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1-01-11" sheetId="2" r:id="rId2"/>
    <sheet name="PS 91-01-52" sheetId="3" r:id="rId3"/>
    <sheet name="PS 01-02-01" sheetId="4" r:id="rId4"/>
    <sheet name="PS 01-02-02" sheetId="5" r:id="rId5"/>
    <sheet name="PS 01-02-03" sheetId="6" r:id="rId6"/>
    <sheet name="PS 01-02-04" sheetId="7" r:id="rId7"/>
    <sheet name="PS 01-02-05" sheetId="8" r:id="rId8"/>
    <sheet name="PS 01-02-06" sheetId="9" r:id="rId9"/>
    <sheet name="PS 01-02-07" sheetId="10" r:id="rId10"/>
    <sheet name="PS 01-02-08" sheetId="11" r:id="rId11"/>
    <sheet name="PS 01-02-09" sheetId="12" r:id="rId12"/>
    <sheet name="PS 01-02-10" sheetId="13" r:id="rId13"/>
    <sheet name="PS 03-02-01" sheetId="14" r:id="rId14"/>
    <sheet name="PS 03-02-02" sheetId="15" r:id="rId15"/>
    <sheet name="PS 03-02-03" sheetId="16" r:id="rId16"/>
    <sheet name="PS 03-02-04" sheetId="17" r:id="rId17"/>
    <sheet name="PS 03-02-05" sheetId="18" r:id="rId18"/>
    <sheet name="PS 03-02-10" sheetId="19" r:id="rId19"/>
    <sheet name="PS 52-02-01" sheetId="20" r:id="rId20"/>
    <sheet name="PS 91-02-01" sheetId="21" r:id="rId21"/>
    <sheet name="PS 91-02-02" sheetId="22" r:id="rId22"/>
    <sheet name="PS 91-02-03" sheetId="23" r:id="rId23"/>
    <sheet name="PS 91-02-05" sheetId="24" r:id="rId24"/>
    <sheet name="PS 91-02-06" sheetId="25" r:id="rId25"/>
    <sheet name="PS 91-02-07" sheetId="26" r:id="rId26"/>
    <sheet name="PS 91-02-08" sheetId="27" r:id="rId27"/>
    <sheet name="PS 01-03-11" sheetId="28" r:id="rId28"/>
    <sheet name="PS 01-03-12" sheetId="29" r:id="rId29"/>
    <sheet name="PS 01-03-41" sheetId="30" r:id="rId30"/>
    <sheet name="PS 01-03-42" sheetId="31" r:id="rId31"/>
    <sheet name="PS 01-03-43" sheetId="32" r:id="rId32"/>
    <sheet name="PS 01-03-52.1" sheetId="33" r:id="rId33"/>
    <sheet name="PS 01-03-52.2" sheetId="34" r:id="rId34"/>
    <sheet name="PS 01-03-61" sheetId="35" r:id="rId35"/>
    <sheet name="PS 03-03-11" sheetId="36" r:id="rId36"/>
    <sheet name="PS 03-03-52" sheetId="37" r:id="rId37"/>
    <sheet name="PS 03-03-53" sheetId="38" r:id="rId38"/>
    <sheet name="PS 91-03-11" sheetId="39" r:id="rId39"/>
    <sheet name="PS 01-04-11" sheetId="40" r:id="rId40"/>
    <sheet name="PS 01-04-21" sheetId="41" r:id="rId41"/>
    <sheet name="PS 03-04-11" sheetId="42" r:id="rId42"/>
    <sheet name="SO 90-90" sheetId="43" r:id="rId43"/>
    <sheet name="SO 98-98" sheetId="44" r:id="rId44"/>
    <sheet name="SO 01-10-01" sheetId="45" r:id="rId45"/>
    <sheet name="SO 01-10-01.1" sheetId="46" r:id="rId46"/>
    <sheet name="SO 02-10-01" sheetId="47" r:id="rId47"/>
    <sheet name="SO 03-10-01" sheetId="48" r:id="rId48"/>
    <sheet name="SO 04-10-01" sheetId="49" r:id="rId49"/>
    <sheet name="SO 52-10-01" sheetId="50" r:id="rId50"/>
    <sheet name="SO 91-14-01" sheetId="51" r:id="rId51"/>
    <sheet name="SO 01-11-01" sheetId="52" r:id="rId52"/>
    <sheet name="SO 01-11-01.1" sheetId="53" r:id="rId53"/>
    <sheet name="SO 02-11-01" sheetId="54" r:id="rId54"/>
    <sheet name="SO 03-11-01" sheetId="55" r:id="rId55"/>
    <sheet name="SO 04-11-01" sheetId="56" r:id="rId56"/>
    <sheet name="SO 52-11-01" sheetId="57" r:id="rId57"/>
    <sheet name="SO 02-27-01" sheetId="58" r:id="rId58"/>
    <sheet name="SO 01-12-01.0" sheetId="59" r:id="rId59"/>
    <sheet name="SO 03-12-01" sheetId="60" r:id="rId60"/>
    <sheet name="SO 02-13-01" sheetId="61" r:id="rId61"/>
    <sheet name="SO 01-20-01" sheetId="62" r:id="rId62"/>
    <sheet name="SO 01-20-02" sheetId="63" r:id="rId63"/>
    <sheet name="SO 01-20-03" sheetId="64" r:id="rId64"/>
    <sheet name="SO 02-20-01" sheetId="65" r:id="rId65"/>
    <sheet name="SO 02-20-02" sheetId="66" r:id="rId66"/>
    <sheet name="SO 03-23-01" sheetId="67" r:id="rId67"/>
    <sheet name="SO 03-24-01" sheetId="68" r:id="rId68"/>
    <sheet name="SO 03-28-01" sheetId="69" r:id="rId69"/>
    <sheet name="SO 03-28-02" sheetId="70" r:id="rId70"/>
    <sheet name="SO 01-53-01.1" sheetId="71" r:id="rId71"/>
    <sheet name="SO 01-53-01.2" sheetId="72" r:id="rId72"/>
    <sheet name="SO 01-54-31" sheetId="73" r:id="rId73"/>
    <sheet name="SO 02-53-02" sheetId="74" r:id="rId74"/>
    <sheet name="SO 02-53-04" sheetId="75" r:id="rId75"/>
    <sheet name="SO 02-53-05" sheetId="76" r:id="rId76"/>
    <sheet name="SO 02-53-06" sheetId="77" r:id="rId77"/>
    <sheet name="SO 02-54-30" sheetId="78" r:id="rId78"/>
    <sheet name="SO 02-54-31" sheetId="79" r:id="rId79"/>
    <sheet name="SO 02-54-32" sheetId="80" r:id="rId80"/>
    <sheet name="SO 02-54-33" sheetId="81" r:id="rId81"/>
    <sheet name="SO 02-54-34" sheetId="82" r:id="rId82"/>
    <sheet name="SO 02-54-35" sheetId="83" r:id="rId83"/>
    <sheet name="SO 02-54-40" sheetId="84" r:id="rId84"/>
    <sheet name="SO 02-54-41" sheetId="85" r:id="rId85"/>
    <sheet name="SO 02-54-42" sheetId="86" r:id="rId86"/>
    <sheet name="SO 03-54-30" sheetId="87" r:id="rId87"/>
    <sheet name="SO 52-54-30" sheetId="88" r:id="rId88"/>
    <sheet name="SO 01-50-03" sheetId="89" r:id="rId89"/>
    <sheet name="SO 01-50-04" sheetId="90" r:id="rId90"/>
    <sheet name="SO 01-50-05" sheetId="91" r:id="rId91"/>
    <sheet name="SO 01-50-05.1" sheetId="92" r:id="rId92"/>
    <sheet name="SO 01-51-01.1" sheetId="93" r:id="rId93"/>
    <sheet name="SO 01-51-01.2" sheetId="94" r:id="rId94"/>
    <sheet name="SO 01-51-02" sheetId="95" r:id="rId95"/>
    <sheet name="SO 02-50-01" sheetId="96" r:id="rId96"/>
    <sheet name="SO 02-50-02" sheetId="97" r:id="rId97"/>
    <sheet name="SO 02-50-03" sheetId="98" r:id="rId98"/>
    <sheet name="SO 02-51-01" sheetId="99" r:id="rId99"/>
    <sheet name="SO 02-51-02" sheetId="100" r:id="rId100"/>
    <sheet name="SO 02-52-01" sheetId="101" r:id="rId101"/>
    <sheet name="SO 02-52-02" sheetId="102" r:id="rId102"/>
    <sheet name="SO 02-55-01" sheetId="103" r:id="rId103"/>
    <sheet name="SO 02-55-02" sheetId="104" r:id="rId104"/>
    <sheet name="SO 02-55-03" sheetId="105" r:id="rId105"/>
    <sheet name="SO 03-50-01" sheetId="106" r:id="rId106"/>
    <sheet name="SO 03-50-02" sheetId="107" r:id="rId107"/>
    <sheet name="SO 03-50-03" sheetId="108" r:id="rId108"/>
    <sheet name="SO 03-51-01" sheetId="109" r:id="rId109"/>
    <sheet name="SO 52-50-01" sheetId="110" r:id="rId110"/>
    <sheet name="SO 01-30-01" sheetId="111" r:id="rId111"/>
    <sheet name="SO 01-30-02" sheetId="112" r:id="rId112"/>
    <sheet name="SO 01-30-03" sheetId="113" r:id="rId113"/>
    <sheet name="SO 02-30-01" sheetId="114" r:id="rId114"/>
    <sheet name="SO 02-30-02" sheetId="115" r:id="rId115"/>
    <sheet name="SO 02-30-03" sheetId="116" r:id="rId116"/>
    <sheet name="SO 02-30-04" sheetId="117" r:id="rId117"/>
    <sheet name="SO 03-30-01" sheetId="118" r:id="rId118"/>
    <sheet name="SO 03-30-01.1" sheetId="119" r:id="rId119"/>
    <sheet name="SO 03-30-01.2" sheetId="120" r:id="rId120"/>
    <sheet name="SO 03-30-02" sheetId="121" r:id="rId121"/>
    <sheet name="SO 03-30-03" sheetId="122" r:id="rId122"/>
    <sheet name="SO 91-83-01" sheetId="123" r:id="rId123"/>
    <sheet name="SO 91-83-02" sheetId="124" r:id="rId124"/>
    <sheet name="SO 91-83-02.1" sheetId="125" r:id="rId125"/>
    <sheet name="SO 91-83-02.2" sheetId="126" r:id="rId126"/>
    <sheet name="SO 01-40-01" sheetId="127" r:id="rId127"/>
    <sheet name="SO 02-40-01" sheetId="128" r:id="rId128"/>
    <sheet name="SO 03-40-01" sheetId="129" r:id="rId129"/>
    <sheet name="SO 52-40-01" sheetId="130" r:id="rId130"/>
    <sheet name="SO 01-61-01.0" sheetId="131" r:id="rId131"/>
    <sheet name="SO 01-61-01.1" sheetId="132" r:id="rId132"/>
    <sheet name="SO 01-61-01.3" sheetId="133" r:id="rId133"/>
    <sheet name="SO 01-61-01.4" sheetId="134" r:id="rId134"/>
    <sheet name="SO 01-61-01.5" sheetId="135" r:id="rId135"/>
    <sheet name="SO 01-61-01.6" sheetId="136" r:id="rId136"/>
    <sheet name="SO 01-61-01.7" sheetId="137" r:id="rId137"/>
    <sheet name="SO 01-61-01.8" sheetId="138" r:id="rId138"/>
    <sheet name="SO 01-61-01.9" sheetId="139" r:id="rId139"/>
    <sheet name="SO 01-62-01.0" sheetId="140" r:id="rId140"/>
    <sheet name="SO 01-64-01" sheetId="141" r:id="rId141"/>
    <sheet name="SO 01-65-01" sheetId="142" r:id="rId142"/>
    <sheet name="SO 01-66-01" sheetId="143" r:id="rId143"/>
    <sheet name="SO 02-65-01" sheetId="144" r:id="rId144"/>
    <sheet name="SO 02-66-01" sheetId="145" r:id="rId145"/>
    <sheet name="SO 02-66-02" sheetId="146" r:id="rId146"/>
    <sheet name="SO 03-61-01.1" sheetId="147" r:id="rId147"/>
    <sheet name="SO 03-61-01.2" sheetId="148" r:id="rId148"/>
    <sheet name="SO 03-61-01.3" sheetId="149" r:id="rId149"/>
    <sheet name="SO 03-61-01.4" sheetId="150" r:id="rId150"/>
    <sheet name="SO 03-61-01.5" sheetId="151" r:id="rId151"/>
    <sheet name="SO 03-61-01.6" sheetId="152" r:id="rId152"/>
    <sheet name="SO 03-61-01.8" sheetId="153" r:id="rId153"/>
    <sheet name="SO 03-62-01" sheetId="154" r:id="rId154"/>
    <sheet name="SO 03-64-01" sheetId="155" r:id="rId155"/>
    <sheet name="SO 03-66-01" sheetId="156" r:id="rId156"/>
    <sheet name="SO 01-71-01" sheetId="157" r:id="rId157"/>
    <sheet name="SO 01-71-02" sheetId="158" r:id="rId158"/>
    <sheet name="SO 01-71-04.1" sheetId="159" r:id="rId159"/>
    <sheet name="SO 01-71-04.2" sheetId="160" r:id="rId160"/>
    <sheet name="SO 01-71-04.3" sheetId="161" r:id="rId161"/>
    <sheet name="SO 02-71-01" sheetId="162" r:id="rId162"/>
    <sheet name="SO 52-71-01" sheetId="163" r:id="rId163"/>
    <sheet name="SO 02-73-01.1" sheetId="164" r:id="rId164"/>
    <sheet name="SO 02-73-01.2" sheetId="165" r:id="rId165"/>
    <sheet name="SO 02-73-01.4" sheetId="166" r:id="rId166"/>
    <sheet name="SO 02-73-01.5" sheetId="167" r:id="rId167"/>
    <sheet name="SO 02-73-01.6" sheetId="168" r:id="rId168"/>
    <sheet name="SO 02-73-01.8" sheetId="169" r:id="rId169"/>
    <sheet name="SO 01-74-01" sheetId="170" r:id="rId170"/>
    <sheet name="SO 03-74-01" sheetId="171" r:id="rId171"/>
    <sheet name="SO 01-76-01" sheetId="172" r:id="rId172"/>
    <sheet name="SO 01-76-02" sheetId="173" r:id="rId173"/>
    <sheet name="SO 01-76-03" sheetId="174" r:id="rId174"/>
    <sheet name="SO 01-76-04" sheetId="175" r:id="rId175"/>
    <sheet name="SO 01-76-05" sheetId="176" r:id="rId176"/>
    <sheet name="SO 01-76-06" sheetId="177" r:id="rId177"/>
    <sheet name="SO 02-76-01" sheetId="178" r:id="rId178"/>
    <sheet name="SO 02-76-02" sheetId="179" r:id="rId179"/>
    <sheet name="SO 03-76-01" sheetId="180" r:id="rId180"/>
    <sheet name="SO 03-76-02" sheetId="181" r:id="rId181"/>
    <sheet name="SO 03-76-03" sheetId="182" r:id="rId182"/>
    <sheet name="SO 52-76-01" sheetId="183" r:id="rId183"/>
    <sheet name="SO 01-77-01" sheetId="184" r:id="rId184"/>
    <sheet name="SO 52-77-01" sheetId="185" r:id="rId185"/>
    <sheet name="SO 01-78-81" sheetId="186" r:id="rId186"/>
  </sheets>
  <definedNames/>
  <calcPr/>
  <webPublishing/>
</workbook>
</file>

<file path=xl/sharedStrings.xml><?xml version="1.0" encoding="utf-8"?>
<sst xmlns="http://schemas.openxmlformats.org/spreadsheetml/2006/main" count="130546" uniqueCount="12678">
  <si>
    <t>Aspe</t>
  </si>
  <si>
    <t>Rekapitulace ceny</t>
  </si>
  <si>
    <t>Zm15_5113720006</t>
  </si>
  <si>
    <t>Modernizace trati Praha-Bubny (včetně) – Praha-Výstaviště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</si>
  <si>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</si>
  <si>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</si>
  <si>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</si>
  <si>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</si>
  <si>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</si>
  <si>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</si>
  <si>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</si>
  <si>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</si>
  <si>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</si>
  <si>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</si>
  <si>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</si>
  <si>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01-01-11</t>
  </si>
  <si>
    <t>Praha-Bubny -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</si>
  <si>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</si>
  <si>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</si>
  <si>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</si>
  <si>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</si>
  <si>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</si>
  <si>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</si>
  <si>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</si>
  <si>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</si>
  <si>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</si>
  <si>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</si>
  <si>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</si>
  <si>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</si>
  <si>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</si>
  <si>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</si>
  <si>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</si>
  <si>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</si>
  <si>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</si>
  <si>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</si>
  <si>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</si>
  <si>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</si>
  <si>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</si>
  <si>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</si>
  <si>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</si>
  <si>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</si>
  <si>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</si>
  <si>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</si>
  <si>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</si>
  <si>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01-01-11</t>
  </si>
  <si>
    <t>SD</t>
  </si>
  <si>
    <t>75A</t>
  </si>
  <si>
    <t>část A Definitivní zabezpečovací zařízení</t>
  </si>
  <si>
    <t>P</t>
  </si>
  <si>
    <t>1</t>
  </si>
  <si>
    <t>13283</t>
  </si>
  <si>
    <t>A</t>
  </si>
  <si>
    <t>HLOUBENÍ RÝH ŠÍŘ DO 2M PAŽ I NEPAŽ TŘ. II</t>
  </si>
  <si>
    <t>M3</t>
  </si>
  <si>
    <t>2021_OTSKP</t>
  </si>
  <si>
    <t>PP</t>
  </si>
  <si>
    <t>VV</t>
  </si>
  <si>
    <t>viz výkresová a textová část dokumentace</t>
  </si>
  <si>
    <t>TS</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</si>
  <si>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</si>
  <si>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</si>
  <si>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</si>
  <si>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</si>
  <si>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</si>
  <si>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</si>
  <si>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</si>
  <si>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</si>
  <si>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</si>
  <si>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</si>
  <si>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</si>
  <si>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</si>
  <si>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</si>
  <si>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702211</t>
  </si>
  <si>
    <t>KABELOVÁ CHRÁNIČKA ZEMNÍ DN DO 100 MM</t>
  </si>
  <si>
    <t>7</t>
  </si>
  <si>
    <t>702212</t>
  </si>
  <si>
    <t>KABELOVÁ CHRÁNIČKA ZEMNÍ DN PŘES 100 DO 200 MM</t>
  </si>
  <si>
    <t>8</t>
  </si>
  <si>
    <t>709110</t>
  </si>
  <si>
    <t>PROVIZORNÍ ZAJIŠTĚNÍ KABELU VE VÝKOPU</t>
  </si>
  <si>
    <t>KUS</t>
  </si>
  <si>
    <t>9</t>
  </si>
  <si>
    <t>709210</t>
  </si>
  <si>
    <t>KŘIŽOVATKA KABELOVÝCH VEDENÍ SE STÁVAJÍCÍ INŽENÝRSKOU SÍTÍ (KABELEM, POTRUBÍM APOD.)</t>
  </si>
  <si>
    <t>10</t>
  </si>
  <si>
    <t>709400</t>
  </si>
  <si>
    <t>ZATAŽENÍ LANKA DO CHRÁNIČKY NEBO ŽLABU</t>
  </si>
  <si>
    <t>11</t>
  </si>
  <si>
    <t>75A131</t>
  </si>
  <si>
    <t>KABEL METALICKÝ DVOUPLÁŠŤOVÝ DO 12 PÁRŮ - DODÁVKA</t>
  </si>
  <si>
    <t>KMPÁR</t>
  </si>
  <si>
    <t>12</t>
  </si>
  <si>
    <t>75A151</t>
  </si>
  <si>
    <t>KABEL METALICKÝ SE STÍNĚNÍM DO 12 PÁRŮ - DODÁVKA</t>
  </si>
  <si>
    <t>13</t>
  </si>
  <si>
    <t>75A161</t>
  </si>
  <si>
    <t>KABEL METALICKÝ SE STÍNĚNÍM PŘES 12 PÁRŮ - DODÁVKA</t>
  </si>
  <si>
    <t>14</t>
  </si>
  <si>
    <t>75A217</t>
  </si>
  <si>
    <t>ZATAŽENÍ A SPOJKOVÁNÍ KABELŮ DO 12 PÁRŮ - MONTÁŽ</t>
  </si>
  <si>
    <t>15</t>
  </si>
  <si>
    <t>75A237</t>
  </si>
  <si>
    <t>ZATAŽENÍ A SPOJKOVÁNÍ KABELŮ SE STÍNĚNÍM DO 12 PÁRŮ - MONTÁŽ</t>
  </si>
  <si>
    <t>16</t>
  </si>
  <si>
    <t>75A247</t>
  </si>
  <si>
    <t>ZATAŽENÍ A SPOJKOVÁNÍ KABELŮ SE STÍNĚNÍM PŘES 12 PÁRŮ - MONTÁŽ</t>
  </si>
  <si>
    <t>17</t>
  </si>
  <si>
    <t>75B121</t>
  </si>
  <si>
    <t>VNITŘNÍ KABELOVÉ ROZVODY PŘES 20 DO 50 KABELŮ - DODÁVKA</t>
  </si>
  <si>
    <t>18</t>
  </si>
  <si>
    <t>75B127</t>
  </si>
  <si>
    <t>VNITŘNÍ KABELOVÉ ROZVODY PŘES 20 DO 50 KABELŮ - MONTÁŽ</t>
  </si>
  <si>
    <t>19</t>
  </si>
  <si>
    <t>75B128</t>
  </si>
  <si>
    <t>VNITŘNÍ KABELOVÉ ROZVODY PŘES 20 DO 50 KABELŮ - DEMONTÁŽ</t>
  </si>
  <si>
    <t>20</t>
  </si>
  <si>
    <t>75B131</t>
  </si>
  <si>
    <t>VNITŘNÍ KABELOVÉ ROZVODY PŘES 50 KABELŮ - DODÁVKA</t>
  </si>
  <si>
    <t>21</t>
  </si>
  <si>
    <t>75B137</t>
  </si>
  <si>
    <t>VNITŘNÍ KABELOVÉ ROZVODY PŘES 50 KABELŮ - MONTÁŽ</t>
  </si>
  <si>
    <t>22</t>
  </si>
  <si>
    <t>75B211</t>
  </si>
  <si>
    <t>JEDNOTNÉ OVLÁDACÍ PRACOVIŠTĚ (JOP), TECHNOLOGIE, NEZÁLOHOVANÉ - DODÁVKA</t>
  </si>
  <si>
    <t>23</t>
  </si>
  <si>
    <t>75B217</t>
  </si>
  <si>
    <t>JEDNOTNÉ OVLÁDACÍ PRACOVIŠTĚ (JOP), TECHNOLOGIE, NEZÁLOHOVANÉ - MONTÁŽ</t>
  </si>
  <si>
    <t>24</t>
  </si>
  <si>
    <t>75B218</t>
  </si>
  <si>
    <t>JEDNOTNÉ OVLÁDACÍ PRACOVIŠTĚ (JOP), TECHNOLOGIE, NEZÁLOHOVANÉ - DEMONTÁŽ</t>
  </si>
  <si>
    <t>25</t>
  </si>
  <si>
    <t>75B231</t>
  </si>
  <si>
    <t>GRAFICKO-TECHNOLOGICKÁ NADSTAVBA - DODÁVKA</t>
  </si>
  <si>
    <t>26</t>
  </si>
  <si>
    <t>75B237</t>
  </si>
  <si>
    <t>GRAFICKO-TECHNOLOGICKÁ NADSTAVBA - MONTÁŽ</t>
  </si>
  <si>
    <t>27</t>
  </si>
  <si>
    <t>75B238</t>
  </si>
  <si>
    <t>GRAFICKO-TECHNOLOGICKÁ NADSTAVBA - DEMONTÁŽ</t>
  </si>
  <si>
    <t>28</t>
  </si>
  <si>
    <t>75B261</t>
  </si>
  <si>
    <t>NÁBYTEK PRO JOP A SERVISNÍ A DIAGNOSTICKÉ PRACOVIŠTĚ - STOLY PEVNÉ PRO JEDNO PRACOVIŠTĚ - DODÁVKA</t>
  </si>
  <si>
    <t>29</t>
  </si>
  <si>
    <t>75B267</t>
  </si>
  <si>
    <t>NÁBYTEK PRO JOP A SERVISNÍ A DIAGNOSTICKÉ PRACOVIŠTĚ - STOLY PEVNÉ PRO JEDNO PRACOVIŠTĚ - MONTÁŽ</t>
  </si>
  <si>
    <t>30</t>
  </si>
  <si>
    <t>75B268</t>
  </si>
  <si>
    <t>NÁBYTEK PRO JOP A SERVISNÍ A DIAGNOSTICKÉ PRACOVIŠTĚ - STOLY PEVNÉ PRO JEDNO PRACOVIŠTĚ - DEMONTÁŽ</t>
  </si>
  <si>
    <t>31</t>
  </si>
  <si>
    <t>75B491</t>
  </si>
  <si>
    <t>SKŘÍŇ KABELOVÁ - DODÁVKA</t>
  </si>
  <si>
    <t>32</t>
  </si>
  <si>
    <t>75B497</t>
  </si>
  <si>
    <t>SKŘÍŇ KABELOVÁ - MONTÁŽ</t>
  </si>
  <si>
    <t>33</t>
  </si>
  <si>
    <t>75B498</t>
  </si>
  <si>
    <t>SKŘÍŇ KABELOVÁ - DEMONTÁŽ</t>
  </si>
  <si>
    <t>34</t>
  </si>
  <si>
    <t>75B511</t>
  </si>
  <si>
    <t>SKŘÍŇ TECHNOLOGICKÝCH POČÍTAČŮ - DODÁVKA</t>
  </si>
  <si>
    <t>35</t>
  </si>
  <si>
    <t>75B517</t>
  </si>
  <si>
    <t>SKŘÍŇ TECHNOLOGICKÝCH POČÍTAČŮ - MONTÁŽ</t>
  </si>
  <si>
    <t>36</t>
  </si>
  <si>
    <t>75B518</t>
  </si>
  <si>
    <t>SKŘÍŇ TECHNOLOGICKÝCH POČÍTAČŮ - DEMONTÁŽ</t>
  </si>
  <si>
    <t>37</t>
  </si>
  <si>
    <t>75B521</t>
  </si>
  <si>
    <t>ELEKTRONICKÁ VAZBA S PROVÁDĚCÍMI POČÍTAČI PRO ZABEZPEČENÍ VÝHYBKOVÉ JEDNOTKY - DODÁVKA</t>
  </si>
  <si>
    <t>v. j.</t>
  </si>
  <si>
    <t>38</t>
  </si>
  <si>
    <t>75B527</t>
  </si>
  <si>
    <t>ELEKTRONICKÁ VAZBA S PROVÁDĚCÍMI POČÍTAČI PRO ZABEZPEČENÍ VÝHYBKOVÉ JEDNOTKY - MONTÁŽ</t>
  </si>
  <si>
    <t>39</t>
  </si>
  <si>
    <t>75B528</t>
  </si>
  <si>
    <t>ELEKTRONICKÁ VAZBA S PROVÁDĚCÍMI POČÍTAČI PRO ZABEZPEČENÍ VÝHYBKOVÉ JEDNOTKY - DEMONTÁŽ</t>
  </si>
  <si>
    <t>40</t>
  </si>
  <si>
    <t>75B541</t>
  </si>
  <si>
    <t>SKŘÍŇ (STOJAN) VOLNÉ VAZBY - DODÁVKA</t>
  </si>
  <si>
    <t>41</t>
  </si>
  <si>
    <t>75B547</t>
  </si>
  <si>
    <t>SKŘÍŇ (STOJAN) VOLNÉ VAZBY - MONTÁŽ</t>
  </si>
  <si>
    <t>42</t>
  </si>
  <si>
    <t>75B548</t>
  </si>
  <si>
    <t>SKŘÍŇ (STOJAN) VOLNÉ VAZBY - DEMONTÁŽ</t>
  </si>
  <si>
    <t>43</t>
  </si>
  <si>
    <t>75B601</t>
  </si>
  <si>
    <t>KOMPLETNÍ NAPÁJECÍ ZDROJ (50 HZ) DO 50 KVA - DODÁVKA</t>
  </si>
  <si>
    <t>44</t>
  </si>
  <si>
    <t>75B647</t>
  </si>
  <si>
    <t>NAPÁJECÍ ZDROJ - MONTÁŽ</t>
  </si>
  <si>
    <t>45</t>
  </si>
  <si>
    <t>75B648</t>
  </si>
  <si>
    <t>NAPÁJECÍ ZDROJ - DEMONTÁŽ</t>
  </si>
  <si>
    <t>46</t>
  </si>
  <si>
    <t>75B661</t>
  </si>
  <si>
    <t>SKŘÍŇ NAPÁJECÍ - DODÁVKA</t>
  </si>
  <si>
    <t>47</t>
  </si>
  <si>
    <t>75B667</t>
  </si>
  <si>
    <t>SKŘÍŇ NAPÁJECÍ - MONTÁŽ</t>
  </si>
  <si>
    <t>48</t>
  </si>
  <si>
    <t>75B668</t>
  </si>
  <si>
    <t>SKŘÍŇ NAPÁJECÍ - DEMONTÁŽ</t>
  </si>
  <si>
    <t>49</t>
  </si>
  <si>
    <t>75B772</t>
  </si>
  <si>
    <t>OCHRANNÁ OPATŘENÍ PROTI ATMOSFÉRICKÝM VLIVŮM - DVOUKOLEJNÁ TRAŤ S TRAKCÍ</t>
  </si>
  <si>
    <t>KM</t>
  </si>
  <si>
    <t>50</t>
  </si>
  <si>
    <t>75B851</t>
  </si>
  <si>
    <t>SKŘÍŇ DOZ - DODÁVKA</t>
  </si>
  <si>
    <t>51</t>
  </si>
  <si>
    <t>75B857</t>
  </si>
  <si>
    <t>SKŘÍŇ DOZ - MONTÁŽ</t>
  </si>
  <si>
    <t>52</t>
  </si>
  <si>
    <t>75B921</t>
  </si>
  <si>
    <t>ZÁKLADNÍ SW ELEKTRONICKÉHO STAVĚDLA S ELEKTRONICKÝM ROZHRANÍM - DODÁVKA</t>
  </si>
  <si>
    <t>53</t>
  </si>
  <si>
    <t>75B929</t>
  </si>
  <si>
    <t>ZÁKLADNÍ SW ELEKTRONICKÉHO STAVĚDLA S ELEKTRONICKÝM ROZHRANÍM - ÚPRAVA</t>
  </si>
  <si>
    <t>54</t>
  </si>
  <si>
    <t>75B947</t>
  </si>
  <si>
    <t>INDIVIDUÁLNÍ SW ELEKTRONICKÉHO STAVĚDLA S ELEKTRONICKÝM ROZHRANÍM - MONTÁŽ</t>
  </si>
  <si>
    <t>55</t>
  </si>
  <si>
    <t>75B981</t>
  </si>
  <si>
    <t>SW PRO GRAFICKO-TECHNOLOGICKOU NADSTAVBU - DODÁVKA</t>
  </si>
  <si>
    <t>56</t>
  </si>
  <si>
    <t>75B987</t>
  </si>
  <si>
    <t>SW PRO GRAFICKO-TECHNOLOGICKOU NADSTAVBU - MONTÁŽ</t>
  </si>
  <si>
    <t>57</t>
  </si>
  <si>
    <t>75B991</t>
  </si>
  <si>
    <t>SW PRO DOZ JEDNÉ STANICE - DODÁVKA</t>
  </si>
  <si>
    <t>58</t>
  </si>
  <si>
    <t>75B997</t>
  </si>
  <si>
    <t>SW PRO DOZ JEDNÉ STANICE - MONTÁŽ</t>
  </si>
  <si>
    <t>59</t>
  </si>
  <si>
    <t>75C111</t>
  </si>
  <si>
    <t>PŘESTAVNÍK ELEKTROMOTORICKÝ - DODÁVKA</t>
  </si>
  <si>
    <t>60</t>
  </si>
  <si>
    <t>75C117</t>
  </si>
  <si>
    <t>PŘESTAVNÍK ELEKTROMOTORICKÝ - MONTÁŽ</t>
  </si>
  <si>
    <t>61</t>
  </si>
  <si>
    <t>75C178</t>
  </si>
  <si>
    <t>PŘESTAVNÍK ELEKTROMOTORICKÝ - DEMONTÁŽ</t>
  </si>
  <si>
    <t>62</t>
  </si>
  <si>
    <t>75C221</t>
  </si>
  <si>
    <t>VÝKOLEJKA SE ZÁMKEM - DODÁVKA</t>
  </si>
  <si>
    <t>63</t>
  </si>
  <si>
    <t>75C227</t>
  </si>
  <si>
    <t>VÝKOLEJKA SE ZÁMKEM - MONTÁŽ</t>
  </si>
  <si>
    <t>64</t>
  </si>
  <si>
    <t>75C228</t>
  </si>
  <si>
    <t>VÝKOLEJKA SE ZÁMKEM - DEMONTÁŽ</t>
  </si>
  <si>
    <t>65</t>
  </si>
  <si>
    <t>75C231</t>
  </si>
  <si>
    <t>NÁVĚSTNÍ TĚLESO PRO VÝHYBKU A VÝKOLEJKU - DODÁVKA</t>
  </si>
  <si>
    <t>66</t>
  </si>
  <si>
    <t>75C237</t>
  </si>
  <si>
    <t>NÁVĚSTNÍ TĚLESO PRO VÝHYBKU A VÝKOLEJKU - MONTÁŽ</t>
  </si>
  <si>
    <t>67</t>
  </si>
  <si>
    <t>75C238</t>
  </si>
  <si>
    <t>NÁVĚSTNÍ TĚLESO PRO VÝHYBKU A VÝKOLEJKU - DEMONTÁŽ</t>
  </si>
  <si>
    <t>68</t>
  </si>
  <si>
    <t>75C411</t>
  </si>
  <si>
    <t>ZÁMEK VÝMĚNOVÝ NEBO ODTLAČNÝ (JEDNODUCHÝ, KONTROLNÍ) - DODÁVKA</t>
  </si>
  <si>
    <t>69</t>
  </si>
  <si>
    <t>75C417</t>
  </si>
  <si>
    <t>ZÁMEK VÝMĚNOVÝ NEBO ODTLAČNÝ (JEDNODUCHÝ, KONTROLNÍ) - MONTÁŽ</t>
  </si>
  <si>
    <t>70</t>
  </si>
  <si>
    <t>75C418</t>
  </si>
  <si>
    <t>ZÁMEK VÝMĚNOVÝ NEBO ODTLAČNÝ (JEDNODUCHÝ, KONTROLNÍ) - DEMONTÁŽ</t>
  </si>
  <si>
    <t>71</t>
  </si>
  <si>
    <t>75C471</t>
  </si>
  <si>
    <t>ZÁMEK ELEKTROMAGNETICKÝ V KOLEJIŠTI - DODÁVKA</t>
  </si>
  <si>
    <t>72</t>
  </si>
  <si>
    <t>75C477</t>
  </si>
  <si>
    <t>ZÁMEK ELEKTROMAGNETICKÝ V KOLEJIŠTI - MONTÁŽ</t>
  </si>
  <si>
    <t>73</t>
  </si>
  <si>
    <t>75C478</t>
  </si>
  <si>
    <t>ZÁMEK ELEKTROMAGNETICKÝ V KOLEJIŠTI - DEMONTÁŽ</t>
  </si>
  <si>
    <t>74</t>
  </si>
  <si>
    <t>75C511</t>
  </si>
  <si>
    <t>STOŽÁROVÉ NÁVĚSTIDLO DO DVOU SVĚTEL - DODÁVKA</t>
  </si>
  <si>
    <t>75</t>
  </si>
  <si>
    <t>75C517</t>
  </si>
  <si>
    <t>STOŽÁROVÉ NÁVĚSTIDLO DO DVOU SVĚTEL - MONTÁŽ</t>
  </si>
  <si>
    <t>76</t>
  </si>
  <si>
    <t>75C518</t>
  </si>
  <si>
    <t>STOŽÁROVÉ NÁVĚSTIDLO DO DVOU SVĚTEL - DEMONTÁŽ</t>
  </si>
  <si>
    <t>77</t>
  </si>
  <si>
    <t>75C521</t>
  </si>
  <si>
    <t>STOŽÁROVÉ NÁVĚSTIDLO TŘÍSVĚTLOVÉ - DODÁVKA</t>
  </si>
  <si>
    <t>78</t>
  </si>
  <si>
    <t>75C527</t>
  </si>
  <si>
    <t>STOŽÁROVÉ NÁVĚSTIDLO TŘÍSVĚTLOVÉ - MONTÁŽ</t>
  </si>
  <si>
    <t>79</t>
  </si>
  <si>
    <t>75C531</t>
  </si>
  <si>
    <t>STOŽÁROVÉ NÁVĚSTIDLO OD ČTYŘ SVĚTEL - DODÁVKA</t>
  </si>
  <si>
    <t>80</t>
  </si>
  <si>
    <t>75C537</t>
  </si>
  <si>
    <t>STOŽÁROVÉ NÁVĚSTIDLO OD ČTYŘ SVĚTEL - MONTÁŽ</t>
  </si>
  <si>
    <t>81</t>
  </si>
  <si>
    <t>75C538</t>
  </si>
  <si>
    <t>STOŽÁROVÉ NÁVĚSTIDLO OD ČTYŘ SVĚTEL - DEMONTÁŽ</t>
  </si>
  <si>
    <t>82</t>
  </si>
  <si>
    <t>75C611</t>
  </si>
  <si>
    <t>TRPASLIČÍ NÁVĚSTIDLO DO DVOU SVĚTEL - DODÁVKA</t>
  </si>
  <si>
    <t>83</t>
  </si>
  <si>
    <t>75C617</t>
  </si>
  <si>
    <t>TRPASLIČÍ NÁVĚSTIDLO DO DVOU SVĚTEL - MONTÁŽ</t>
  </si>
  <si>
    <t>84</t>
  </si>
  <si>
    <t>75C618</t>
  </si>
  <si>
    <t>TRPASLIČÍ NÁVĚSTIDLO DO DVOU SVĚTEL - DEMONTÁŽ</t>
  </si>
  <si>
    <t>85</t>
  </si>
  <si>
    <t>75C628</t>
  </si>
  <si>
    <t>TRPASLIČÍ NÁVĚSTIDLO OD TŘÍ DO PĚTI SVĚTEL - DEMONTÁŽ</t>
  </si>
  <si>
    <t>86</t>
  </si>
  <si>
    <t>75C648</t>
  </si>
  <si>
    <t>NÁVĚSTIDLO OD ČTYŘ SVĚTEL NA LÁVKU, ZASTŘEŠENÍ, KONSTRUKCI - DEMONTÁŽ</t>
  </si>
  <si>
    <t>87</t>
  </si>
  <si>
    <t>75C721</t>
  </si>
  <si>
    <t>VZDÁLENOSTNÍ UPOZORNOVADLO, NEPROMĚNNÉ NÁVĚSTIDLO SE ZÁKLADEM - DODÁVKA</t>
  </si>
  <si>
    <t>88</t>
  </si>
  <si>
    <t>75C727</t>
  </si>
  <si>
    <t>VZDÁLENOSTNÍ UPOZORNOVADLO, NEPROMĚNNÉ NÁVĚSTIDLO SE ZÁKLADEM - MONTÁŽ</t>
  </si>
  <si>
    <t>89</t>
  </si>
  <si>
    <t>75C728</t>
  </si>
  <si>
    <t>VZDÁLENOSTNÍ UPOZORNOVADLO, NEPROMĚNNÉ NÁVĚSTIDLO SE ZÁKLADEM - DEMONTÁŽ</t>
  </si>
  <si>
    <t>90</t>
  </si>
  <si>
    <t>75C751</t>
  </si>
  <si>
    <t>INDIKÁTOROVÁ TABULKA, NÁVĚST "STANOVIŠTĚ SAMOSTANÉ PŘEDVĚSTI", NÁVĚST "STANOVIŠTĚ ODDÍLOVÉHO NÁVĚSTIDLA" - DODÁVKA</t>
  </si>
  <si>
    <t>91</t>
  </si>
  <si>
    <t>75C757</t>
  </si>
  <si>
    <t>INDIKÁTOROVÁ TABULKA, NÁVĚST "STANOVIŠTĚ SAMOSTANÉ PŘEDVĚSTI", NÁVĚST "STANOVIŠTĚ ODDÍLOVÉHO NÁVĚSTIDLA" - MONTÁŽ</t>
  </si>
  <si>
    <t>92</t>
  </si>
  <si>
    <t>75C911</t>
  </si>
  <si>
    <t>SNÍMAČ POČÍTAČE NÁPRAV - DODÁVKA</t>
  </si>
  <si>
    <t>93</t>
  </si>
  <si>
    <t>75C917</t>
  </si>
  <si>
    <t>SNÍMAČ POČÍTAČE NÁPRAV - MONTÁŽ</t>
  </si>
  <si>
    <t>94</t>
  </si>
  <si>
    <t>75C918</t>
  </si>
  <si>
    <t>SNÍMAČ POČÍTAČE NÁPRAV - DEMONTÁŽ</t>
  </si>
  <si>
    <t>95</t>
  </si>
  <si>
    <t>75C921</t>
  </si>
  <si>
    <t>SKŘÍŇ S POČÍTAČI NÁPRAV 24 BODŮ/14 ÚSEKŮ - DODÁVKA</t>
  </si>
  <si>
    <t>96</t>
  </si>
  <si>
    <t>75C927</t>
  </si>
  <si>
    <t>SKŘÍŇ S POČÍTAČI NÁPRAV 24 BODŮ/14 ÚSEKŮ - MONTÁŽ</t>
  </si>
  <si>
    <t>97</t>
  </si>
  <si>
    <t>75C928</t>
  </si>
  <si>
    <t>SKŘÍŇ S POČÍTAČI NÁPRAV 24 BODŮ/14 ÚSEKŮ - DEMONTÁŽ</t>
  </si>
  <si>
    <t>98</t>
  </si>
  <si>
    <t>75D141</t>
  </si>
  <si>
    <t>KABELOVÁ SKŘÍŇ - DODÁVKA</t>
  </si>
  <si>
    <t>99</t>
  </si>
  <si>
    <t>75D147</t>
  </si>
  <si>
    <t>KABELOVÁ SKŘÍŇ - MONTÁŽ</t>
  </si>
  <si>
    <t>100</t>
  </si>
  <si>
    <t>75D148</t>
  </si>
  <si>
    <t>KABELOVÁ SKŘÍŇ - DEMONTÁŽ</t>
  </si>
  <si>
    <t>101</t>
  </si>
  <si>
    <t>75D168</t>
  </si>
  <si>
    <t>RELÉOVÝ DOMEK (DO 9 M2) PREFABRIKOVANÝ - DEMONTÁŽ</t>
  </si>
  <si>
    <t>102</t>
  </si>
  <si>
    <t>75D218</t>
  </si>
  <si>
    <t>VÝSTRAŽNÍK SE ZÁVOROU, 1 SKŘÍŇ - DEMONTÁŽ</t>
  </si>
  <si>
    <t>103</t>
  </si>
  <si>
    <t>75E117</t>
  </si>
  <si>
    <t>DOZOR PRACOVNÍKŮ PROVOZOVATELE PŘI PRÁCI NA ŽIVÉM ZAŘÍZENÍ</t>
  </si>
  <si>
    <t>HOD</t>
  </si>
  <si>
    <t>104</t>
  </si>
  <si>
    <t>75E127</t>
  </si>
  <si>
    <t>CELKOVÁ PROHLÍDKA ZAŘÍZENÍ A VYHOTOVENÍ REVIZNÍ ZPRÁVY</t>
  </si>
  <si>
    <t>105</t>
  </si>
  <si>
    <t>75E137</t>
  </si>
  <si>
    <t>PŘEZKOUŠENÍ VLAKOVÝCH CEST</t>
  </si>
  <si>
    <t>106</t>
  </si>
  <si>
    <t>75E157</t>
  </si>
  <si>
    <t>PŘEZKOUŠENÍ A REGULACE NÁVĚSTIDEL</t>
  </si>
  <si>
    <t>107</t>
  </si>
  <si>
    <t>75E187</t>
  </si>
  <si>
    <t>PŘÍPRAVA A CELKOVÉ ZKOUŠKY ELEKTRONICKÉHO STAVĚDLA PRO JEDNU VLAKOVOU CESTU</t>
  </si>
  <si>
    <t>108</t>
  </si>
  <si>
    <t>75E1A7</t>
  </si>
  <si>
    <t>ZAPOJENÍ ZKUŠEBNÍHO KOLEJOVÉHO RELIEFU (KABEL 6 PÁRŮ)</t>
  </si>
  <si>
    <t>109</t>
  </si>
  <si>
    <t>75E1B7</t>
  </si>
  <si>
    <t>REGULACE A ZKOUŠENÍ ZABEZPEČOVACÍHO ZAŘÍZENÍ</t>
  </si>
  <si>
    <t>110</t>
  </si>
  <si>
    <t>75E1C7</t>
  </si>
  <si>
    <t>PROTOKOL UTZ</t>
  </si>
  <si>
    <t>158</t>
  </si>
  <si>
    <t>75C151</t>
  </si>
  <si>
    <t>PŘESTAVNÍK PRO POHYBLIVOU SRDCOVKU - DODÁVKA</t>
  </si>
  <si>
    <t>159</t>
  </si>
  <si>
    <t>75C157</t>
  </si>
  <si>
    <t>PŘESTAVNÍK PRO POHYBLIVOU SRDCOVKU - MONTÁŽ</t>
  </si>
  <si>
    <t>160</t>
  </si>
  <si>
    <t>75C161</t>
  </si>
  <si>
    <t>SNÍMAČ POLOHY JAZYKŮ - DODÁVKA</t>
  </si>
  <si>
    <t>161</t>
  </si>
  <si>
    <t>75C167</t>
  </si>
  <si>
    <t>SNÍMAČ POLOHY JAZYKŮ - MONTÁŽ</t>
  </si>
  <si>
    <t>75B</t>
  </si>
  <si>
    <t>část B provizorní zabezpečovací zařízen</t>
  </si>
  <si>
    <t>111</t>
  </si>
  <si>
    <t>B</t>
  </si>
  <si>
    <t>112</t>
  </si>
  <si>
    <t>113</t>
  </si>
  <si>
    <t>114</t>
  </si>
  <si>
    <t>115</t>
  </si>
  <si>
    <t>116</t>
  </si>
  <si>
    <t>117</t>
  </si>
  <si>
    <t>118</t>
  </si>
  <si>
    <t>119</t>
  </si>
  <si>
    <t>120</t>
  </si>
  <si>
    <t>75A141</t>
  </si>
  <si>
    <t>KABEL METALICKÝ DVOUPLÁŠŤOVÝ PŘES 12 PÁRŮ - DODÁVKA</t>
  </si>
  <si>
    <t>121</t>
  </si>
  <si>
    <t>122</t>
  </si>
  <si>
    <t>75A218</t>
  </si>
  <si>
    <t>ZATAŽENÍ A SPOJKOVÁNÍ KABELŮ DO 12 PÁRŮ - DEMONTÁŽ</t>
  </si>
  <si>
    <t>123</t>
  </si>
  <si>
    <t>75A227</t>
  </si>
  <si>
    <t>ZATAŽENÍ A SPOJKOVÁNÍ KABELŮ PŘES 12 PÁRŮ - MONTÁŽ</t>
  </si>
  <si>
    <t>124</t>
  </si>
  <si>
    <t>75A228</t>
  </si>
  <si>
    <t>ZATAŽENÍ A SPOJKOVÁNÍ KABELŮ PŘES 12 PÁRŮ - DEMONTÁŽ</t>
  </si>
  <si>
    <t>125</t>
  </si>
  <si>
    <t>75A321</t>
  </si>
  <si>
    <t>SPOJKA ROVNÁ PRO PLASTOVÉ KABELY S JÁDRY O PRŮMĚRU 1 MM2 DO 12 PÁRŮ</t>
  </si>
  <si>
    <t>126</t>
  </si>
  <si>
    <t>75A322</t>
  </si>
  <si>
    <t>SPOJKA ROVNÁ PRO PLASTOVÉ KABELY S JÁDRY O PRŮMĚRU 1 MM2 PŘES 12 PÁRŮ</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</si>
  <si>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</si>
  <si>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</si>
  <si>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</si>
  <si>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</si>
  <si>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</si>
  <si>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</si>
  <si>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</si>
  <si>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</si>
  <si>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</si>
  <si>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</si>
  <si>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</si>
  <si>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</si>
  <si>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</si>
  <si>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</si>
  <si>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</si>
  <si>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</si>
  <si>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</si>
  <si>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</si>
  <si>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</si>
  <si>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</si>
  <si>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</si>
  <si>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</si>
  <si>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</si>
  <si>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</si>
  <si>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</si>
  <si>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</si>
  <si>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</si>
  <si>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</si>
  <si>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75I221</t>
  </si>
  <si>
    <t>KABEL ZEMNÍ DVOUPLÁŠŤOVÝ BEZ PANCÍŘE PRŮMĚRU ŽÍLY 0,8 MM DO 5XN</t>
  </si>
  <si>
    <t>KMČTYŘKA</t>
  </si>
  <si>
    <t>155</t>
  </si>
  <si>
    <t>75I222</t>
  </si>
  <si>
    <t>KABEL ZEMNÍ DVOUPLÁŠŤOVÝ BEZ PANCÍŘE PRŮMĚRU ŽÍLY 0,8 MM DO 25XN</t>
  </si>
  <si>
    <t>156</t>
  </si>
  <si>
    <t>75I22X</t>
  </si>
  <si>
    <t>KABEL ZEMNÍ DVOUPLÁŠŤOVÝ BEZ PANCÍŘE PRŮMĚRU ŽÍLY 0,8 MM - MONTÁŽ</t>
  </si>
  <si>
    <t>157</t>
  </si>
  <si>
    <t>75I22Y</t>
  </si>
  <si>
    <t>KABEL ZEMNÍ DVOUPLÁŠŤOVÝ BEZ PANCÍŘE PRŮMĚRU ŽÍLY 0,8 MM - DEMONTÁŽ</t>
  </si>
  <si>
    <t xml:space="preserve">  PS 91-01-52</t>
  </si>
  <si>
    <t>Praha-Bubny, úprava CDP Praha</t>
  </si>
  <si>
    <t>PS 91-01-52</t>
  </si>
  <si>
    <t>75B229</t>
  </si>
  <si>
    <t>SERVISNÍ A DIAGNOSTICKÉ PRACOVIŠTĚ, TECHNOLOGIE - ÚPRAVA</t>
  </si>
  <si>
    <t>OŽD výměna GTN za int. ap.</t>
  </si>
  <si>
    <t>75B859</t>
  </si>
  <si>
    <t>SKŘÍŇ DOZ - ÚPRAVA</t>
  </si>
  <si>
    <t>75B979</t>
  </si>
  <si>
    <t>SW PRACOVIŠTĚ DISPEČERA DOZ - ÚPRAVA</t>
  </si>
  <si>
    <t>TD+OZD+VEZO+PPV+BOP</t>
  </si>
  <si>
    <t>75B989</t>
  </si>
  <si>
    <t>SW PRO GRAFICKO-TECHNOLOGICKOU NADSTAVBU - ÚPRAVA</t>
  </si>
  <si>
    <t>Pracoviště TD</t>
  </si>
  <si>
    <t>R75E1C7</t>
  </si>
  <si>
    <t>SW VYBAVENI PRO CVIČNÝ SÁL CDP - Úprava</t>
  </si>
  <si>
    <t>[bez vazby na CS]</t>
  </si>
  <si>
    <t>D.2</t>
  </si>
  <si>
    <t>Železniční sdělovací zařízení</t>
  </si>
  <si>
    <t xml:space="preserve">  PS 01-02-01</t>
  </si>
  <si>
    <t>ŽST Praha-Bubny, místní kabelizace</t>
  </si>
  <si>
    <t>PS 01-02-01</t>
  </si>
  <si>
    <t>Zemní práce</t>
  </si>
  <si>
    <t>11120</t>
  </si>
  <si>
    <t>ODSTRANĚNÍ KŘOVIN</t>
  </si>
  <si>
    <t>M2</t>
  </si>
  <si>
    <t>viz textová a výkresová část projektové dokumentace</t>
  </si>
  <si>
    <t>Technická specifikace položky odpovídá příslušné cenové soustavě</t>
  </si>
  <si>
    <t>13173</t>
  </si>
  <si>
    <t>HLOUBENÍ JAM ZAPAŽ I NEPAŽ TŘ. I</t>
  </si>
  <si>
    <t>13273</t>
  </si>
  <si>
    <t>HLOUBENÍ RÝH ŠÍŘ DO 2M PAŽ I NEPAŽ TŘ. I</t>
  </si>
  <si>
    <t>561102</t>
  </si>
  <si>
    <t>PODKLADNÍ BETON TŘ. II</t>
  </si>
  <si>
    <t>701001</t>
  </si>
  <si>
    <t>OZNAČOVACÍ ŠTÍTEK KABELOVÉHO VEDENÍ, SPOJKY NEBO KABELOVÉ SKŘÍNĚ (VČETNĚ OBJÍMKY)</t>
  </si>
  <si>
    <t>701003</t>
  </si>
  <si>
    <t>BETONOVÝ OZNAČNÍK</t>
  </si>
  <si>
    <t>701004</t>
  </si>
  <si>
    <t>VYHLEDÁVACÍ MARKER ZEMNÍ</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</si>
  <si>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</si>
  <si>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</si>
  <si>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</si>
  <si>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</si>
  <si>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</si>
  <si>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</si>
  <si>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</si>
  <si>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</si>
  <si>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</si>
  <si>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</si>
  <si>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</si>
  <si>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</si>
  <si>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</si>
  <si>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</si>
  <si>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</si>
  <si>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</si>
  <si>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</si>
  <si>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</si>
  <si>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</si>
  <si>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</si>
  <si>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</si>
  <si>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</si>
  <si>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</si>
  <si>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</si>
  <si>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</si>
  <si>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</si>
  <si>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</si>
  <si>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</si>
  <si>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</si>
  <si>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</si>
  <si>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</si>
  <si>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</si>
  <si>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</si>
  <si>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</si>
  <si>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</si>
  <si>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</si>
  <si>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</si>
  <si>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</si>
  <si>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</si>
  <si>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</si>
  <si>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</si>
  <si>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</si>
  <si>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</si>
  <si>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</si>
  <si>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</si>
  <si>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</si>
  <si>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75I311</t>
  </si>
  <si>
    <t>KABEL ZEMNÍ DVOUPLÁŠŤOVÝ S PANCÍŘEM PRŮMĚRU ŽÍLY 0,6 MM DO 5XN</t>
  </si>
  <si>
    <t>75I811</t>
  </si>
  <si>
    <t>KABEL OPTICKÝ SINGLEMODE DO 12 VLÁKEN</t>
  </si>
  <si>
    <t>KMVLÁKNO</t>
  </si>
  <si>
    <t>75I812</t>
  </si>
  <si>
    <t>KABEL OPTICKÝ SINGLEMODE DO 36 VLÁKEN</t>
  </si>
  <si>
    <t>75I841</t>
  </si>
  <si>
    <t>KABEL OPTICKÝ - REZERVA DO 500 MM</t>
  </si>
  <si>
    <t>75I911</t>
  </si>
  <si>
    <t>OPTOTRUBKA HDPE PRŮMĚRU DO 40 MM</t>
  </si>
  <si>
    <t>75I961</t>
  </si>
  <si>
    <t>OPTOTRUBKA - HERMETIZACE ÚSEKU DO 2000 M</t>
  </si>
  <si>
    <t>ÚSEK</t>
  </si>
  <si>
    <t>75I962</t>
  </si>
  <si>
    <t>OPTOTRUBKA - KALIBRACE</t>
  </si>
  <si>
    <t>75IA11</t>
  </si>
  <si>
    <t>OPTOTRUBKOVÁ SPOJKA PRŮMĚRU DO 40 MM</t>
  </si>
  <si>
    <t>75IA51</t>
  </si>
  <si>
    <t>OPTOTRUBKOVÁ KONCOVKA PRŮMĚRU DO 40 MM</t>
  </si>
  <si>
    <t>75IA61</t>
  </si>
  <si>
    <t>OPTOTRUBKOVÁ KONCOKA S VENTILKEM PRŮMĚRU DO 40 MM</t>
  </si>
  <si>
    <t>75IA71</t>
  </si>
  <si>
    <t>OPTOTRUBKOVÁ PRŮCHODKA PRŮMĚRU DO 40 MM</t>
  </si>
  <si>
    <t>75IEC1</t>
  </si>
  <si>
    <t>VENKOVNÍ TELEFONNÍ OBJEKT NA SLOUPKU</t>
  </si>
  <si>
    <t>75IEE1</t>
  </si>
  <si>
    <t>OPTICKÝ ROZVADĚČ 19" PROVEDENÍ DO 12 VLÁKEN</t>
  </si>
  <si>
    <t>75IEE2</t>
  </si>
  <si>
    <t>OPTICKÝ ROZVADĚČ 19" PROVEDENÍ 24 VLÁKEN</t>
  </si>
  <si>
    <t>75IEE5</t>
  </si>
  <si>
    <t>OPTICKÝ ROZVADĚČ 19" PROVEDENÍ DO 144 VLÁKEN</t>
  </si>
  <si>
    <t>75IEEX</t>
  </si>
  <si>
    <t>OPTICKÝ ROZVADĚČ 19" PROVEDENÍ - MONTÁŽ</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</si>
  <si>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</si>
  <si>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</si>
  <si>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</si>
  <si>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</si>
  <si>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</si>
  <si>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</si>
  <si>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</si>
  <si>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</si>
  <si>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</si>
  <si>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</si>
  <si>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</si>
  <si>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</si>
  <si>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</si>
  <si>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</si>
  <si>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R75IF21R</t>
  </si>
  <si>
    <t>SVORKOVNICE odizolovaná RSA zelená</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</si>
  <si>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</si>
  <si>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75IF31</t>
  </si>
  <si>
    <t>ZEMNÍCÍ SVORKOVNICE</t>
  </si>
  <si>
    <t>75IF41</t>
  </si>
  <si>
    <t>MONTÁŽNÍ RÁM 10+1</t>
  </si>
  <si>
    <t>75IF71</t>
  </si>
  <si>
    <t>MONTÁŽNÍ RÁM 30+1</t>
  </si>
  <si>
    <t>75IF91</t>
  </si>
  <si>
    <t>KONSTRUKCE DO SKŘÍNĚ 19" PRO UPEVNĚNÍ ZAŘÍZENÍ</t>
  </si>
  <si>
    <t>75IFA1</t>
  </si>
  <si>
    <t>NOSNÍK BLESKOJISTEK</t>
  </si>
  <si>
    <t>75IFB1</t>
  </si>
  <si>
    <t>BLESKOJISTKA</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</si>
  <si>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</si>
  <si>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</si>
  <si>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</si>
  <si>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</si>
  <si>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</si>
  <si>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</si>
  <si>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</si>
  <si>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</si>
  <si>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</si>
  <si>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</si>
  <si>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</si>
  <si>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</si>
  <si>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</si>
  <si>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</si>
  <si>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</si>
  <si>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</si>
  <si>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</si>
  <si>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</si>
  <si>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</si>
  <si>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</si>
  <si>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</si>
  <si>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</si>
  <si>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</si>
  <si>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</si>
  <si>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</si>
  <si>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</si>
  <si>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</si>
  <si>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</si>
  <si>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</si>
  <si>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</si>
  <si>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</si>
  <si>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75J413</t>
  </si>
  <si>
    <t>KABEL SDĚLOVACÍ SE ZVÝŠENOU ODOLNOSTÍ PROTI ŠÍŘENÍ PLAMENE A S FUNKČNÍ SCHOPNOSTÍ PŘI POŽÁRU DO 10 PÁRŮ PRŮMĚRU 0,8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</si>
  <si>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</si>
  <si>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</si>
  <si>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</si>
  <si>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</si>
  <si>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</si>
  <si>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</si>
  <si>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</si>
  <si>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</si>
  <si>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</si>
  <si>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</si>
  <si>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</si>
  <si>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</si>
  <si>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</si>
  <si>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</si>
  <si>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</si>
  <si>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990</t>
  </si>
  <si>
    <t>Poplatky za skládky</t>
  </si>
  <si>
    <t>R015111</t>
  </si>
  <si>
    <t>901</t>
  </si>
  <si>
    <t>POPLATKY ZA LIKVIDACI ODPADŮ NEKONTAMINOVANÝCH - 17 05 04 VYTĚŽENÉ ZEMINY A HORNINY - I. TŘÍDA TĚŽITELNOSTI VČETNĚ DOPRAVY</t>
  </si>
  <si>
    <t>T</t>
  </si>
  <si>
    <t>Evidenční položka. Neoceňovat v objektu SO/PS, položka se oceňuje pouze v objektu SO 90-90</t>
  </si>
  <si>
    <t>R015120</t>
  </si>
  <si>
    <t>904</t>
  </si>
  <si>
    <t>POPLATKY ZA LIKVIDACI ODPADŮ NEKONTAMINOVANÝCH - 17 01 02 STAVEBNÍ A DEMOLIČNÍ SUŤ (CIHLY) VČETNĚ DOPRAVY</t>
  </si>
  <si>
    <t>R015130</t>
  </si>
  <si>
    <t>905</t>
  </si>
  <si>
    <t>POPLATKY ZA LIKVIDACI ODPADŮ NEKONTAMINOVANÝCH - 17 03 02 VYBOURANÝ ASFALTOVÝ BETON BEZ DEHTU VČETNĚ DOPRAVY</t>
  </si>
  <si>
    <t>R015140</t>
  </si>
  <si>
    <t>906</t>
  </si>
  <si>
    <t>POPLATKY ZA LIKVIDACI ODPADŮ NEKONTAMINOVANÝCH - 17 01 01 BETON Z DEMOLIC OBJEKTŮ, ZÁKLADŮ TV VČETNĚ DOPRAVY</t>
  </si>
  <si>
    <t>R015420</t>
  </si>
  <si>
    <t>924</t>
  </si>
  <si>
    <t>POPLATKY ZA LIKVIDACI ODPADŮ NEKONTAMINOVANÝCH - 17 06 04 ZBYTKY IZOLAČNÍCH MATERIÁLŮ VČETNĚ DOPRAVY</t>
  </si>
  <si>
    <t>R015621</t>
  </si>
  <si>
    <t>930</t>
  </si>
  <si>
    <t>POPLATKY ZA LIKVIDACI ODPADŮ NEBEZPEČNÝCH - KABELY S PLASTOVOU IZOLACÍ VČETNĚ DOPRAVY</t>
  </si>
  <si>
    <t>R015160</t>
  </si>
  <si>
    <t>908</t>
  </si>
  <si>
    <t>POPLATKY ZA LIKVIDACI ODPADŮ NEKONTAMINOVANÝCH - 02 01 03 SMÝCENÉ STROMY A KEŘE VČETNĚ DOPRAVY</t>
  </si>
  <si>
    <t xml:space="preserve">  PS 01-02-02</t>
  </si>
  <si>
    <t>zast. Praha-Bubny, rozhlasové zařízení</t>
  </si>
  <si>
    <t>PS 01-02-02</t>
  </si>
  <si>
    <t>13273A</t>
  </si>
  <si>
    <t>HLOUBENÍ RÝH ŠÍŘ DO 2M PAŽ I NEPAŽ TŘ. I - BEZ DOPRAVY</t>
  </si>
  <si>
    <t>14173</t>
  </si>
  <si>
    <t>PROTLAČOVÁNÍ POTRUBÍ Z PLAST HMOT DN DO 200MM</t>
  </si>
  <si>
    <t>702412</t>
  </si>
  <si>
    <t>KABELOVÝ PROSTUP DO OBJEKTU PŘES ZÁKLAD ZDĚNÝ SVĚTLÉ ŠÍŘKY PŘES 100 DO 200 MM</t>
  </si>
  <si>
    <t>703131</t>
  </si>
  <si>
    <t>KABELOVÝ ROŠT/LÁVKA NOSNÝ S FUNKČNÍ ODOLNOSTÍ PŘI POŽÁRU VČETNĚ UPEVNĚNÍ A PŘÍSLUŠENSTVÍ SVĚTLÉ ŠÍŘKY DO 100 MM</t>
  </si>
  <si>
    <t>703433</t>
  </si>
  <si>
    <t>ELEKTROINSTALAČNÍ TRUBKA PRO ULOŽENÍ DO BETONU VČETNĚ UPEVNĚNÍ A PŘÍSLUŠENSTVÍ DN PRŮMĚRU PŘES 40 MM</t>
  </si>
  <si>
    <t>703443</t>
  </si>
  <si>
    <t>ELEKTROINSTALAČNÍ TRUBKA OCELOVÁ VČETNĚ UPEVNĚNÍ A PŘÍSLUŠENSTVÍ DN PRŮMĚRU PŘES 40 MM</t>
  </si>
  <si>
    <t>703721</t>
  </si>
  <si>
    <t>KABELOVÁ PŘÍCHYTKA PRO ROZSAH UPNUTÍ DO 25 MM</t>
  </si>
  <si>
    <t>703722</t>
  </si>
  <si>
    <t>KABELOVÁ PŘÍCHYTKA PRO ROZSAH UPNUTÍ OD 26 DO 50 MM</t>
  </si>
  <si>
    <t>703731</t>
  </si>
  <si>
    <t>KABELOVÁ PŘÍCHYTKA S FUNKČNÍ ODOLNOSTÍ PŘI POŽÁRU PRO ROZSAH UPNUTÍ DO 25 MM</t>
  </si>
  <si>
    <t>703761</t>
  </si>
  <si>
    <t>KABELOVÁ UCPÁVKA VODĚ ODOLNÁ PRO VNITŘNÍ PRŮMĚR OTVORU DO 60 MM</t>
  </si>
  <si>
    <t>703763</t>
  </si>
  <si>
    <t>KABELOVÁ UCPÁVKA VODĚ ODOLNÁ PRO VNITŘNÍ PRŮMĚR OTVORU 105 - 185MM</t>
  </si>
  <si>
    <t>Rozhlasové zařízení</t>
  </si>
  <si>
    <t>741171</t>
  </si>
  <si>
    <t>KRABICE (ROZVODKA) INSTALAČNÍ KABELOVÁ VE VYŠŠÍM KRYTÍ - MIN. IP 44 VČETNĚ PRŮCHODEK PRÁZDNÁ</t>
  </si>
  <si>
    <t>741321</t>
  </si>
  <si>
    <t>ZÁSUVKA INSTALAČNÍ JEDNODUCHÁ S PŘEPĚŤOVOU OCHRANOU, MONTÁŽ NA KRABICI</t>
  </si>
  <si>
    <t>741C05</t>
  </si>
  <si>
    <t>SPOJOVÁNÍ UZEMŇOVACÍCH VODIČŮ</t>
  </si>
  <si>
    <t>744612</t>
  </si>
  <si>
    <t>JISTIČ JEDNOPÓLOVÝ (10 KA) OD 4 DO 10 A</t>
  </si>
  <si>
    <t>744L51</t>
  </si>
  <si>
    <t>RELÉ - POMOCNÝ SPÍNAČ</t>
  </si>
  <si>
    <t>744Q21</t>
  </si>
  <si>
    <t>SVODIČ PŘEPĚTÍ TYP 1+2 (TŘÍDA B+C) 1-2 PÓLOVÝ</t>
  </si>
  <si>
    <t>Viz textová a výkresová část projektové dokumentace</t>
  </si>
  <si>
    <t>744R11</t>
  </si>
  <si>
    <t>SVORKA DO 2,5 MM2</t>
  </si>
  <si>
    <t>744R12</t>
  </si>
  <si>
    <t>SVORKA OD 4 DO 16 MM2</t>
  </si>
  <si>
    <t>75IF11</t>
  </si>
  <si>
    <t>SPOJOVACÍ SVORKOVNICE 2/10</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</si>
  <si>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</si>
  <si>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</si>
  <si>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</si>
  <si>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</si>
  <si>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</si>
  <si>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</si>
  <si>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</si>
  <si>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</si>
  <si>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</si>
  <si>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</si>
  <si>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</si>
  <si>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75J131</t>
  </si>
  <si>
    <t>NOSNÁ LIŠTA DIN</t>
  </si>
  <si>
    <t>75J13X</t>
  </si>
  <si>
    <t>NOSNÁ LIŠTA DIN - MONTÁŽ</t>
  </si>
  <si>
    <t>75L113</t>
  </si>
  <si>
    <t>ROZHLASOVÁ ÚSTŘEDNA DIGITÁLNÍ (IP) PROVEDENÍ SE ZESILOVAČEM DO 300W</t>
  </si>
  <si>
    <t>75L11X</t>
  </si>
  <si>
    <t>ROZHLASOVÁ ÚSTŘEDNA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</si>
  <si>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</si>
  <si>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</si>
  <si>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</si>
  <si>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</si>
  <si>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</si>
  <si>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</si>
  <si>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</si>
  <si>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</si>
  <si>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</si>
  <si>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</si>
  <si>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</si>
  <si>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</si>
  <si>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R75L1790</t>
  </si>
  <si>
    <t>REPRODUKTOR VENKOVNÍ SLOUPCOVÝ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</si>
  <si>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</si>
  <si>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R75L1791</t>
  </si>
  <si>
    <t>REPRODUKTOR VENKOVNÍ PODHLEDOVÝ S NASTAVITELNÝM VÝKONEM</t>
  </si>
  <si>
    <t>75L17X</t>
  </si>
  <si>
    <t>REPRODUKTOR VENKOVNÍ - MONTÁŽ</t>
  </si>
  <si>
    <t>75L17Y</t>
  </si>
  <si>
    <t>REPRODUKTOR VENKOVNÍ - DEMONTÁŽ</t>
  </si>
  <si>
    <t>R75L181</t>
  </si>
  <si>
    <t>POVRCHOVÁ ÚPRAVA RERODUKTORŮ</t>
  </si>
  <si>
    <t>75L1C1</t>
  </si>
  <si>
    <t>DEMONTÁŽ ROZHLASOVÉHO ZAŘÍZENÍ VNITŘNÍ KABELOVÉ ROZVODY</t>
  </si>
  <si>
    <t>75L1C2</t>
  </si>
  <si>
    <t>DEMONTÁŽ ROZHLASOVÉHO ZAŘÍZENÍ VENKOVNÍ KABELOVÉ ROZVODY</t>
  </si>
  <si>
    <t>75L1C3</t>
  </si>
  <si>
    <t>DEMONTÁŽ ROZHLASOVÉHO ZAŘÍZENÍ DO 300 W</t>
  </si>
  <si>
    <t>KOMPLET</t>
  </si>
  <si>
    <t>R75LC0</t>
  </si>
  <si>
    <t>Provizorní stavy rozhlasového zařízení</t>
  </si>
  <si>
    <t>PŘÍPAD</t>
  </si>
  <si>
    <t>Provizorní stav přepojování, spojkování kabelizace, montáž a demontáž rozhlasového zařízení, včetně dodávky a příslušenství</t>
  </si>
  <si>
    <t>Rozhlasová kabelizace</t>
  </si>
  <si>
    <t>703521</t>
  </si>
  <si>
    <t>ELEKTROINSTALAČNÍ LIŠTA S FUNKČNÍ ODOLNOSTÍ PŘI POŽÁRU ŠÍŘKY DO 30 MM</t>
  </si>
  <si>
    <t>25: 60; viz textová a výkresová část projektové dokumentace</t>
  </si>
  <si>
    <t>742G11</t>
  </si>
  <si>
    <t>KABEL NN DVOU- A TŘÍŽÍLOVÝ CU S PLASTOVOU IZOLACÍ DO 2,5 MM2</t>
  </si>
  <si>
    <t>742G12</t>
  </si>
  <si>
    <t>KABEL NN DVOU- A TŘÍŽÍLOVÝ CU S PLASTOVOU IZOLACÍ OD 4 DO 16 MM2</t>
  </si>
  <si>
    <t>742G61</t>
  </si>
  <si>
    <t>KABEL NN DVOU- A TŘÍŽÍLOVÝ CU BEZHALOGENOVÝ OHNIODOLNÝ SE ZACHOVÁNÍM FUNKČNOSTI DO 2,5 MM2</t>
  </si>
  <si>
    <t>742G62</t>
  </si>
  <si>
    <t>KABEL NN DVOU- A TŘÍŽÍLOVÝ CU BEZHALOGENOVÝ OHNIODOLNÝ SE ZACHOVÁNÍM FUNKČNOSTI OD 4 DO 16 MM2</t>
  </si>
  <si>
    <t>75J23X</t>
  </si>
  <si>
    <t>KABEL SDĚLOVACÍ, MONTÁŽ A UPEVNĚNÍ</t>
  </si>
  <si>
    <t>75J321</t>
  </si>
  <si>
    <t>KABEL SDĚLOVACÍ PRO STRUKTUROVANOU KABELÁŽ FTP/STP</t>
  </si>
  <si>
    <t>75J32X</t>
  </si>
  <si>
    <t>KABEL SDĚLOVACÍ PRO STRUKTUROVANOU KABELÁŽ FTP/STP - MONTÁŽ</t>
  </si>
  <si>
    <t>R75JA5</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</si>
  <si>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</si>
  <si>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</si>
  <si>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</si>
  <si>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</si>
  <si>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</si>
  <si>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</si>
  <si>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</si>
  <si>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</si>
  <si>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</si>
  <si>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</si>
  <si>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</si>
  <si>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</si>
  <si>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</si>
  <si>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</si>
  <si>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</si>
  <si>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</si>
  <si>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</si>
  <si>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</si>
  <si>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</si>
  <si>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</si>
  <si>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</si>
  <si>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75L3G3</t>
  </si>
  <si>
    <t>SW PRO ŘÍZENÍ SYSTÉMU (ŽST. SAMOSTATNÁ VELKÁ) - SW MODUL HLÁŠENÍ</t>
  </si>
  <si>
    <t>75M713</t>
  </si>
  <si>
    <t>ZÁZNAMOVÉ ZAŘÍZENÍ, LICENCE NA JEDEN KANÁL (DOPLNĚNÍ)</t>
  </si>
  <si>
    <t>75M714</t>
  </si>
  <si>
    <t>ZÁZNAMOVÉ ZAŘÍZENÍ, LICENCE KAC</t>
  </si>
  <si>
    <t>75O948</t>
  </si>
  <si>
    <t>DDTS ŽDC, INTEGRACE ROZ</t>
  </si>
  <si>
    <t>75O961</t>
  </si>
  <si>
    <t>DDTS ŽDC, SPOLUPRÁCE ZHOTOVITELE URČENÉHO ZAŘÍZENÍ PŘI INTEGRACI DO DDTS</t>
  </si>
  <si>
    <t xml:space="preserve">  PS 01-02-03</t>
  </si>
  <si>
    <t>zast. Praha-Bubny, telefonní zapojovač</t>
  </si>
  <si>
    <t>PS 01-02-03</t>
  </si>
  <si>
    <t>Dodávky + nosný materiál, montáže</t>
  </si>
  <si>
    <t>703412</t>
  </si>
  <si>
    <t>ELEKTROINSTALAČNÍ TRUBKA PLASTOVÁ VČETNĚ UPEVNĚNÍ A PŘÍSLUŠENSTVÍ DN PRŮMĚRU PŘES 25 DO 40 MM</t>
  </si>
  <si>
    <t>bezhalogenová, samozhášivá</t>
  </si>
  <si>
    <t>703511</t>
  </si>
  <si>
    <t>ELEKTROINSTALAČNÍ LIŠTA ŠÍŘKY DO 30 MM</t>
  </si>
  <si>
    <t>741111</t>
  </si>
  <si>
    <t>KRABICE (ROZVODKA) INSTALAČNÍ PŘÍSTROJOVÁ PRÁZDNÁ</t>
  </si>
  <si>
    <t>741311</t>
  </si>
  <si>
    <t>ZÁSUVKA INSTALAČNÍ JEDNODUCHÁ, MONTÁŽ NA KRABICI</t>
  </si>
  <si>
    <t>742G51</t>
  </si>
  <si>
    <t>KABEL NN DVOU- A TŘÍŽÍLOVÝ CU BEZHALOGENOVÝ OHEŇ RETARDUJÍCÍ DO 2,5 MM2</t>
  </si>
  <si>
    <t>742L11</t>
  </si>
  <si>
    <t>UKONČENÍ DVOU AŽ PĚTIŽÍLOVÉHO KABELU V ROZVADĚČI NEBO NA PŘÍSTROJI DO 2,5 MM2</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</si>
  <si>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</si>
  <si>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</si>
  <si>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</si>
  <si>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</si>
  <si>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</si>
  <si>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</si>
  <si>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75IF61</t>
  </si>
  <si>
    <t>MONTÁŽNÍ RÁM 20+1</t>
  </si>
  <si>
    <t>NOSNÁ LIŠTA DIN - DODÁVKA</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</si>
  <si>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</si>
  <si>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</si>
  <si>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</si>
  <si>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</si>
  <si>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</si>
  <si>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</si>
  <si>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</si>
  <si>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</si>
  <si>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</si>
  <si>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</si>
  <si>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</si>
  <si>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</si>
  <si>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</si>
  <si>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</si>
  <si>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</si>
  <si>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</si>
  <si>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</si>
  <si>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</si>
  <si>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</si>
  <si>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</si>
  <si>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</si>
  <si>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</si>
  <si>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75M431</t>
  </si>
  <si>
    <t>TELEFONNÍ ZAPOJOVAČ DIGITÁLNÍ, BRÁNA IP/MB</t>
  </si>
  <si>
    <t>TELEFONNÍ ZAPOJOVAČ DIGITÁLNÍ, BRÁNA - MONTÁŽ</t>
  </si>
  <si>
    <t>75M444</t>
  </si>
  <si>
    <t>TELEFONNÍ ZAPOJOVAČ DIGITÁLNÍ, ŘÍDÍCÍ ČÁSTI SÍTĚ SCU LICENCE</t>
  </si>
  <si>
    <t>75N353</t>
  </si>
  <si>
    <t>GSM-R, PŘÍSLUŠENSTVÍ - DISPEČERSKÝ IP TERMINÁL S FUNKCIONALITAMI GSM-R, KOMPLETNÍ</t>
  </si>
  <si>
    <t>75N355</t>
  </si>
  <si>
    <t>GSM-R, PŘÍSLUŠENSTVÍ - LICENCE PRO PŘIPOJENÍ IP DISPEČERSKÉHO TERMINÁLU GSM-R</t>
  </si>
  <si>
    <t>R01020301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</si>
  <si>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</si>
  <si>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</si>
  <si>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R01020302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</si>
  <si>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</si>
  <si>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</si>
  <si>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R01020303</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</si>
  <si>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</si>
  <si>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</si>
  <si>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R01020304</t>
  </si>
  <si>
    <t>HW+SW UPGRADE STÁVAJÍCÍHO TZ V ŽST. PRAHA-DEJVICE VČ. FUNKCIONALIT GSM-R</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</si>
  <si>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</si>
  <si>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R01020305</t>
  </si>
  <si>
    <t>INDIKACE NAHRÁVÁNÍ NA ZÁZNAMOVÉ ZAŘÍZENÍ (SW MODUL)</t>
  </si>
  <si>
    <t>R01020306</t>
  </si>
  <si>
    <t>METALICKÝ PATCHCORD FTP CAT6A DÉLKY DO 2M, DODÁVKA+MONTÁŽ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</si>
  <si>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</si>
  <si>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R01020307</t>
  </si>
  <si>
    <t>Protipožární tmel ( tuba - 1000ml ), do EI 90 min.</t>
  </si>
  <si>
    <t>83: 20; viz textová a výkresová část projektové dokumentace</t>
  </si>
  <si>
    <t>1. Položka obsahuje:  
 – dodávku a montáž protipožární ucpávky vč. příslušenství a pomocného materiálu,  
 – vyhotovéní a dodání atestu  
 – pomocné mechanismy  
2. Způsob měření:  
Měří se počet tub.</t>
  </si>
  <si>
    <t>R01020308</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</si>
  <si>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</si>
  <si>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</si>
  <si>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R01020309</t>
  </si>
  <si>
    <t>ÚPRAVA TELEFONNÍ SÍTĚ (KONFIGURACE, NASTAVENÍ, ČÍSLOVÁNÍ)</t>
  </si>
  <si>
    <t>R01020310</t>
  </si>
  <si>
    <t>DEMONTÁŽ STÁVAJÍCÍHO TZ VE VB PRAHA-BUBNY</t>
  </si>
  <si>
    <t>celek</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</si>
  <si>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</si>
  <si>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01-02-04</t>
  </si>
  <si>
    <t>ŽST Praha-Bubny, kamerový systém</t>
  </si>
  <si>
    <t>PS 01-02-04</t>
  </si>
  <si>
    <t>Kamerový systém</t>
  </si>
  <si>
    <t>272315</t>
  </si>
  <si>
    <t>ZÁKLADY Z PROSTÉHO BETONU DO C30/37</t>
  </si>
  <si>
    <t>702512</t>
  </si>
  <si>
    <t>PRŮRAZ ZDIVEM (PŘÍČKOU) ZDĚNÝM TLOUŠŤKY PŘES 45 DO 60 CM</t>
  </si>
  <si>
    <t>703132</t>
  </si>
  <si>
    <t>KABELOVÝ ROŠT/LÁVKA NOSNÝ S FUNKČNÍ ODOLNOSTÍ PŘI POŽÁRU VČETNĚ UPEVNĚNÍ A PŘÍSLUŠENSTVÍ SVĚTLÉ ŠÍŘKY PŘES 100 DO 250 MM</t>
  </si>
  <si>
    <t>703413</t>
  </si>
  <si>
    <t>ELEKTROINSTALAČNÍ TRUBKA PLASTOVÁ VČETNĚ UPEVNĚNÍ A PŘÍSLUŠENSTVÍ DN PRŮMĚRU PŘES 40 MM</t>
  </si>
  <si>
    <t>703422</t>
  </si>
  <si>
    <t>ELEKTROINSTALAČNÍ TRUBKA PLASTOVÁ UV STABILNÍ VČETNĚ UPEVNĚNÍ A PŘÍSLUŠENSTVÍ DN PRŮMĚRU PŘES 25 DO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</si>
  <si>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</si>
  <si>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</si>
  <si>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</si>
  <si>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</si>
  <si>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</si>
  <si>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</si>
  <si>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</si>
  <si>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</si>
  <si>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703756</t>
  </si>
  <si>
    <t>PROTIPOŽÁRNÍ TMEL ( TUBA - 1000ML ), DO EI 90 MIN.</t>
  </si>
  <si>
    <t>742L12</t>
  </si>
  <si>
    <t>UKONČENÍ DVOU AŽ PĚTIŽÍLOVÉHO KABELU V ROZVADĚČI NEBO NA PŘÍSTROJI OD 4 DO 16 MM2</t>
  </si>
  <si>
    <t>744811</t>
  </si>
  <si>
    <t>PROUDOVÝ CHRÁNIČ DVOUPÓLOVÝ S NADPROUDOVOU OCHRANOU (10 KA) DO 30 MA, DO 25 A</t>
  </si>
  <si>
    <t>74665C</t>
  </si>
  <si>
    <t>PŘIPOJENÍ, OŽIVENÍ A ZPROVOZNĚNÍ PŘENOSOVÉ CESTY V OBJEKTU ŽST</t>
  </si>
  <si>
    <t>75H141</t>
  </si>
  <si>
    <t>STOŽÁR (SLOUP) OCELOVÝ DO 10 M</t>
  </si>
  <si>
    <t>75H14X</t>
  </si>
  <si>
    <t>STOŽÁR (SLOUP) OCELOVÝ - MONTÁŽ</t>
  </si>
  <si>
    <t>75I84X</t>
  </si>
  <si>
    <t>KABEL OPTICKÝ - REZERVA DO 500 MM - MONTÁŽ</t>
  </si>
  <si>
    <t>75IB21</t>
  </si>
  <si>
    <t>MIKROTRUBIČKA PŘES 10/8 MM</t>
  </si>
  <si>
    <t>75IC1X</t>
  </si>
  <si>
    <t>MIKROTRUBIČKOVÁ SPOJKA - MONTÁŽ</t>
  </si>
  <si>
    <t>75IEF1</t>
  </si>
  <si>
    <t>OPTICKÝ ROZVADĚČ NA ZEĎ DO 12 VLÁKEN</t>
  </si>
  <si>
    <t>75IEFX</t>
  </si>
  <si>
    <t>OPTICKÝ ROZVADĚČ NA ZEĎ - MONTÁŽ</t>
  </si>
  <si>
    <t>75IG1X</t>
  </si>
  <si>
    <t>TYČ UZEMŇOVACÍ - MONTÁŽ</t>
  </si>
  <si>
    <t>75IG21</t>
  </si>
  <si>
    <t>SVORKA ROZPOJOVACÍ ZKUŠEBNÍ</t>
  </si>
  <si>
    <t>75IG2X</t>
  </si>
  <si>
    <t>SVORKA ROZPOJOVACÍ ZKUŠEBNÍ - MONTÁŽ</t>
  </si>
  <si>
    <t>75IG51</t>
  </si>
  <si>
    <t>VEDENÍ UZEMŇOVACÍ NA POVRCHU Z FEZN DRÁTU DO 120 MM2</t>
  </si>
  <si>
    <t>75IG5X</t>
  </si>
  <si>
    <t>VEDENÍ UZEMŇOVACÍ NA POVRCHU Z FEZN DRÁTU DO 120 MM2 - MONTÁŽ</t>
  </si>
  <si>
    <t>75IH91</t>
  </si>
  <si>
    <t>UKONČENÍ KABELU ŠTÍTEK KABELOVÝ</t>
  </si>
  <si>
    <t>75IH9X</t>
  </si>
  <si>
    <t>UKONČENÍ KABELU ŠTÍTEK KABELOVÝ - MONTÁŽ</t>
  </si>
  <si>
    <t>75JA5X</t>
  </si>
  <si>
    <t>ROZVADĚČ STRUKT. KABELÁŽE, MONTÁŽ ORGANIZARU, PATCHPANELU</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</si>
  <si>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</si>
  <si>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</si>
  <si>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</si>
  <si>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</si>
  <si>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</si>
  <si>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</si>
  <si>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</si>
  <si>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</si>
  <si>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</si>
  <si>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</si>
  <si>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75L431</t>
  </si>
  <si>
    <t>KAMERA DIGITÁLNÍ (IP) DOME PEVNÁ</t>
  </si>
  <si>
    <t>75L434</t>
  </si>
  <si>
    <t>KAMERA DIGITÁLNÍ (IP) DOME SW LICENCE</t>
  </si>
  <si>
    <t>75L453</t>
  </si>
  <si>
    <t>KAMEROVÝ SERVER - ZÁZNAMOVÉ ZAŘÍZENÍ, DO 32 KAMER (HW,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</si>
  <si>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</si>
  <si>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</si>
  <si>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</si>
  <si>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</si>
  <si>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</si>
  <si>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</si>
  <si>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</si>
  <si>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</si>
  <si>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</si>
  <si>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</si>
  <si>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</si>
  <si>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</si>
  <si>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</si>
  <si>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</si>
  <si>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</si>
  <si>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</si>
  <si>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</si>
  <si>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</si>
  <si>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</si>
  <si>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</si>
  <si>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</si>
  <si>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</si>
  <si>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</si>
  <si>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</si>
  <si>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</si>
  <si>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</si>
  <si>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</si>
  <si>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</si>
  <si>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</si>
  <si>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</si>
  <si>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</si>
  <si>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</si>
  <si>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</si>
  <si>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</si>
  <si>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75M931</t>
  </si>
  <si>
    <t>DATOVÁ INFRASTRUKTURA LAN, SWITCH ETHERNET L3 - 24X10/100/1000 + 4XUPLINK</t>
  </si>
  <si>
    <t>75M976</t>
  </si>
  <si>
    <t>PŘEVODNÍK - SFP</t>
  </si>
  <si>
    <t>75M97X</t>
  </si>
  <si>
    <t>PŘEVODNÍK - MONTÁŽ</t>
  </si>
  <si>
    <t>R750001</t>
  </si>
  <si>
    <t>KVM konzole výsuvná do 17" včetně příslušenství, montáž</t>
  </si>
  <si>
    <t>zahrnuje veškeré náklady spojené s objednatelem požadovanými pracemi</t>
  </si>
  <si>
    <t>R750002</t>
  </si>
  <si>
    <t>ZŘÍZENÍ SERVISNÍ ZÁSUVKY PRO STAHOVÁNÍ ZÁZNAMU Z KS</t>
  </si>
  <si>
    <t>R750003</t>
  </si>
  <si>
    <t>DATOVÁ INFRASTRUKTURA LAN, PRŮMYSLOVÝ RINGSWITCH - L2 4X10/100 PoE + 2XUPLINK</t>
  </si>
  <si>
    <t>R750004</t>
  </si>
  <si>
    <t>DATOVÁ INFRASTRUKTURA LAN, PRŮMYSLOVÝ RINGSWITCH - L2 8X10/100 PoE + 2XUPLINK</t>
  </si>
  <si>
    <t>R750005</t>
  </si>
  <si>
    <t>DATOVÁ INFRASTRUKTURA LAN, PRŮMYSLOVÝ RINGSWITCH - do 10XSFP SLOT</t>
  </si>
  <si>
    <t>R750006</t>
  </si>
  <si>
    <t>ROZVADĚČ STRUKT. KABELÁŽE, PATCHPANEL, 12 ZÁSUVEK s přepěťovou ochranou, DODÁVKA</t>
  </si>
  <si>
    <t>R750007</t>
  </si>
  <si>
    <t>Patch kabel Cat.5E FTP/STP</t>
  </si>
  <si>
    <t>R750008</t>
  </si>
  <si>
    <t>KABEL SDĚLOVACÍ PRO STRUKTUROVANOU KABELÁŽ FTP/STP CAT6A, třída B2ca s1 d1 a1</t>
  </si>
  <si>
    <t>R750009</t>
  </si>
  <si>
    <t>Spolupráce při integraci do systému DDTS</t>
  </si>
  <si>
    <t>KONČENÍ KABELU OPTICKÉHO DO 12 VLÁKEN</t>
  </si>
  <si>
    <t xml:space="preserve">  PS 01-02-05</t>
  </si>
  <si>
    <t>zast. Praha-Bubny, EZS</t>
  </si>
  <si>
    <t>PS 01-02-05</t>
  </si>
  <si>
    <t>PZTS</t>
  </si>
  <si>
    <t>Průraz zdivem (příčkou) betonovým tloušťky do 45 cm</t>
  </si>
  <si>
    <t>703451</t>
  </si>
  <si>
    <t>Elektroinstalační trubka s funkční odolností při požáru včetně upevnění a příslušenství DN průměru do 25 mm</t>
  </si>
  <si>
    <t>BEZHALOGENOVÝ S FUNKČNÍ ODOLNOSTÍ</t>
  </si>
  <si>
    <t>75M866</t>
  </si>
  <si>
    <t>75M86X</t>
  </si>
  <si>
    <t>75O511</t>
  </si>
  <si>
    <t>EZS, ÚSTŘEDNA DO 48 ZÓN</t>
  </si>
  <si>
    <t>75O514</t>
  </si>
  <si>
    <t>EZS, ÚSTŘEDNA DO 520 ZÓN</t>
  </si>
  <si>
    <t>75O521</t>
  </si>
  <si>
    <t>EZS, SOFTWARE ÚSTŘEDNY</t>
  </si>
  <si>
    <t>75O543</t>
  </si>
  <si>
    <t>EZS, KLÁVESNICE - LCD DISPLEJ S VESTAVĚNOU BEZKONTAKTNÍ ČTEČKOU KARET</t>
  </si>
  <si>
    <t>75O551</t>
  </si>
  <si>
    <t>EZS, koncentrátor 8 zón + 4 PGM výstupy v plastovém krytu</t>
  </si>
  <si>
    <t>75O554</t>
  </si>
  <si>
    <t>EZS, KONCENTRÁTOR 8 ZÓN + 4 PGM S POSILOVACÍM ZDROJEM V KOVOVÉM KRYTU</t>
  </si>
  <si>
    <t>75O561</t>
  </si>
  <si>
    <t>EZS, ROZVODNÁ KRABICE</t>
  </si>
  <si>
    <t>75O572</t>
  </si>
  <si>
    <t>EZS, magnetický kontakt plastový - těžké provedení</t>
  </si>
  <si>
    <t>75O592</t>
  </si>
  <si>
    <t>EZS, PROSTOROVÝ DETEKTOR DUÁLNÍ</t>
  </si>
  <si>
    <t>75O5F1</t>
  </si>
  <si>
    <t>EZS, DVEŘNÍ MODUL</t>
  </si>
  <si>
    <t>75O5G1</t>
  </si>
  <si>
    <t>EZS, BEZKONTAKTNÍ ČTEČKA KARET</t>
  </si>
  <si>
    <t>75O5J1</t>
  </si>
  <si>
    <t>EZS, KOMUNIKAČNÍ ROZHRANÍ PRO INTEGRACI DO PROGRAMU TŘETÍCH STRAN TCP/IP</t>
  </si>
  <si>
    <t>75O5J2</t>
  </si>
  <si>
    <t>EZS, KOMUNIKAČNÍ ROZHRANÍ PRO MONITORING, SPRÁVU UŽIVATELŮ A KONFIGURACI TCP/IP</t>
  </si>
  <si>
    <t>75O5M2</t>
  </si>
  <si>
    <t>EZS, siréna venkovní</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</si>
  <si>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</si>
  <si>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</si>
  <si>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</si>
  <si>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</si>
  <si>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</si>
  <si>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</si>
  <si>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</si>
  <si>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</si>
  <si>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RPS22003</t>
  </si>
  <si>
    <t>R170106</t>
  </si>
  <si>
    <t>Kompletní přepěťová ochrana ústředny vč. příslušenství</t>
  </si>
  <si>
    <t>R170107</t>
  </si>
  <si>
    <t>Akumulátorová baterie 12V do 17 Ah - dodávka, montáž</t>
  </si>
  <si>
    <t xml:space="preserve">  PS 01-02-06</t>
  </si>
  <si>
    <t>SpS Bubny, ZPDP</t>
  </si>
  <si>
    <t>PS 01-02-06</t>
  </si>
  <si>
    <t>Dodávky + nosný materiál, montáže - ZPDP</t>
  </si>
  <si>
    <t>702521</t>
  </si>
  <si>
    <t>PRŮRAZ ZDIVEM (PŘÍČKOU) BETONOVÝM TLOUŠŤKY DO 45 CM</t>
  </si>
  <si>
    <t>Ukončení dvou až pětižílového kabelu v rozvaděči nebo na přístroji do 2,5 mm2</t>
  </si>
  <si>
    <t>744Q41</t>
  </si>
  <si>
    <t>SVODIČ PŘEPĚTÍ TYP 3 (TŘÍDA D) 1-2 PÓLOVÝ</t>
  </si>
  <si>
    <t>Kabel sdělovací pro strukturovanou kabeláž FTP/STP - dodávka</t>
  </si>
  <si>
    <t>Kabel sdělovací pro strukturovanou kabeláž FTP/STP - montáž</t>
  </si>
  <si>
    <t>75J522</t>
  </si>
  <si>
    <t>KABEL SILOVÝ PRO EPS BEZHALOGENOVÝ S FUNKČNÍ ODOLNOSTÍ PRŮMĚRU DO 2,5 MM2</t>
  </si>
  <si>
    <t>75J52X</t>
  </si>
  <si>
    <t>KABEL SILOVÝ PRO EPS BEZHALOGENOVÝ S FUNKČNÍ ODOLNOSTÍ - MONTÁŽ</t>
  </si>
  <si>
    <t>75J621</t>
  </si>
  <si>
    <t>KABEL SDĚLOVACÍ PRO EPS STÍNĚNÝ OHNIODOLNÝ, BEZHALOGENOVÝ PRŮMĚRU DO 0,8 MM</t>
  </si>
  <si>
    <t>75J62X</t>
  </si>
  <si>
    <t>KABEL SDĚLOVACÍ PRO EPS STÍNĚNÝ OHNIODOLNÝ, BEZHALOGENOVÝ - MONTÁŽ</t>
  </si>
  <si>
    <t>75J632</t>
  </si>
  <si>
    <t>KABEL SDĚLOVACÍ PRO EPS BEZHALOGENOVÝ S FUNKČNÍ ODOLNOSTÍ PRŮMĚRU DO 1,0 MM2</t>
  </si>
  <si>
    <t>75J63X</t>
  </si>
  <si>
    <t>KABEL SDĚLOVACÍ PRO EPS BEZHALOGENOVÝ S FUNKČNÍ ODOLNOSTÍ - MONTÁŽ</t>
  </si>
  <si>
    <t>75O111</t>
  </si>
  <si>
    <t>EPS (ZPDP), ÚSTŘEDNA ADRESOVATELNÁ DO 256 ADRES</t>
  </si>
  <si>
    <t>75O121</t>
  </si>
  <si>
    <t>EPS (ZPDP), SOFTWARE ÚSTŘEDNY</t>
  </si>
  <si>
    <t>75O161</t>
  </si>
  <si>
    <t>EPS (ZPDP), SKŘÍŇ RELÉOVÁ</t>
  </si>
  <si>
    <t>75O191</t>
  </si>
  <si>
    <t>EPS (ZPDP), KOMUNIKAČNÍ ROZHRANÍ</t>
  </si>
  <si>
    <t>75O1AA</t>
  </si>
  <si>
    <t>EPS (ZPDP), HLÁSIČ MULTISENZOROVÝ - LEHKÉ PROVEDENÍ</t>
  </si>
  <si>
    <t>75O1B1</t>
  </si>
  <si>
    <t>EPS (ZPDP), HLÁSIČ TLAČÍTKOVÝ - LEHKÉ PROVEDENÍ</t>
  </si>
  <si>
    <t>75O1C1</t>
  </si>
  <si>
    <t>EPS (ZPDP), SIRÉNA VNITŘNÍ</t>
  </si>
  <si>
    <t>75O1C2</t>
  </si>
  <si>
    <t>EPS (ZPDP), SIRÉNA VENKOVNÍ</t>
  </si>
  <si>
    <t>75O1D1</t>
  </si>
  <si>
    <t>EPS (ZPDP), ZDROJ EPS 24 V/DO 10 A</t>
  </si>
  <si>
    <t>75O1E1</t>
  </si>
  <si>
    <t>EPS (ZPDP), HLAVICE KE ZKUŠEBNÍ TYČI PRO KONTROLU HLÁSIČŮ KOUŘE</t>
  </si>
  <si>
    <t>75O1E2</t>
  </si>
  <si>
    <t>EPS (ZPDP), HLAVICE KE ZKUŠEBNÍ TYČI PRO KONTROLU HLÁSIČŮ TEPLOTY</t>
  </si>
  <si>
    <t>75O1E3</t>
  </si>
  <si>
    <t>EPS (ZPDP), ZKUŠEBNÍ PLYN PRO EPS</t>
  </si>
  <si>
    <t>88: 1; viz textová a výkresová část projektové dokumentace</t>
  </si>
  <si>
    <t>75O1E7</t>
  </si>
  <si>
    <t>EPS (ZPDP), ZKUŠEBNÍ A MONTÁŽNÍ TYČ PRO EPS</t>
  </si>
  <si>
    <t>75O1F5</t>
  </si>
  <si>
    <t>EPS (ZPDP), OSTATNÍ PŘÍSLUŠENSTVÍ - SVÍTIDLO SIGNALIZAČNÍ</t>
  </si>
  <si>
    <t>75O1H1</t>
  </si>
  <si>
    <t>EPS (ZPDP), ŠKOLENÍ A ZÁCVIK PERSONÁLU OBSLUHUJÍCÍHO ZAŘÍZENÍ POŽÁRNÍ SIGNALIZACE EPS</t>
  </si>
  <si>
    <t>75O1H2</t>
  </si>
  <si>
    <t>EPS (ZPDP), MĚŘENÍ KONTINUITY, IZOLAČNÍHO STAVU A ODPORU JEDNOHO ÚSEKU SMYČKY EPS</t>
  </si>
  <si>
    <t>75O1H3</t>
  </si>
  <si>
    <t>EPS (ZPDP), PŘEZKOUŠENÍ POŽÁRNÍ ÚSTŘEDNY</t>
  </si>
  <si>
    <t>75O1H4</t>
  </si>
  <si>
    <t>EPS (ZPDP), UVEDENÍ POŽÁRNÍ ÚSTŘEDNY DO TRVALÉHO PROVOZU</t>
  </si>
  <si>
    <t>75O1H5</t>
  </si>
  <si>
    <t>EPS (ZPDP), REVIZE POŽÁRNÍ ÚSTŘEDNY</t>
  </si>
  <si>
    <t>DDTS ŽDC, spolupráce zhotovitele určeného zařízení při integraci do DDTS</t>
  </si>
  <si>
    <t>R01020601</t>
  </si>
  <si>
    <t>R01020602</t>
  </si>
  <si>
    <t>Akumulátorová baterie (sada) 24V do 24 Ah - dodávka, montáž</t>
  </si>
  <si>
    <t>R01020603</t>
  </si>
  <si>
    <t xml:space="preserve">  PS 01-02-07</t>
  </si>
  <si>
    <t>SpS Bubny, kamerový systém</t>
  </si>
  <si>
    <t>PS 01-02-07</t>
  </si>
  <si>
    <t>703512</t>
  </si>
  <si>
    <t>ELEKTROINSTALAČNÍ LIŠTA ŠÍŘKY PŘES 30 DO 60 MM</t>
  </si>
  <si>
    <t>74665D</t>
  </si>
  <si>
    <t>PŘIPOJENÍ, OŽIVENÍ A ZPROVOZNĚNÍ PŘENOSOVÉ CESTY V OBJEKTU NS</t>
  </si>
  <si>
    <t>75J213</t>
  </si>
  <si>
    <t>KABEL SDĚLOVACÍ PRO VNITŘNÍ POUŽITÍ DO 10 PÁRŮ PRŮMĚRU 0,8 MM</t>
  </si>
  <si>
    <t>R750101</t>
  </si>
  <si>
    <t>R750102</t>
  </si>
  <si>
    <t>R750103</t>
  </si>
  <si>
    <t>R750104</t>
  </si>
  <si>
    <t xml:space="preserve">  PS 01-02-08</t>
  </si>
  <si>
    <t>ŽST Praha-Bubny, informační zařízení</t>
  </si>
  <si>
    <t>PS 01-02-08</t>
  </si>
  <si>
    <t>ZEMNÍ PRÁCE</t>
  </si>
  <si>
    <t>R123201R</t>
  </si>
  <si>
    <t>ODKOPÁVKY A PROKOPÁVKY KOMUNIKACÍ, PLOCH A PODKLADOVÝCH VRSTEV TŘ. TĚŽITELNOSTI II., VČETNĚ KOMPLETNÍ OBNOVY POVRCHŮ A PROVIZORNÍCH LÁVEK</t>
  </si>
  <si>
    <t>13173A</t>
  </si>
  <si>
    <t>HLOUBENÍ JAM ZAPAŽ I NEPAŽ TŘ. I - BEZ DOPRAVY</t>
  </si>
  <si>
    <t>61444</t>
  </si>
  <si>
    <t>ÚPRAVY POVRCHŮ VNITŘ KONSTR ZDĚNÝCH OMÍTKOU ŠTUKOVOU</t>
  </si>
  <si>
    <t>R701011R</t>
  </si>
  <si>
    <t>VYTYČENÍ TRASY</t>
  </si>
  <si>
    <t>1. Položka obsahuje:  
 – vytyčení nové trasy vedení na stěně či v terénu. Položka neobsahuje:  
 X  
3. Způsob měření:  
Udává se v metrech vybourané rýhy</t>
  </si>
  <si>
    <t>R701ADCR</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</si>
  <si>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</si>
  <si>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</si>
  <si>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</si>
  <si>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</si>
  <si>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</si>
  <si>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</si>
  <si>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</si>
  <si>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</si>
  <si>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</si>
  <si>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</si>
  <si>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</si>
  <si>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</si>
  <si>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</si>
  <si>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</si>
  <si>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703332</t>
  </si>
  <si>
    <t>KRYT K NOSNÉMU ŽLABU/ROŠTU S FUNKČNÍ ODOLNOSTÍ PŘI POŽÁRU VČETNĚ UPEVNĚNÍ A PŘÍSLUŠENSTVÍ SVĚTLÉ ŠÍŘKY PŘES 100 DO 250 MM</t>
  </si>
  <si>
    <t>R742G11R</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</si>
  <si>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</si>
  <si>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</si>
  <si>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R742G12R</t>
  </si>
  <si>
    <t>742P13</t>
  </si>
  <si>
    <t>ZATAŽENÍ KABELU DO CHRÁNIČKY - KABEL DO 4 KG/M</t>
  </si>
  <si>
    <t>75I411</t>
  </si>
  <si>
    <t>KABEL ZEMNÍ DATOVÝ PRŮMĚRU ŽÍLY 0,6 MM DO 4 PÁRŮ</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</si>
  <si>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</si>
  <si>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</si>
  <si>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</si>
  <si>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75IF9X</t>
  </si>
  <si>
    <t>KONSTRUKCE DO SKŘÍNĚ 19" PRO UPEVNĚNÍ ZAŘÍZENÍ - MONTÁŽ</t>
  </si>
  <si>
    <t>75IG3X</t>
  </si>
  <si>
    <t>ZEMNICÍ DESKA FEZN 2000 X 250 X 3 MM - MONTÁŽ</t>
  </si>
  <si>
    <t>75IH81</t>
  </si>
  <si>
    <t>UKONČENÍ KABELU OBJÍMKA KABELOVÁ</t>
  </si>
  <si>
    <t>75IH8X</t>
  </si>
  <si>
    <t>UKONČENÍ KABELU OBJÍMKA KABELOVÁ - MONTÁŽ</t>
  </si>
  <si>
    <t>75L241</t>
  </si>
  <si>
    <t>HODINY PODRUŽNÉ NEBO AUTONOMNÍ VENKOVNÍ RUČIČKOVÉ JEDNOSTRANNÉ DO 50 CM</t>
  </si>
  <si>
    <t>75L24X</t>
  </si>
  <si>
    <t>HODINY PODRUŽNÉ NEBO AUTONOMNÍ VENKOVNÍ - MONTÁŽ</t>
  </si>
  <si>
    <t>75L251</t>
  </si>
  <si>
    <t>ZÁVĚS PRO PODRUŽNÉ HODINY RUČIČKOVÉ JEDNOSTRANNÉ DO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</si>
  <si>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</si>
  <si>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</si>
  <si>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</si>
  <si>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</si>
  <si>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</si>
  <si>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</si>
  <si>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</si>
  <si>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</si>
  <si>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</si>
  <si>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</si>
  <si>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</si>
  <si>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</si>
  <si>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R75L321R</t>
  </si>
  <si>
    <t>ODJEZDOVÁ NEBO PŘÍJEZDOVÁ TABULE IS OBOUSTRANNÁ DO 6-TI ŘÁDKŮ</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</si>
  <si>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</si>
  <si>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R75L351R</t>
  </si>
  <si>
    <t>NÁSTUPIŠTNÍ TABULE IS JEDNOSTRANNÁ BEZ ČÍSLA KOLEJE</t>
  </si>
  <si>
    <t>R75L393R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</si>
  <si>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</si>
  <si>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</si>
  <si>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</si>
  <si>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</si>
  <si>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</si>
  <si>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</si>
  <si>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</si>
  <si>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</si>
  <si>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</si>
  <si>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R75L3B2R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</si>
  <si>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</si>
  <si>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</si>
  <si>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</si>
  <si>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</si>
  <si>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</si>
  <si>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</si>
  <si>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</si>
  <si>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</si>
  <si>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75L3D4</t>
  </si>
  <si>
    <t>HW PRO ŘÍZENÍ SYSTÉMU MIKRO PC INFORMAČNÍHO SYSTÉMU VE FUNKCI ŘÍDÍCÍ JEDNOTKY</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</si>
  <si>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</si>
  <si>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</si>
  <si>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</si>
  <si>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</si>
  <si>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</si>
  <si>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</si>
  <si>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</si>
  <si>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</si>
  <si>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</si>
  <si>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</si>
  <si>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</si>
  <si>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</si>
  <si>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</si>
  <si>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</si>
  <si>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</si>
  <si>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</si>
  <si>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</si>
  <si>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</si>
  <si>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R75XX06R</t>
  </si>
  <si>
    <t>R75L371</t>
  </si>
  <si>
    <t>PODCHODOVÁ TABULE IS JEDNOSTRANNÁ, DVOU NEBO TŘÍŘÁDKOVÁ</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</si>
  <si>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</si>
  <si>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</si>
  <si>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</si>
  <si>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75L3A8</t>
  </si>
  <si>
    <t>INFORMAČNÍ PRVEK, SLOUP PRO DVĚ INFORMAČNÍ TABULE SE  ZASTŘEŠENÍM</t>
  </si>
  <si>
    <t>POPLATKY ZA SKLÁDKY</t>
  </si>
  <si>
    <t xml:space="preserve">  PS 01-02-09</t>
  </si>
  <si>
    <t>ŽST Praha-Bubny, sdělovací zařízení</t>
  </si>
  <si>
    <t>PS 01-02-09</t>
  </si>
  <si>
    <t>703211</t>
  </si>
  <si>
    <t>KABELOVÝ ŽLAB NOSNÝ/DRÁTĚNÝ ŽÁROVĚ ZINKOVANÝ VČETNĚ UPEVNĚNÍ A PŘÍSLUŠENSTVÍ SVĚTLÉ ŠÍŘKY DO 100 MM</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</si>
  <si>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</si>
  <si>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</si>
  <si>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</si>
  <si>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</si>
  <si>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</si>
  <si>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</si>
  <si>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741122</t>
  </si>
  <si>
    <t>KRABICE (ROZVODKA) INSTALAČNÍ ODBOČNÁ SE SVORKOVNICÍ DO 4 MM2</t>
  </si>
  <si>
    <t>742F22</t>
  </si>
  <si>
    <t>KABEL NN NEBO VODIČ JEDNOŽÍLOVÝ AL S PLASTOVOU IZOLACÍ OD 4 DO 16 MM2</t>
  </si>
  <si>
    <t>742G41</t>
  </si>
  <si>
    <t>KABEL NN DVOU- A TŘÍŽÍLOVÝ CU FLEXIBILNÍ DO 2,5 MM2</t>
  </si>
  <si>
    <t>75I81X</t>
  </si>
  <si>
    <t>KABEL OPTICKÝ SINGLEMODE - MONTÁŽ</t>
  </si>
  <si>
    <t>montáž pro 19" provedení i provedení na DIN</t>
  </si>
  <si>
    <t>75JA32</t>
  </si>
  <si>
    <t>ZÁSUVKA SDRUŽENNÁ NA OMÍTKU</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</si>
  <si>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</si>
  <si>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</si>
  <si>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</si>
  <si>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</si>
  <si>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</si>
  <si>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</si>
  <si>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</si>
  <si>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</si>
  <si>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75L213</t>
  </si>
  <si>
    <t>HLAVNÍ HODINY DVOULINKOVÉ S AKUMULÁTOREM</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</si>
  <si>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</si>
  <si>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</si>
  <si>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</si>
  <si>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</si>
  <si>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</si>
  <si>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</si>
  <si>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</si>
  <si>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</si>
  <si>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</si>
  <si>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</si>
  <si>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</si>
  <si>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</si>
  <si>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</si>
  <si>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</si>
  <si>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</si>
  <si>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</si>
  <si>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75M62W</t>
  </si>
  <si>
    <t>TELEKOMUNIKAČNÍ SERVER DO 300 PORTŮ - DOPLNĚNÍ HW, SW, LICENCE</t>
  </si>
  <si>
    <t>Doplnění licencí pro IP telefony v rámci celé stavby</t>
  </si>
  <si>
    <t>R01020901</t>
  </si>
  <si>
    <t>ROZVADĚČ STRUKT. KABELÁŽE, PATCHPANEL, 16 ZÁSUVEK S SPD, DODÁVKA</t>
  </si>
  <si>
    <t>R01020902</t>
  </si>
  <si>
    <t>AKTIVNÍ POE NAPÁJECÍ PANEL 12P. DO 19" RACKU, VČETNĚ NAPÁJECÍHO ADAPTÉRU, DODÁVKA+MONTÁŽ</t>
  </si>
  <si>
    <t>napájení IP telefonů a IP kamer</t>
  </si>
  <si>
    <t>R01020903</t>
  </si>
  <si>
    <t>OPTICKÝ ROZVADĚČ 4 VLÁKNA PROVEDENÍ NA DIN LIŠTU</t>
  </si>
  <si>
    <t>R01020904</t>
  </si>
  <si>
    <t>R01020905</t>
  </si>
  <si>
    <t>R01020906</t>
  </si>
  <si>
    <t>DRÁŽKA VE ZDI PRO KABELOVOU TRASU, OPRAVA POVRCHU, ZAČIŠTĚNÍ</t>
  </si>
  <si>
    <t>1. Položka obsahuje:  
 – vyhotovení drážky ve zdi pro kabelovou trasu  
 – oprava povrchu a začištění po drážkování  
2. Způsob měření:  
Měří se v metrech.</t>
  </si>
  <si>
    <t>R01020907</t>
  </si>
  <si>
    <t>R01020908</t>
  </si>
  <si>
    <t>ATYPICKÝ ZAPUŠTĚNÝ ROZVADĚČ VNITŘNÍ UZAMYKATELNÝ VČETNĚ ZÁKLADNÍHO VYBAVENÍ (DIN LIŠTY, PRŮCHODKY, UZEMĚNÍ ATD.)</t>
  </si>
  <si>
    <t>rozměry 400x1500x250 (ŠxVxH)</t>
  </si>
  <si>
    <t>R01020909</t>
  </si>
  <si>
    <t>DEMONTÁŽE A PŘEMÍSTĚNÍ STÁVAJÍCÍHO SDĚLOVACÍHO ZAŘÍZENÍ</t>
  </si>
  <si>
    <t xml:space="preserve">  PS 01-02-10</t>
  </si>
  <si>
    <t>ŽST Praha-Bubny, ZPDP</t>
  </si>
  <si>
    <t>PS 01-02-10</t>
  </si>
  <si>
    <t>702221</t>
  </si>
  <si>
    <t>KABELOVÁ CHRÁNIČKA ZEMNÍ UV STABILNÍ DN DO 100 MM</t>
  </si>
  <si>
    <t>703231</t>
  </si>
  <si>
    <t>KABELOVÝ ŽLAB NOSNÝ/DRÁTĚNÝ S FUNKČNÍ ODOLNOSTÍ PŘI POŽÁRU VČETNĚ UPEVNĚNÍ A PŘÍSLUŠENSTVÍ SVĚTLÉ ŠÍŘKY DO 100 MM</t>
  </si>
  <si>
    <t>703232</t>
  </si>
  <si>
    <t>KABELOVÝ ŽLAB NOSNÝ/DRÁTĚNÝ S FUNKČNÍ ODOLNOSTÍ PŘI POŽÁRU VČETNĚ UPEVNĚNÍ A PŘÍSLUŠENSTVÍ SVĚTLÉ ŠÍŘKY PŘES 100 DO 250 MM</t>
  </si>
  <si>
    <t>75O112</t>
  </si>
  <si>
    <t>EPS (ZPDP), ÚSTŘEDNA ADRESOVATELNÁ DO 512 ADRES</t>
  </si>
  <si>
    <t>75O171</t>
  </si>
  <si>
    <t>EPS (ZPDP), JEDNOTKA VSTUPŮ/VÝSTUPŮ</t>
  </si>
  <si>
    <t>75O1A4</t>
  </si>
  <si>
    <t>EPS (ZPDP), HLÁSIČ TEPLOTNÍ - LEHKÉ PROVEDENÍ</t>
  </si>
  <si>
    <t>75O1D5</t>
  </si>
  <si>
    <t>EPS (ZPDP), ZDROJ EPS - KRYT PRO AKUMULÁTOR</t>
  </si>
  <si>
    <t>R01021001</t>
  </si>
  <si>
    <t>R01021002</t>
  </si>
  <si>
    <t>R01021003</t>
  </si>
  <si>
    <t xml:space="preserve">  PS 03-02-01</t>
  </si>
  <si>
    <t>zast. Praha-Výstaviště, rozhlasové zařízení</t>
  </si>
  <si>
    <t>PS 03-02-01</t>
  </si>
  <si>
    <t>703423</t>
  </si>
  <si>
    <t>ELEKTROINSTALAČNÍ TRUBKA PLASTOVÁ UV STABILNÍ VČETNĚ UPEVNĚNÍ A PŘÍSLUŠENSTVÍ DN PRŮMĚRU PŘES 40 MM</t>
  </si>
  <si>
    <t>R743B24</t>
  </si>
  <si>
    <t>KOMPAKTNÍ ŠACHTA 315x315x300, KRYT PLAST, STRANOVÉ VÝVODY, IP67</t>
  </si>
  <si>
    <t>1. Položka obsahuje:  
– instalaci skříně vč. veškerého příslušenství  
– technický popis viz. projektová dokumentace  
2. Položka neobsahuje:  
X  
3. Způsob měření:  
Udává se počet kusů kompletní konstrukce nebo práce.</t>
  </si>
  <si>
    <t>R75L1791R</t>
  </si>
  <si>
    <t>R75L181R</t>
  </si>
  <si>
    <t>742G52</t>
  </si>
  <si>
    <t>KABEL NN DVOU- A TŘÍŽÍLOVÝ CU BEZHALOGENOVÝ OHEŇ RETARDUJÍCÍ OD 4 DO 16 MM2</t>
  </si>
  <si>
    <t>R75JA5R</t>
  </si>
  <si>
    <t>R75JA61R</t>
  </si>
  <si>
    <t>75L1A2</t>
  </si>
  <si>
    <t>MĚŘENÍ AKUSTICKÉHO HLUKU NA HRANICI OCHRANNÉHO PÁSMA V ZAST.</t>
  </si>
  <si>
    <t>75L3F3</t>
  </si>
  <si>
    <t>SW PRO ŘÍZENÍ SYSTÉMU (ŽST. SAMOSTATNÁ MALÁ) - SW MODUL HLÁŠENÍ</t>
  </si>
  <si>
    <t xml:space="preserve">  PS 03-02-02</t>
  </si>
  <si>
    <t>zast. Praha-Výstaviště, kamerový systém</t>
  </si>
  <si>
    <t>PS 03-02-02</t>
  </si>
  <si>
    <t>R029113R</t>
  </si>
  <si>
    <t>703112</t>
  </si>
  <si>
    <t>KABELOVÝ ROŠT/LÁVKA NOSNÝ ŽÁROVĚ ZINKOVANÝ VČETNĚ UPEVNĚNÍ A PŘÍSLUŠENSTVÍ SVĚTLÉ ŠÍŘKY PŘES 100 DO 250 MM</t>
  </si>
  <si>
    <t>75IB2X</t>
  </si>
  <si>
    <t>MIKROTRUBIČKA PŘES 10/8 MM - MONTÁŽ</t>
  </si>
  <si>
    <t>75L452</t>
  </si>
  <si>
    <t>KAMEROVÝ SERVER - ZÁZNAMOVÉ ZAŘÍZENÍ, DO 16 KAMER (HW, SW, LICENCE)</t>
  </si>
  <si>
    <t>75L456</t>
  </si>
  <si>
    <t>KAMEROVÝ SERVER - HDD DO 2 TB, PRO PROVOZ 24/7</t>
  </si>
  <si>
    <t>75M914</t>
  </si>
  <si>
    <t>DATOVÁ INFRASTRUKTURA LAN, SWITCH ETHERNET L2 - 24X10/100 POE + 2XUPLINK</t>
  </si>
  <si>
    <t>75M91X</t>
  </si>
  <si>
    <t>DATOVÁ INFRASTRUKTURA LAN, SWITCH ETHERNET L2 - MONTÁŽ</t>
  </si>
  <si>
    <t>R750201</t>
  </si>
  <si>
    <t>R750202</t>
  </si>
  <si>
    <t>R750203</t>
  </si>
  <si>
    <t>R750204</t>
  </si>
  <si>
    <t>R750205</t>
  </si>
  <si>
    <t>R750206</t>
  </si>
  <si>
    <t>R750207</t>
  </si>
  <si>
    <t>KONSTRUKCE DO ROZVADĚČE PRO UPEVNĚNÍ ZAŘÍZENÍ</t>
  </si>
  <si>
    <t>R750208</t>
  </si>
  <si>
    <t>KONSTRUKCE DO ROZVADĚČE PRO UPEVNĚNÍ ZAŘÍZENÍ - MONTÁŽ</t>
  </si>
  <si>
    <t>R750209</t>
  </si>
  <si>
    <t xml:space="preserve">  PS 03-02-03</t>
  </si>
  <si>
    <t>zast. Praha-Výstaviště, EZS</t>
  </si>
  <si>
    <t>PS 03-02-03</t>
  </si>
  <si>
    <t>75O512</t>
  </si>
  <si>
    <t>EZS, ÚSTŘEDNA DO 96 ZÓN</t>
  </si>
  <si>
    <t>64: 35; viz textová a výkresová část projektové dokumentace</t>
  </si>
  <si>
    <t xml:space="preserve">  PS 03-02-04</t>
  </si>
  <si>
    <t>Zast. Praha-Výstaviště, informační zařízení</t>
  </si>
  <si>
    <t>PS 03-02-04</t>
  </si>
  <si>
    <t>R75L311R</t>
  </si>
  <si>
    <t>ODJEZDOVÁ NEBO PŘÍJEZDOVÁ TABULE IS JEDNOSTRANNÁ DO 6-TI ŘÁDKŮ</t>
  </si>
  <si>
    <t xml:space="preserve">  PS 03-02-05</t>
  </si>
  <si>
    <t>zast. Praha-Výstaviště, sdělovací zařízení</t>
  </si>
  <si>
    <t>PS 03-02-05</t>
  </si>
  <si>
    <t>747212</t>
  </si>
  <si>
    <t>CELKOVÁ PROHLÍDKA, ZKOUŠENÍ, MĚŘENÍ A VYHOTOVENÍ VÝCHOZÍ REVIZNÍ ZPRÁVY, PRO OBJEM IN PŘES 100 DO 500 TIS. KČ</t>
  </si>
  <si>
    <t>R03020501</t>
  </si>
  <si>
    <t>R03020502</t>
  </si>
  <si>
    <t>R03020503</t>
  </si>
  <si>
    <t>R03020504</t>
  </si>
  <si>
    <t>R03020505</t>
  </si>
  <si>
    <t>R03020506</t>
  </si>
  <si>
    <t xml:space="preserve">  PS 03-02-10</t>
  </si>
  <si>
    <t>zast. Praha-Výstaviště, ZPDP</t>
  </si>
  <si>
    <t>PS 03-02-10</t>
  </si>
  <si>
    <t>R03021001</t>
  </si>
  <si>
    <t>R03021002</t>
  </si>
  <si>
    <t>R03021003</t>
  </si>
  <si>
    <t xml:space="preserve">  PS 52-02-01</t>
  </si>
  <si>
    <t>Praha-Bubny - Praha-Holešovice, DOK a TK</t>
  </si>
  <si>
    <t>PS 52-02-01</t>
  </si>
  <si>
    <t>702513</t>
  </si>
  <si>
    <t>PRŮRAZ ZDIVEM (PŘÍČKOU) ZDĚNÝM TLOUŠŤKY PŘES 60 CM</t>
  </si>
  <si>
    <t>702610</t>
  </si>
  <si>
    <t>ODKRYTÍ A ZAKRYTÍ KABELOVÉHO ŽLABU</t>
  </si>
  <si>
    <t>702810</t>
  </si>
  <si>
    <t>VYČIŠTĚNÍ STÁVAJÍCÍHO KABELOVÉHO PROSTUPU Z TVÁRNIC NEBO CHRÁNIČEK S KABELOVOU KOMOROU</t>
  </si>
  <si>
    <t>75I322</t>
  </si>
  <si>
    <t>KABEL ZEMNÍ DVOUPLÁŠŤOVÝ S PANCÍŘEM PRŮMĚRU ŽÍLY 0,8 MM DO 25XN</t>
  </si>
  <si>
    <t>75I32Y</t>
  </si>
  <si>
    <t>75I813</t>
  </si>
  <si>
    <t>KABEL OPTICKÝ SINGLEMODE DO 72 VLÁKEN</t>
  </si>
  <si>
    <t>75I814</t>
  </si>
  <si>
    <t>KABEL OPTICKÝ SINGLEMODE PŘES 72 VLÁKEN</t>
  </si>
  <si>
    <t>75I815</t>
  </si>
  <si>
    <t>KABEL OPTICKÝ SINGLEMODE - MONTÁŽ DO OBSAZENÉ TRUBKY</t>
  </si>
  <si>
    <t>75I81Y</t>
  </si>
  <si>
    <t>KABEL OPTICKÝ SINGLEMODE - DEMONTÁŽ</t>
  </si>
  <si>
    <t>75I851</t>
  </si>
  <si>
    <t>KABEL OPTICKÝ - REZERVA PŘES 500 MM</t>
  </si>
  <si>
    <t>75I91X</t>
  </si>
  <si>
    <t>OPTOTRUBKA HDPE - MONTÁŽ</t>
  </si>
  <si>
    <t>75I91Y</t>
  </si>
  <si>
    <t>OPTOTRUBKA HDPE - DEMONTÁŽ</t>
  </si>
  <si>
    <t>75ID11</t>
  </si>
  <si>
    <t>PLASTOVÁ ZEMNÍ KOMORA PRO ULOŽENÍ REZERVY</t>
  </si>
  <si>
    <t>75ID31</t>
  </si>
  <si>
    <t>PLASTOVÁ ZEMNÍ KOMORA TĚSNENÍ PRO HDPE TRUBKU DO 40 MM</t>
  </si>
  <si>
    <t>75IEEY</t>
  </si>
  <si>
    <t>OPTICKÝ ROZVADĚČ 19" PROVEDENÍ - DEMONTÁŽ</t>
  </si>
  <si>
    <t>75IEI1</t>
  </si>
  <si>
    <t>SPOJOVACÍ MODUL 12 VLÁKEN - DODÁVKA</t>
  </si>
  <si>
    <t>75IEIX</t>
  </si>
  <si>
    <t>SPOJOVACÍ MODUL 12 VLÁKEN - MONTÁŽ</t>
  </si>
  <si>
    <t>75IH22</t>
  </si>
  <si>
    <t>UKONČENÍ KABELU CELOPLASTOVÝHO S PANCÍŘEM DO 100 ŽIL</t>
  </si>
  <si>
    <t>75IH63</t>
  </si>
  <si>
    <t>UKONČENÍ KABELU OPTICKÉHO DO 72 VLÁKEN</t>
  </si>
  <si>
    <t>75IH64</t>
  </si>
  <si>
    <t>UKONČENÍ KABELU OPTICKÉHO PŘES 72 VLÁKEN</t>
  </si>
  <si>
    <t>75IH6Y</t>
  </si>
  <si>
    <t>UKONČENÍ KABELU OPTICKÉHO - DEMONTÁŽ</t>
  </si>
  <si>
    <t>75II21</t>
  </si>
  <si>
    <t>SPOJKA PRO CELOPLASTOVÉ KABELY S PANCÍŘEM DO 100 ŽIL</t>
  </si>
  <si>
    <t>75IK11</t>
  </si>
  <si>
    <t>MĚŘENÍ STÁVAJÍCÍHO OPTICKÉHO KABELU</t>
  </si>
  <si>
    <t>75JB13</t>
  </si>
  <si>
    <t>DATOVÝ ROZVADĚČ 19" 600X600 DO 47 U</t>
  </si>
  <si>
    <t>75JB1X</t>
  </si>
  <si>
    <t>DATOVÝ ROZVADĚČ 19" 600X600 - MONTÁŽ</t>
  </si>
  <si>
    <t>R75M91X</t>
  </si>
  <si>
    <t>PŘEMÍSTĚNÍ STÁVAJÍCÍHO ZAŘÍZENÍ VE SKŘÍNÍ ZZ</t>
  </si>
  <si>
    <t>KPL</t>
  </si>
  <si>
    <t>1. Položka obsahuje:  
– kompletní přemístění stávajícího zařízení v rámci datového rozvaděče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</si>
  <si>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91-02-01</t>
  </si>
  <si>
    <t>Praha-Bubny - Praha-Dejvice, DOK a TK</t>
  </si>
  <si>
    <t>PS 91-02-01</t>
  </si>
  <si>
    <t>701005</t>
  </si>
  <si>
    <t>VYHLEDÁVACÍ MARKER ZEMNÍ S MOŽNOSTÍ ZÁPISU</t>
  </si>
  <si>
    <t>75ID21</t>
  </si>
  <si>
    <t>PLASTOVÁ ZEMNÍ KOMORA PRO ULOŽENÍ SPOJKY</t>
  </si>
  <si>
    <t>75IEE4</t>
  </si>
  <si>
    <t>OPTICKÝ ROZVADĚČ 19" PROVEDENÍ 48 VLÁKEN</t>
  </si>
  <si>
    <t>75II11</t>
  </si>
  <si>
    <t>SPOJKA PRO CELOPLASTOVÉ KABELY BEZ PANCÍŘE DO 100 ŽIL</t>
  </si>
  <si>
    <t>75II62</t>
  </si>
  <si>
    <t>SPOJKA - ODBOČOVACÍ SOUPRAVA STŘEDNÍ</t>
  </si>
  <si>
    <t>75II71</t>
  </si>
  <si>
    <t>SPOJKA OPTICKÁ DO 72 VLÁKEN</t>
  </si>
  <si>
    <t xml:space="preserve">  PS 91-02-02</t>
  </si>
  <si>
    <t>Praha Masarykovo Nádraží - Praha-Bubny, DOK a TK</t>
  </si>
  <si>
    <t>PS 91-02-02</t>
  </si>
  <si>
    <t>702830</t>
  </si>
  <si>
    <t>VYČIŠTĚNÍ STÁVAJÍCÍHO KABELOVÉHO PROSTUPU ZE ŽLABŮ</t>
  </si>
  <si>
    <t>75I321</t>
  </si>
  <si>
    <t>KABEL ZEMNÍ DVOUPLÁŠŤOVÝ S PANCÍŘEM PRŮMĚRU ŽÍLY 0,8 MM DO 5XN</t>
  </si>
  <si>
    <t>75I323</t>
  </si>
  <si>
    <t>KABEL ZEMNÍ DVOUPLÁŠŤOVÝ S PANCÍŘEM PRŮMĚRU ŽÍLY 0,8 MM DO 50XN</t>
  </si>
  <si>
    <t>75IB11</t>
  </si>
  <si>
    <t>MIKROTRUBIČKA DO 10/8 MM</t>
  </si>
  <si>
    <t>75IC11</t>
  </si>
  <si>
    <t>MIKROTRUBIČKOVÁ SPOJKA PRŮMĚRU DO 10 MM</t>
  </si>
  <si>
    <t>75IC31</t>
  </si>
  <si>
    <t>MIKROTRUBIČKOVÁ PRŮCHODKA PRŮMĚRU DO 10 MM</t>
  </si>
  <si>
    <t>75IH23</t>
  </si>
  <si>
    <t>UKONČENÍ KABELU CELOPLASTOVÝHO S PANCÍŘEM DO 200 ŽIL</t>
  </si>
  <si>
    <t>75IH33</t>
  </si>
  <si>
    <t>UKONČENÍ KABELU FORMA KABELOVÁ DÉLKY DO 0,5 M DO 50XN</t>
  </si>
  <si>
    <t>75II22</t>
  </si>
  <si>
    <t>SPOJKA PRO CELOPLASTOVÉ KABELY S PANCÍŘEM PŘES 100 ŽIL</t>
  </si>
  <si>
    <t xml:space="preserve">  PS 91-02-03</t>
  </si>
  <si>
    <t>Praha-Bubny - Praha-Výstaviště, úpravy a ochrana kabelizace SŽDC</t>
  </si>
  <si>
    <t>PS 91-02-03</t>
  </si>
  <si>
    <t>R702212</t>
  </si>
  <si>
    <t>KABELOVÁ CHRÁNIČKA ZEMNÍ DN 200 MM UV STABILNÍ NA PŘÍCHYTKY</t>
  </si>
  <si>
    <t>1. Položka obsahuje:  
 – Viz. textace pložky  
2. Položka neobsahuje:  
 X  
3. Způsob měření:  
Udává se v metrech</t>
  </si>
  <si>
    <t>75I223</t>
  </si>
  <si>
    <t>KABEL ZEMNÍ DVOUPLÁŠŤOVÝ BEZ PANCÍŘE PRŮMĚRU ŽÍLY 0,8 MM DO 50XN</t>
  </si>
  <si>
    <t>75I951</t>
  </si>
  <si>
    <t>OPTOTRUBKA HDPE DĚLENÁ PRŮMĚRU DO 40 MM</t>
  </si>
  <si>
    <t>75I95X</t>
  </si>
  <si>
    <t>OPTOTRUBKA HDPE DĚLENÁ - MONTÁŽ</t>
  </si>
  <si>
    <t>75I95Y</t>
  </si>
  <si>
    <t>OPTOTRUBKA HDPE DĚLENÁ - DEMONTÁŽ</t>
  </si>
  <si>
    <t>75IB1X</t>
  </si>
  <si>
    <t>MIKROTRUBIČKA DO 10/8 MM - MONTÁŽ</t>
  </si>
  <si>
    <t>75IB1Y</t>
  </si>
  <si>
    <t>MIKROTRUBIČKA DO 10/8 MM - DEMONTÁŽ</t>
  </si>
  <si>
    <t>75ID1Y</t>
  </si>
  <si>
    <t>PLASTOVÁ ZEMNÍ KOMORA PRO ULOŽENÍ REZERVY - DEMONTÁŽ</t>
  </si>
  <si>
    <t>75IECY</t>
  </si>
  <si>
    <t>VENKOVNÍ TELEFONNÍ OBJEKT - DEMONTÁŽ</t>
  </si>
  <si>
    <t>75IF2Y</t>
  </si>
  <si>
    <t>ROZPOJOVACÍ SVORKOVNICE 2/10, 2/8 - DEMONTÁŽ</t>
  </si>
  <si>
    <t>75IF3Y</t>
  </si>
  <si>
    <t>ZEMNÍCÍ SVORKOVNICE - DEMONTÁŽ</t>
  </si>
  <si>
    <t>75IF4Y</t>
  </si>
  <si>
    <t>MONTÁŽNÍ RÁM DO 10+1 - DEMONTÁŽ</t>
  </si>
  <si>
    <t>75IFCY</t>
  </si>
  <si>
    <t>KABELOVÝ ZÁVĚR - DEMONTÁŽ</t>
  </si>
  <si>
    <t>75IFDY</t>
  </si>
  <si>
    <t>KONSTRUKCE STOJANOVÉ ŘADY - DEMONTÁŽ</t>
  </si>
  <si>
    <t>75IH12</t>
  </si>
  <si>
    <t>UKONČENÍ KABELU CELOPLASTOVÉHO BEZ PANCÍŘE DO 100 ŽIL</t>
  </si>
  <si>
    <t>75IH13</t>
  </si>
  <si>
    <t>UKONČENÍ KABELU CELOPLASTOVÉHO BEZ PANCÍŘE DO 200 ŽIL</t>
  </si>
  <si>
    <t>75IH1Y</t>
  </si>
  <si>
    <t>UKONČENÍ KABELU CELOPLASTOVÉHO BEZ PANCÍŘE - DEMONTÁŽ</t>
  </si>
  <si>
    <t>75II12</t>
  </si>
  <si>
    <t>SPOJKA PRO CELOPLASTOVÉ KABELY BEZ PANCÍŘE PŘES 100 ŽIL</t>
  </si>
  <si>
    <t>75II1Y</t>
  </si>
  <si>
    <t>SPOJKA PRO CELOPLASTOVÉ KABELY BEZ PANCÍŘE - DEMONTÁŽ</t>
  </si>
  <si>
    <t>75II7Y</t>
  </si>
  <si>
    <t>SPOJKA OPTICKÁ - DEMONTÁŽ</t>
  </si>
  <si>
    <t>75K11Y</t>
  </si>
  <si>
    <t>TRANSFORMÁTOR ODDĚLOVACÍ (OCHRANNÝ) - DEMONTÁŽ</t>
  </si>
  <si>
    <t xml:space="preserve">  PS 91-02-05</t>
  </si>
  <si>
    <t>Praha-Bubny - Praha-Výstaviště, přenosový systém</t>
  </si>
  <si>
    <t>PS 91-02-05</t>
  </si>
  <si>
    <t>Dodávky, nosný materiál, montáže</t>
  </si>
  <si>
    <t>741411</t>
  </si>
  <si>
    <t>ZÁSUVKA/PŘÍVODKA PRŮMYSLOVÁ, KRYTÍ IP 44 230 V, 16 A</t>
  </si>
  <si>
    <t>742H12</t>
  </si>
  <si>
    <t>KABEL NN ČTYŘ- A PĚTIŽÍLOVÝ CU S PLASTOVOU IZOLACÍ OD 4 DO 16 MM2</t>
  </si>
  <si>
    <t>R744113R</t>
  </si>
  <si>
    <t>ÚPRAVY VE STÁVAJÍCÍCH NN ROZVADĚČÍCH VČETNĚ DODÁNÍ POTŘEBNÉHO MATERIÁLU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</si>
  <si>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</si>
  <si>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</si>
  <si>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</si>
  <si>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</si>
  <si>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</si>
  <si>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</si>
  <si>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</si>
  <si>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</si>
  <si>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747701</t>
  </si>
  <si>
    <t>DOKONČOVACÍ MONTÁŽNÍ PRÁCE NA ELEKTRICKÉM ZAŘÍZENÍ</t>
  </si>
  <si>
    <t>747705</t>
  </si>
  <si>
    <t>MANIPULACE NA ZAŘÍZENÍCH PROVÁDĚNÉ PROVOZOVATELEM</t>
  </si>
  <si>
    <t>747706</t>
  </si>
  <si>
    <t>ZJIŠŤOVÁNÍ STÁVAJÍCÍHO STAVU ROZVODŮ NN</t>
  </si>
  <si>
    <t>74F323</t>
  </si>
  <si>
    <t>75IF3X</t>
  </si>
  <si>
    <t>ZEMNÍCÍ SVORKOVNICE - MONTÁŽ</t>
  </si>
  <si>
    <t>KONSTRUKCE DO SKŘÍNĚ 19"" PRO UPEVNĚNÍ ZAŘÍZENÍ</t>
  </si>
  <si>
    <t>KONSTRUKCE DO SKŘÍNĚ 19"" PRO UPEVNĚNÍ ZAŘÍZENÍ - MONTÁŽ</t>
  </si>
  <si>
    <t>R75JA56R</t>
  </si>
  <si>
    <t>PANEL JISTIČOVÝ 3U DO 19" SKŘÍNĚ</t>
  </si>
  <si>
    <t>R75JA57R</t>
  </si>
  <si>
    <t>PANEL ZÁSUVKOVÝ DO 19" SKŘÍNĚ - DODÁVKA</t>
  </si>
  <si>
    <t>R75JA58R</t>
  </si>
  <si>
    <t>PANEL ZÁSUVKOVÝ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</si>
  <si>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</si>
  <si>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 MONTÁŽ</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</si>
  <si>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</si>
  <si>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</si>
  <si>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</si>
  <si>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METALICKÝ PATCHCORD</t>
  </si>
  <si>
    <t>DATOVÝ ROZVADĚČ 19"" 600X600 DO 47 U</t>
  </si>
  <si>
    <t>DATOVÝ ROZVADĚČ 19"" 600X600 - MONTÁŽ</t>
  </si>
  <si>
    <t>75JB23</t>
  </si>
  <si>
    <t>DATOVÝ ROZVADĚČ 19" 600X800 DO 47 U</t>
  </si>
  <si>
    <t>75JB2X</t>
  </si>
  <si>
    <t>DATOVÝ ROZVADĚČ 19" 600X800 -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</si>
  <si>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</si>
  <si>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</si>
  <si>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</si>
  <si>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</si>
  <si>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</si>
  <si>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</si>
  <si>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</si>
  <si>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</si>
  <si>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</si>
  <si>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</si>
  <si>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</si>
  <si>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</si>
  <si>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</si>
  <si>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</si>
  <si>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</si>
  <si>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</si>
  <si>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</si>
  <si>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</si>
  <si>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</si>
  <si>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</si>
  <si>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</si>
  <si>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</si>
  <si>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</si>
  <si>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</si>
  <si>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</si>
  <si>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</si>
  <si>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</si>
  <si>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</si>
  <si>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</si>
  <si>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</si>
  <si>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</si>
  <si>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</si>
  <si>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</si>
  <si>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</si>
  <si>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</si>
  <si>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</si>
  <si>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</si>
  <si>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</si>
  <si>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</si>
  <si>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</si>
  <si>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</si>
  <si>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</si>
  <si>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</si>
  <si>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</si>
  <si>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</si>
  <si>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</si>
  <si>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</si>
  <si>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</si>
  <si>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</si>
  <si>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</si>
  <si>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</si>
  <si>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</si>
  <si>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</si>
  <si>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</si>
  <si>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</si>
  <si>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</si>
  <si>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</si>
  <si>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R75M922R</t>
  </si>
  <si>
    <t>DATOVÁ INFRASTRUKTURA LAN, PRŮMYSLOVÝ RINGSWITCH - L2 12X10/100 + 2XUPLINK</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</si>
  <si>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</si>
  <si>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</si>
  <si>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</si>
  <si>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R75XX18R</t>
  </si>
  <si>
    <t>ZAJIŠTĚNÍ ZAOKRUHOVÁNÍ (SESTAVENÍ OKRUHU, MĚŘENÍ, KONFIGURACE SYSTÉMU)</t>
  </si>
  <si>
    <t>Demontáže</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</si>
  <si>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</si>
  <si>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</si>
  <si>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</si>
  <si>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</si>
  <si>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</si>
  <si>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</si>
  <si>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91-02-06</t>
  </si>
  <si>
    <t>Praha-Bubny - Praha-Výstaviště, GSM-R</t>
  </si>
  <si>
    <t>PS 91-02-06</t>
  </si>
  <si>
    <t>0</t>
  </si>
  <si>
    <t>VŠEOBECNÉ KONSTRUKCE A PRÁCE</t>
  </si>
  <si>
    <t>R015150</t>
  </si>
  <si>
    <t>907</t>
  </si>
  <si>
    <t>POPLATKY ZA LIKVIDACI ODPADŮ NEKONTAMINOVANÝCH - 17 05 08 ŠTĚRK Z KOLEJIŠTĚ (ODPAD PO RECYKLACI) VČETNĚ DOPRAVY</t>
  </si>
  <si>
    <t>R015240</t>
  </si>
  <si>
    <t>915</t>
  </si>
  <si>
    <t>POPLATKY ZA LIKVIDACI ODPADŮ NEKONTAMINOVANÝCH - 20 03 99 ODPAD PODOBNÝ KOMUNÁLNÍMU ODPADU VČETNĚ DOPRAVY</t>
  </si>
  <si>
    <t>R015310</t>
  </si>
  <si>
    <t>919</t>
  </si>
  <si>
    <t>POPLATKY ZA LIKVIDACI ODPADŮ NEKONTAMINOVANÝCH - 16 02 14 ELEKTROŠROT (VYŘAZENÁ EL. ZAŘÍZENÍ A PŘÍSTR. - AL, CU A VZ. KOVY)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</si>
  <si>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</si>
  <si>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</si>
  <si>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</si>
  <si>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</si>
  <si>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</si>
  <si>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</si>
  <si>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</si>
  <si>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</si>
  <si>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</si>
  <si>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</si>
  <si>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</si>
  <si>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R03100</t>
  </si>
  <si>
    <t>ZAŘÍZENÍ STAVENIŠTĚ - ZŘÍZENÍ, PROVOZ, DEMONTÁŽ</t>
  </si>
  <si>
    <t>zahrnuje objednatelem povolené náklady na pořízení (event. pronájem), provozování, udržování a likvidaci zhotovitelova zařízení</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</si>
  <si>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</si>
  <si>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</si>
  <si>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</si>
  <si>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</si>
  <si>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</si>
  <si>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</si>
  <si>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</si>
  <si>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12110</t>
  </si>
  <si>
    <t>SEJMUTÍ ORNICE NEBO LESNÍ PŮDY</t>
  </si>
  <si>
    <t>141733</t>
  </si>
  <si>
    <t>PROTLAČOVÁNÍ POTRUBÍ Z PLAST HMOT DN DO 150MM</t>
  </si>
  <si>
    <t>17481</t>
  </si>
  <si>
    <t>ZÁSYP JAM A RÝH Z NAKUPOVANÝCH MATERIÁLŮ</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</si>
  <si>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</si>
  <si>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</si>
  <si>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</si>
  <si>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</si>
  <si>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</si>
  <si>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</si>
  <si>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</si>
  <si>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</si>
  <si>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</si>
  <si>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</si>
  <si>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</si>
  <si>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</si>
  <si>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572211</t>
  </si>
  <si>
    <t>SPOJOVACÍ POSTŘIK Z ASFALTU DO 0,5KG/M2</t>
  </si>
  <si>
    <t>574A03</t>
  </si>
  <si>
    <t>ASFALTOVÝ BETON PRO OBRUSNÉ VRSTVY ACO 11</t>
  </si>
  <si>
    <t>574E06</t>
  </si>
  <si>
    <t>ASFALTOVÝ BETON PRO PODKLADNÍ VRSTVY ACP 16+, 16S</t>
  </si>
  <si>
    <t>ÚPRAVA POVRCHŮ, PODLAHY, VÝPLNĚ OTVORŮ</t>
  </si>
  <si>
    <t>62745</t>
  </si>
  <si>
    <t>SPÁROVÁNÍ STARÉHO ZDIVA CEMENTOVOU MALTOU</t>
  </si>
  <si>
    <t>PŘIDRUŽENÁ STAVEBNÍ VÝROBA</t>
  </si>
  <si>
    <t>702903</t>
  </si>
  <si>
    <t>ZASYPÁNÍ KABELOVÉHO ŽLABU VRSTVOU Z PŘESÁTÉHO PÍSKU SVĚTLÉ ŠÍŘKY PŘES 250 MM</t>
  </si>
  <si>
    <t>703111</t>
  </si>
  <si>
    <t>KABELOVÝ ROŠT/LÁVKA NOSNÝ ŽÁROVĚ ZINKOVANÝ VČETNĚ UPEVNĚNÍ A PŘÍSLUŠENSTVÍ SVĚTLÉ ŠÍŘKY DO 100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</si>
  <si>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</si>
  <si>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</si>
  <si>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</si>
  <si>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</si>
  <si>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</si>
  <si>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</si>
  <si>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709611</t>
  </si>
  <si>
    <t>DEMONTÁŽ KABELOVÉHO ŽLABU/LIŠTY VČETNĚ KRYTU</t>
  </si>
  <si>
    <t>741911</t>
  </si>
  <si>
    <t>UZEMŇOVACÍ VODIČ V ZEMI FEZN DO 120 MM2</t>
  </si>
  <si>
    <t>741B11</t>
  </si>
  <si>
    <t>ZEMNÍCÍ TYČ FEZN DÉLKY DO 2 M</t>
  </si>
  <si>
    <t>741C06</t>
  </si>
  <si>
    <t>VYVEDENÍ UZEMŇOVACÍCH VODIČŮ NA POVRCH/KONSTRUKCI</t>
  </si>
  <si>
    <t>741C11</t>
  </si>
  <si>
    <t>ZKUŠEBNÍ JÍMKA, UZEMNĚNÍ VENKOVNÍ DO VOLNÉHO TERÉNU</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</si>
  <si>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</si>
  <si>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</si>
  <si>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</si>
  <si>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</si>
  <si>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</si>
  <si>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</si>
  <si>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742H11</t>
  </si>
  <si>
    <t>KABEL NN ČTYŘ- A PĚTIŽÍLOVÝ CU S PLASTOVOU IZOLACÍ DO 2,5 MM2</t>
  </si>
  <si>
    <t>742H22</t>
  </si>
  <si>
    <t>KABEL NN ČTYŘ- A PĚTIŽÍLOVÝ AL S PLASTOVOU IZOLACÍ OD 4 DO 16 MM2</t>
  </si>
  <si>
    <t>742H34</t>
  </si>
  <si>
    <t>KABEL NN ČTYŘ- A PĚTIŽÍLOVÝ CU S PLASTOVOU IZOLACÍ STÍNĚNÝ OD 70 DO 120 MM2</t>
  </si>
  <si>
    <t>742K11</t>
  </si>
  <si>
    <t>UKONČENÍ JEDNOŽÍLOVÉHO KABELU V ROZVADĚČI NEBO NA PŘÍSTROJI DO 2,5 MM2</t>
  </si>
  <si>
    <t>742L14</t>
  </si>
  <si>
    <t>UKONČENÍ DVOU AŽ PĚTIŽÍLOVÉHO KABELU V ROZVADĚČI NEBO NA PŘÍSTROJI OD 70 DO 120 MM2</t>
  </si>
  <si>
    <t>742P14</t>
  </si>
  <si>
    <t>ZATAŽENÍ KABELU DO CHRÁNIČKY - KABEL PŘES 4 KG/M</t>
  </si>
  <si>
    <t>742P15</t>
  </si>
  <si>
    <t>OZNAČOVACÍ ŠTÍTEK NA KABEL</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</si>
  <si>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</si>
  <si>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</si>
  <si>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</si>
  <si>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</si>
  <si>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</si>
  <si>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</si>
  <si>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744653</t>
  </si>
  <si>
    <t>JISTIČ DC OD 13 DO 20 A</t>
  </si>
  <si>
    <t>744O14</t>
  </si>
  <si>
    <t>ELEKTROMĚR</t>
  </si>
  <si>
    <t>744O21</t>
  </si>
  <si>
    <t>MĚŘÍCÍ TRANSFORMÁTOR PROUDU DO 1500/5 A</t>
  </si>
  <si>
    <t>744R35</t>
  </si>
  <si>
    <t>OZNAČOVACÍ ŠTÍTEK DO ROZVADĚČE NN</t>
  </si>
  <si>
    <t>744R36</t>
  </si>
  <si>
    <t>OBAL NA VÝKRESY DO ROZVADĚČE NN</t>
  </si>
  <si>
    <t>747301</t>
  </si>
  <si>
    <t>PROVEDENÍ PROHLÍDKY A ZKOUŠKY PRÁVNICKOU OSOBOU, VYDÁNÍ PRŮKAZU ZPŮSOBILOSTI</t>
  </si>
  <si>
    <t>747413</t>
  </si>
  <si>
    <t>MĚŘENÍ ZEMNÍCH ODPORŮ - ZEMNICÍ SÍTĚ DÉLKY PÁSKU DO 100 M</t>
  </si>
  <si>
    <t>747703</t>
  </si>
  <si>
    <t>ZKUŠEBNÍ PROVOZ</t>
  </si>
  <si>
    <t>747704</t>
  </si>
  <si>
    <t>ZAŠKOLENÍ OBSLUHY</t>
  </si>
  <si>
    <t>748137</t>
  </si>
  <si>
    <t>HASICÍ PŘÍSTROJ S CO 2- 6 KG</t>
  </si>
  <si>
    <t>748211</t>
  </si>
  <si>
    <t>POVRCHOVÁ ÚPRAVA NÁTĚREM</t>
  </si>
  <si>
    <t>75IJ31</t>
  </si>
  <si>
    <t>MĚŘENÍ ZÁVĚREČNÉ KOAXIÁLNÍHO KABELU</t>
  </si>
  <si>
    <t>75J922</t>
  </si>
  <si>
    <t>OPTICKÝ PATCHCORD SINGLEMODE PŘES 5 M</t>
  </si>
  <si>
    <t>75M851</t>
  </si>
  <si>
    <t>MEDIAKONVERTOR - MODUL (ŠASÍ) DO 3 SLOTŮ</t>
  </si>
  <si>
    <t>75M852</t>
  </si>
  <si>
    <t>MEDIAKONVERTOR - MODUL (ŠASÍ) DO 6 SLOTŮ</t>
  </si>
  <si>
    <t>75M854</t>
  </si>
  <si>
    <t>MEDIAKONVERTOR - KARTA ETHERNET</t>
  </si>
  <si>
    <t>75M856</t>
  </si>
  <si>
    <t>MEDIAKONVERTOR - KARTA SNMP</t>
  </si>
  <si>
    <t>75N163</t>
  </si>
  <si>
    <t>MRS, KOAXIÁLNÍ KABEL VENKOVNÍ - SADA KONEKTORŮ (2KS)</t>
  </si>
  <si>
    <t>75N1CY</t>
  </si>
  <si>
    <t>TRS, KOAXIÁLNÍ KABEL VENKOVNÍ - DEMONTÁŽ</t>
  </si>
  <si>
    <t>75N262</t>
  </si>
  <si>
    <t>MRS, KOAXIÁLNÍ KABEL VENKOVNÍ PRŮMĚRU DO 35 MM</t>
  </si>
  <si>
    <t>75N26X</t>
  </si>
  <si>
    <t>MRS, KOAXIÁLNÍ KABEL VENKOVNÍ - MONTÁŽ</t>
  </si>
  <si>
    <t>75N26Y</t>
  </si>
  <si>
    <t>MRS, KOAXIÁLNÍ KABEL VENKOVNÍ - DEMONTÁŽ</t>
  </si>
  <si>
    <t>75N317</t>
  </si>
  <si>
    <t>GSM-R, RADIOSTANICE PŘENOSNÁ, STANDARDNÍ PROVEDENÍ</t>
  </si>
  <si>
    <t>75N318</t>
  </si>
  <si>
    <t>GSM-R, RADIOSTANICE PŘENOSNÁ, ODOLNÉ PROVEDENÍ</t>
  </si>
  <si>
    <t>75N31B</t>
  </si>
  <si>
    <t>GSM-R, RADIOSTANICE ZÁKLADNOVÁ BTS DĚLENÁ - ŘÍDÍCÍ ČÁST</t>
  </si>
  <si>
    <t>75N31C</t>
  </si>
  <si>
    <t>GSM-R, RADIOSTANICE ZÁKLADNOVÁ BTS DĚLENÁ - VYSÍLACÍ ČÁST</t>
  </si>
  <si>
    <t>75N31Y</t>
  </si>
  <si>
    <t>GSM-R, RADIOSTANICE - DEMONTÁŽ</t>
  </si>
  <si>
    <t>75N331</t>
  </si>
  <si>
    <t>GSM-R, ANTÉNNNÍ SOUSTAVA SMĚROVÁ</t>
  </si>
  <si>
    <t>75N333</t>
  </si>
  <si>
    <t>GSM-R, ANTÉNNNÍ SOUSTAVA - DĚLIČ SIGNÁLU DVOUCESTNÝ</t>
  </si>
  <si>
    <t>75N33X</t>
  </si>
  <si>
    <t>GSM-R, ANTÉNNNÍ SOUSTAVA - MONTÁŽ</t>
  </si>
  <si>
    <t>75N33Y</t>
  </si>
  <si>
    <t>GSM-R, ANTÉNNNÍ SOUSTAVA - DEMONTÁŽ</t>
  </si>
  <si>
    <t>75N351</t>
  </si>
  <si>
    <t>GSM-R, PŘÍSLUŠENSTVÍ - ROZVADĚČ DOHLEDU PRO VENKOVNÍ BTS</t>
  </si>
  <si>
    <t>75N352</t>
  </si>
  <si>
    <t>GSM-R, PŘÍSLUŠENSTVÍ - ROZVADĚČ DOHLEDU PRO VNITŘNÍ BTS</t>
  </si>
  <si>
    <t>75N361</t>
  </si>
  <si>
    <t>GSM-R, JUMPER DO 2M</t>
  </si>
  <si>
    <t>75N362</t>
  </si>
  <si>
    <t>GSM-R, JUMPER PŘES 2M</t>
  </si>
  <si>
    <t>75N36Y</t>
  </si>
  <si>
    <t>GSM-R, JUMPER - DEMONTÁŽ</t>
  </si>
  <si>
    <t>75N372</t>
  </si>
  <si>
    <t>GSM-R, KOAXIÁLNÍ KABEL 7/8"</t>
  </si>
  <si>
    <t>75N374</t>
  </si>
  <si>
    <t>GSM-R, KOAXIÁLNÍ KABEL - SADA KONEKTORŮ (2KS)</t>
  </si>
  <si>
    <t>75N37Y</t>
  </si>
  <si>
    <t>GSM-R, KOAXIÁLNÍ KABEL - DEMONTÁŽ</t>
  </si>
  <si>
    <t>75N382</t>
  </si>
  <si>
    <t>GSM-R, NAPÁJECÍ ZDROJ PRO BTS DO 4 KW, VNITŘNÍ PROVEDENÍ</t>
  </si>
  <si>
    <t>75N384</t>
  </si>
  <si>
    <t>GSM-R, NAPÁJECÍ ZDROJ PRO BTS DO 4 KW, VENKOVNÍ PROVEDENÍ</t>
  </si>
  <si>
    <t>75N385</t>
  </si>
  <si>
    <t>GSM-R, NAPÁJECÍ ZDROJ DIESELAGREGÁTOVÝ PRO NÁHRADNÍ NAPÁJENÍ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</si>
  <si>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</si>
  <si>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</si>
  <si>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</si>
  <si>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</si>
  <si>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</si>
  <si>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</si>
  <si>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</si>
  <si>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</si>
  <si>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</si>
  <si>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</si>
  <si>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75N434</t>
  </si>
  <si>
    <t>ANTÉNNÍ STOŽÁR ŽELEZOBETONOVÝ DO 30 M</t>
  </si>
  <si>
    <t>75N435</t>
  </si>
  <si>
    <t>ANTÉNNÍ STOŽÁR ŽELEZOBETONOVÝ DO 35 M</t>
  </si>
  <si>
    <t>75N444</t>
  </si>
  <si>
    <t>ANTÉNNÍ STOŽÁR - SPECIÁLNÍ ZALOŽENÍ ZÁKLADU</t>
  </si>
  <si>
    <t>162</t>
  </si>
  <si>
    <t>75N445</t>
  </si>
  <si>
    <t>ANTÉNNÍ STOŽÁR - PAŽENÍ ZÁKLADOVÉ JÁMY</t>
  </si>
  <si>
    <t>163</t>
  </si>
  <si>
    <t>75N622</t>
  </si>
  <si>
    <t>KOMPLEXNÍ OCHRANA MRS PŘED BLESKEM A PŘEPĚTÍM - DOPLNĚNÍ</t>
  </si>
  <si>
    <t>164</t>
  </si>
  <si>
    <t>75N62X</t>
  </si>
  <si>
    <t>KOMPLEXNÍ OCHRANA MRS PŘED BLESKEM A PŘEPĚTÍM - MONTÁŽ</t>
  </si>
  <si>
    <t>165</t>
  </si>
  <si>
    <t>75N62Y</t>
  </si>
  <si>
    <t>KOMPLEXNÍ OCHRANA MRS PŘED BLESKEM A PŘEPĚTÍM - DEMONTÁŽ</t>
  </si>
  <si>
    <t>166</t>
  </si>
  <si>
    <t>75N631</t>
  </si>
  <si>
    <t>KOMPLEXNÍ OCHRANA GSM-R PŘED BLESKEM A PŘEPĚTÍM</t>
  </si>
  <si>
    <t>167</t>
  </si>
  <si>
    <t>75N715</t>
  </si>
  <si>
    <t>MĚŘENÍ RÁDIOVÝCH SÍTÍ PŘEDPROJEKTOVÉ PRO PÁSMO 900 MHZ (GSM-R)</t>
  </si>
  <si>
    <t>168</t>
  </si>
  <si>
    <t>75N716</t>
  </si>
  <si>
    <t>MĚŘENÍ RÁDIOVÝCH SÍTÍ PO REALIZACI PRO PÁSMO 900 MHZ (GSM-R)</t>
  </si>
  <si>
    <t>169</t>
  </si>
  <si>
    <t>75N721</t>
  </si>
  <si>
    <t>PLÁNOVÁNÍ RÁDIOVÝCH SÍTÍ KMITOČTOVÉ</t>
  </si>
  <si>
    <t>170</t>
  </si>
  <si>
    <t>75N722</t>
  </si>
  <si>
    <t>PLÁNOVÁNÍ RÁDIOVÝCH SÍTÍ PROSTOROVÉ</t>
  </si>
  <si>
    <t>171</t>
  </si>
  <si>
    <t>75N723</t>
  </si>
  <si>
    <t>PLÁNOVÁNÍ RÁDIOVÝCH SÍTÍ - KMITOČTOVÁ OPTIMALIZACE</t>
  </si>
  <si>
    <t>172</t>
  </si>
  <si>
    <t>75N731</t>
  </si>
  <si>
    <t>RADIOVNÍK KOMPLEXNÍ PROJEDNÁNÍ</t>
  </si>
  <si>
    <t>173</t>
  </si>
  <si>
    <t>75N732</t>
  </si>
  <si>
    <t>RADIOVNÍK</t>
  </si>
  <si>
    <t>174</t>
  </si>
  <si>
    <t>75N73Y</t>
  </si>
  <si>
    <t>RADIOVNÍK - DEMONTÁŽ</t>
  </si>
  <si>
    <t>175</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</si>
  <si>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</si>
  <si>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</si>
  <si>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</si>
  <si>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176</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</si>
  <si>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</si>
  <si>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</si>
  <si>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</si>
  <si>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177</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</si>
  <si>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</si>
  <si>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</si>
  <si>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</si>
  <si>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178</t>
  </si>
  <si>
    <t>KABEL OPTICKÝ SINGLEMODE DO 12 VLÁKEN - UV ODOLNÝ, BEZHALOGENNÍ PRO BTS</t>
  </si>
  <si>
    <t>1. Položka obsahuje:  
 – dodávku specifikované kabelizace, třídy reakce B2ca s1 d1,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</si>
  <si>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179</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</si>
  <si>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</si>
  <si>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</si>
  <si>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</si>
  <si>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180</t>
  </si>
  <si>
    <t>R75J213</t>
  </si>
  <si>
    <t>KABEL SDĚLOVACÍ PRO VNITŘNÍ POUŽITÍ DO 10 PÁRŮ PRŮMĚRU 0,8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</si>
  <si>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</si>
  <si>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181</t>
  </si>
  <si>
    <t>R75J321</t>
  </si>
  <si>
    <t>KABEL SDĚLOVACÍ PRO STRUKTUROVANOU KABELÁŽ FTP/STP - BEZHALOGENOVÝ OHEŇ RETARDUJÍCÍ</t>
  </si>
  <si>
    <t>182</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</si>
  <si>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</si>
  <si>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183</t>
  </si>
  <si>
    <t>184</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</si>
  <si>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</si>
  <si>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</si>
  <si>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</si>
  <si>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185</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</si>
  <si>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</si>
  <si>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</si>
  <si>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</si>
  <si>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186</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</si>
  <si>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</si>
  <si>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</si>
  <si>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</si>
  <si>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187</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</si>
  <si>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</si>
  <si>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</si>
  <si>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</si>
  <si>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188</t>
  </si>
  <si>
    <t>R75N31X</t>
  </si>
  <si>
    <t>GSM-R, RADIOSTANICE - MONTÁŽ ZA POMOCI ŽELEZNIČNÍCH VOZIDEL</t>
  </si>
  <si>
    <t>1. Položka obsahuje:  
 – kompletní montáž jedná lokality zákaldnové radiostanice za využití drážních vozidel (MUV...)  
 – nákaldy spojení s pronájmy vozidel  
 – naložení a složení materiálu na a z vozidla, dopravu vozidel z ŽST Praha-Dejvice k místu BTS u Bubenečského tunelu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</si>
  <si>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189</t>
  </si>
  <si>
    <t>R75N331</t>
  </si>
  <si>
    <t>GSM-R, ANTÉNNNÍ JEDNOTKA DO VNITŘNÍCH PROSTOR</t>
  </si>
  <si>
    <t>1. Položka obsahuje:  
 – dodávku specifikovaného bloku/zařízení včetně držáku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a úpravy podhledu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</si>
  <si>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190</t>
  </si>
  <si>
    <t>R75N333</t>
  </si>
  <si>
    <t>GSM-R, ANTÉNNNÍ SOUSTAVA - DĚLIČ SIGNÁLU VÍCENÁSOBNÝ DO VNITŘNÍCH PROSTOR</t>
  </si>
  <si>
    <t>1. Položka obsahuje:  
 – dodávku děliče rovnoměrného/nerovnoměrného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</si>
  <si>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191</t>
  </si>
  <si>
    <t>GSM-R, ANTÉNNNÍ SOUSTAVA - SLUČOVAČ SIGNÁLU DO VNITŘNÍCH PROSTOR</t>
  </si>
  <si>
    <t>1. Položka obsahuje:  
 – dodávku slučovače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</si>
  <si>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192</t>
  </si>
  <si>
    <t>R75N372</t>
  </si>
  <si>
    <t>GSM-R, KOAXIÁLNÍ KABEL PRO VNITŘNÍ POUŽITÍ, BEZHALOGENNÍ</t>
  </si>
  <si>
    <t>1. Položka obsahuje:  
 – dodávku specifikované kabelizace třídy B2ca, d1 s1,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</si>
  <si>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193</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</si>
  <si>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</si>
  <si>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</si>
  <si>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</si>
  <si>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194</t>
  </si>
  <si>
    <t>R75N3B2</t>
  </si>
  <si>
    <t>FUNKCIONALITA GSM-R STOP, ÚPRAVA STÁVAJÍCÍ FUNKCIONALITY</t>
  </si>
  <si>
    <t>1. Položka obsahuje:  
 – kompletní úpravu,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</si>
  <si>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195</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</si>
  <si>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</si>
  <si>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</si>
  <si>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196</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</si>
  <si>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</si>
  <si>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</si>
  <si>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</si>
  <si>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197</t>
  </si>
  <si>
    <t>R75N3B9</t>
  </si>
  <si>
    <t>NÁVRH A KONFIGURACE OBLASTÍ VOLÁNÍ VČETNĚ OBLASTÍ ZKRÁCENÉ VOLBY</t>
  </si>
  <si>
    <t>1. Položka obsahuje:  
– kompletní konfiguraci oblastí volání zkrácené volby pro oblast Praha-Bubny a Praha-Holešovice - Praha-bubeneč (CDP, PPC, ED...)  
 – náklady na mzdy  
 –  veškeré práce servisní organizace GSM-R s popisovaným úkonem  
 – dopravu a skladování  
2. Položka neobsahuje:  
 X  
3. Způsob měření:  
Udává se počet kus za celou stavbu</t>
  </si>
  <si>
    <t>198</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</si>
  <si>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</si>
  <si>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</si>
  <si>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</si>
  <si>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199</t>
  </si>
  <si>
    <t>R75N3C2</t>
  </si>
  <si>
    <t>LICENCE SW MILENAGE LIC.</t>
  </si>
  <si>
    <t>200</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</si>
  <si>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</si>
  <si>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</si>
  <si>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</si>
  <si>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201</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</si>
  <si>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</si>
  <si>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</si>
  <si>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</si>
  <si>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202</t>
  </si>
  <si>
    <t>R75N4C7</t>
  </si>
  <si>
    <t>SW POPLATEK MSC ZA ZVÝŠENÍ POČTU BTS</t>
  </si>
  <si>
    <t>203</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</si>
  <si>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</si>
  <si>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</si>
  <si>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</si>
  <si>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204</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</si>
  <si>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</si>
  <si>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</si>
  <si>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</si>
  <si>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205</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</si>
  <si>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</si>
  <si>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</si>
  <si>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</si>
  <si>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206</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</si>
  <si>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</si>
  <si>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</si>
  <si>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</si>
  <si>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OSTATNÍ PRÁCE</t>
  </si>
  <si>
    <t>207</t>
  </si>
  <si>
    <t>914911</t>
  </si>
  <si>
    <t>SLOUPKY A STOJKY DOPRAVNÍCH ZNAČEK Z OCEL TRUBEK SE ZABETONOVÁNÍM - DODÁVKA A MONTÁŽ</t>
  </si>
  <si>
    <t>208</t>
  </si>
  <si>
    <t>919115</t>
  </si>
  <si>
    <t>ŘEZÁNÍ ASFALTOVÉHO KRYTU VOZOVEK TL DO 250MM</t>
  </si>
  <si>
    <t>209</t>
  </si>
  <si>
    <t>96616</t>
  </si>
  <si>
    <t>BOURÁNÍ KONSTRUKCÍ ZE ŽELEZOBETONU</t>
  </si>
  <si>
    <t xml:space="preserve">  PS 91-02-07</t>
  </si>
  <si>
    <t>Praha-Bubny - Praha-Výstaviště, DDTS ŽDC</t>
  </si>
  <si>
    <t>PS 91-02-07</t>
  </si>
  <si>
    <t>703121</t>
  </si>
  <si>
    <t>KABELOVÝ ROŠT/LÁVKA NOSNÝ NEREZOVÝ VČETNĚ UPEVNĚNÍ A PŘÍSLUŠENSTVÍ SVĚTLÉ ŠÍŘKY DO 100 MM</t>
  </si>
  <si>
    <t>703432</t>
  </si>
  <si>
    <t>ELEKTROINSTALAČNÍ TRUBKA PRO ULOŽENÍ DO BETONU VČETNĚ UPEVNĚNÍ A PŘÍSLUŠENSTVÍ DN PRŮMĚRU PŘES 25 DO 40 MM</t>
  </si>
  <si>
    <t>703453</t>
  </si>
  <si>
    <t>ELEKTROINSTALAČNÍ TRUBKA S FUNKČNÍ ODOLNOSTÍ PŘI POŽÁRU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</si>
  <si>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</si>
  <si>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</si>
  <si>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</si>
  <si>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</si>
  <si>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742I11</t>
  </si>
  <si>
    <t>KABEL NN CU OVLÁDACÍ 4-14ŽÍLOVÝ DO 2,5 MM2</t>
  </si>
  <si>
    <t>742I41</t>
  </si>
  <si>
    <t>KABEL NN CU OVLÁDACÍ VÍCEŽÍLOVÝ BEZHALOGENOVÝ OHEŇ RETARDUJÍCÍ DO 2,5 MM2</t>
  </si>
  <si>
    <t>742M11</t>
  </si>
  <si>
    <t>UKONČENÍ 4-14ŽÍLOVÉHO KABELU V ROZVADĚČI NEBO NA PŘÍSTROJI DO 2,5 MM2</t>
  </si>
  <si>
    <t>742N11</t>
  </si>
  <si>
    <t>UKONČENÍ 19-24ŽÍLOVÉHO KABELU V ROZVADĚČI NEBO NA PŘÍSTROJI DO 2,5 MM2</t>
  </si>
  <si>
    <t>742O11</t>
  </si>
  <si>
    <t>UKONČENÍ 37-48ŽÍLOVÉHO KABELU V ROZVADĚČI NEBO NA PŘÍSTROJI DO 2,5 MM2</t>
  </si>
  <si>
    <t>744654</t>
  </si>
  <si>
    <t>JISTIČ DC OD 25 DO 40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</si>
  <si>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</si>
  <si>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</si>
  <si>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</si>
  <si>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</si>
  <si>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</si>
  <si>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</si>
  <si>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</si>
  <si>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</si>
  <si>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</si>
  <si>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</si>
  <si>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</si>
  <si>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</si>
  <si>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</si>
  <si>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</si>
  <si>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</si>
  <si>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</si>
  <si>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</si>
  <si>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</si>
  <si>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</si>
  <si>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</si>
  <si>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75O571</t>
  </si>
  <si>
    <t>EZS, MAGNETICKÝ KONTAKT PLASTOVÝ - LEHKÉ PROVEDENÍ</t>
  </si>
  <si>
    <t>75O911</t>
  </si>
  <si>
    <t>DDTS ŽDC, INTEGRAČNÍ KONCENTRÁTOR</t>
  </si>
  <si>
    <t>75O912</t>
  </si>
  <si>
    <t>DDTS ŽDC, ŘÍDICÍ STANICE PLC DO 24XDI / 24XDO / 12XAI</t>
  </si>
  <si>
    <t>75O913</t>
  </si>
  <si>
    <t>DDTS ŽDC, ŘÍDICÍ STANICE PLC DO 48XDI / 48XDO / 24XAI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</si>
  <si>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</si>
  <si>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</si>
  <si>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</si>
  <si>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</si>
  <si>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</si>
  <si>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</si>
  <si>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</si>
  <si>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</si>
  <si>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75O91A</t>
  </si>
  <si>
    <t>DDTS ŽDC, KOMUNIKAČNÍ PŘEVODNÍK</t>
  </si>
  <si>
    <t>75O924</t>
  </si>
  <si>
    <t>DDTS ŽDC, SW DOPLNĚNÍ TES</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</si>
  <si>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</si>
  <si>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</si>
  <si>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</si>
  <si>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</si>
  <si>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</si>
  <si>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</si>
  <si>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</si>
  <si>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</si>
  <si>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75O937</t>
  </si>
  <si>
    <t>DDTS ŽDC, SW DOPLNĚNÍ KLIENTA V DTTZ</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</si>
  <si>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</si>
  <si>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</si>
  <si>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</si>
  <si>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</si>
  <si>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</si>
  <si>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</si>
  <si>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</si>
  <si>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</si>
  <si>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</si>
  <si>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</si>
  <si>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</si>
  <si>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</si>
  <si>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</si>
  <si>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</si>
  <si>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</si>
  <si>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</si>
  <si>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</si>
  <si>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</si>
  <si>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</si>
  <si>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</si>
  <si>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</si>
  <si>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</si>
  <si>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</si>
  <si>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</si>
  <si>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</si>
  <si>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</si>
  <si>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</si>
  <si>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</si>
  <si>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</si>
  <si>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</si>
  <si>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</si>
  <si>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</si>
  <si>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</si>
  <si>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</si>
  <si>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</si>
  <si>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</si>
  <si>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</si>
  <si>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</si>
  <si>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</si>
  <si>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</si>
  <si>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</si>
  <si>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</si>
  <si>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</si>
  <si>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</si>
  <si>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</si>
  <si>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</si>
  <si>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</si>
  <si>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</si>
  <si>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</si>
  <si>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</si>
  <si>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</si>
  <si>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</si>
  <si>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</si>
  <si>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</si>
  <si>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</si>
  <si>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</si>
  <si>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</si>
  <si>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</si>
  <si>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</si>
  <si>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R75J232</t>
  </si>
  <si>
    <t>KABEL SDĚLOVACÍ PRO VNITŘNÍ POUŽITÍ PŘES 20 PÁRŮ PRŮMĚRU 0,5 MM BEZHALOGENOVÝ OHEŇ RETARDUJÍCÍ</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</si>
  <si>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</si>
  <si>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</si>
  <si>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</si>
  <si>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</si>
  <si>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</si>
  <si>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</si>
  <si>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</si>
  <si>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</si>
  <si>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</si>
  <si>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</si>
  <si>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</si>
  <si>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</si>
  <si>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</si>
  <si>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</si>
  <si>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</si>
  <si>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</si>
  <si>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</si>
  <si>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</si>
  <si>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</si>
  <si>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</si>
  <si>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</si>
  <si>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</si>
  <si>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</si>
  <si>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</si>
  <si>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</si>
  <si>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</si>
  <si>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</si>
  <si>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</si>
  <si>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</si>
  <si>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</si>
  <si>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</si>
  <si>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</si>
  <si>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</si>
  <si>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</si>
  <si>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</si>
  <si>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</si>
  <si>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</si>
  <si>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</si>
  <si>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</si>
  <si>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</si>
  <si>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</si>
  <si>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</si>
  <si>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</si>
  <si>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</si>
  <si>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</si>
  <si>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</si>
  <si>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91-02-08</t>
  </si>
  <si>
    <t>CDP Praha, vybavení dispečerského sálu</t>
  </si>
  <si>
    <t>PS 91-02-08</t>
  </si>
  <si>
    <t>75J311</t>
  </si>
  <si>
    <t>R75JA55R</t>
  </si>
  <si>
    <t>PROPOJOVACÍ PATCH KABEL</t>
  </si>
  <si>
    <t>1. Položka obsahuje:  
 - Dodávka a montáž dle textace položky.</t>
  </si>
  <si>
    <t>75M42X</t>
  </si>
  <si>
    <t>TELEFONNÍ ZAPOJOVAČ DIGITÁLNÍ, DISPEČERSKÝ TERMINÁL VOIP - MONTÁŽ</t>
  </si>
  <si>
    <t>R75M42XR</t>
  </si>
  <si>
    <t>TELEFONNÍ ZAPOJOVAČ DIGITÁLNÍ, DISPEČERSKÝ TERMINÁL VOIP -SW UPGRADE, LICENCE</t>
  </si>
  <si>
    <t>R75XX05R</t>
  </si>
  <si>
    <t>SW VIRTUALIZAČNÍHO SERVERU PRO ŘÍZENÍ INFORMAČNÍHO ZAŘÍZENÍ, KAMEROVÉHO ZAŘÍZENÍ A INTEGRAČNÍHO SERVERU DDTS A PŘÍSTUP KE VŠEM VIRTUÁLNÍM DESKTOPŮM</t>
  </si>
  <si>
    <t>HW VIRTUALIZAČNÍHO SERVERU PRO ŘÍZENÍ INFORMAČNÍHO ZAŘÍZENÍ, KAMEROVÉHO ZAŘÍZENÍ A INTEGRAČNÍHO SERVERU DDTS</t>
  </si>
  <si>
    <t>ÚPRAVA, ODKLOPENÍ, ZAKLOPENÍ STÁVAJÍCÍHO PODHLEDU V CDP</t>
  </si>
  <si>
    <t>R75XX10R</t>
  </si>
  <si>
    <t>ÚPRAVA, ODKLOPENÍ, ZAKLOPENÍ STÁVAJÍCÍ DVOJITÉ PODLAHY V CDP</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</si>
  <si>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</si>
  <si>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</si>
  <si>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</si>
  <si>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</si>
  <si>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</si>
  <si>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</si>
  <si>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</si>
  <si>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</si>
  <si>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</si>
  <si>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</si>
  <si>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</si>
  <si>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D.3</t>
  </si>
  <si>
    <t>Silnoproudá technologie včetně DŘT</t>
  </si>
  <si>
    <t xml:space="preserve">  PS 01-03-11</t>
  </si>
  <si>
    <t>SpS Praha-Bubny, DŘT</t>
  </si>
  <si>
    <t>PS 01-03-11</t>
  </si>
  <si>
    <t>Silnoproud</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</si>
  <si>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</si>
  <si>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</si>
  <si>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</si>
  <si>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</si>
  <si>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</si>
  <si>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</si>
  <si>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</si>
  <si>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</si>
  <si>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</si>
  <si>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</si>
  <si>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</si>
  <si>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</si>
  <si>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</si>
  <si>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</si>
  <si>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</si>
  <si>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</si>
  <si>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</si>
  <si>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</si>
  <si>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</si>
  <si>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</si>
  <si>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</si>
  <si>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</si>
  <si>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</si>
  <si>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</si>
  <si>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</si>
  <si>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</si>
  <si>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</si>
  <si>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</si>
  <si>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</si>
  <si>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</si>
  <si>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</si>
  <si>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</si>
  <si>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</si>
  <si>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</si>
  <si>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</si>
  <si>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</si>
  <si>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</si>
  <si>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</si>
  <si>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</si>
  <si>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</si>
  <si>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</si>
  <si>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</si>
  <si>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</si>
  <si>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</si>
  <si>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</si>
  <si>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</si>
  <si>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</si>
  <si>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t>
  </si>
  <si>
    <t>75J11X</t>
  </si>
  <si>
    <t>NOSNÁ LIŠTA PLASTOVÁ - MONTÁŽ</t>
  </si>
  <si>
    <t>742I21</t>
  </si>
  <si>
    <t>KABEL NN CU OVLÁDACÍ 19-24ŽÍLOVÝ DO 2,5 MM2</t>
  </si>
  <si>
    <t>742J11</t>
  </si>
  <si>
    <t>OPTICKÝ KABEL MULTIMOD DUPLEX - SKLO</t>
  </si>
  <si>
    <t>742J14</t>
  </si>
  <si>
    <t>KONEKTORY NA OPTICKÝ KABEL</t>
  </si>
  <si>
    <t>75JA23</t>
  </si>
  <si>
    <t>ZÁSUVKA DATOVÁ RJ45 DO LIŠTOVÉHO ROZVODU</t>
  </si>
  <si>
    <t>75JA2X</t>
  </si>
  <si>
    <t>ZÁSUVKA DATOVÁ RJ45 - MONTÁŽ</t>
  </si>
  <si>
    <t>703751</t>
  </si>
  <si>
    <t>PROTIPOŽÁRNÍ UCPÁVKA POD ROZVADĚČ DO EI 90 MIN.</t>
  </si>
  <si>
    <t>744633</t>
  </si>
  <si>
    <t>JISTIČ TŘÍPÓLOVÝ (10 KA) OD 13 DO 20 A</t>
  </si>
  <si>
    <t>R75B717R</t>
  </si>
  <si>
    <t>R75O919R</t>
  </si>
  <si>
    <t xml:space="preserve">  PS 01-03-12</t>
  </si>
  <si>
    <t>ŽST Praha-Bubny, DŘT</t>
  </si>
  <si>
    <t>PS 01-03-12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</si>
  <si>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</si>
  <si>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</si>
  <si>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</si>
  <si>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</si>
  <si>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</si>
  <si>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</si>
  <si>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</si>
  <si>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</si>
  <si>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</si>
  <si>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</si>
  <si>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746665</t>
  </si>
  <si>
    <t>KOMPLETNÍ IPC PRŮMYSLOVÝ POČÍTAČ PRO AUTOMATIZACI S MONITOREM PRO VYČÍTÁNÍ OCHRAN VČETNĚ SW A VIZUALIZACE</t>
  </si>
  <si>
    <t>742J13</t>
  </si>
  <si>
    <t>OPTICKÝ KABEL SINGLEMODE DUPLEX - SKLO</t>
  </si>
  <si>
    <t xml:space="preserve">  PS 01-03-41</t>
  </si>
  <si>
    <t>Praha-Bubny, SpS 3kV-DC, stejnosměrná část</t>
  </si>
  <si>
    <t>PS 01-03-41</t>
  </si>
  <si>
    <t>všeobecné práce pro silnoproud a slaboproud</t>
  </si>
  <si>
    <t>R702114</t>
  </si>
  <si>
    <t>KABELOVÝ ŽLAB BETONOVÝ VČETNĚ KRYTU SVĚTLÉ ROZMĚRY 130X150 MM, DÉLKY 1M</t>
  </si>
  <si>
    <t>Dle technické zprávy, TKP staveb státních drah. Dle výkazů materiálu projektu a příloh projektové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</si>
  <si>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t>
  </si>
  <si>
    <t>703712</t>
  </si>
  <si>
    <t>IZOLAČNÍ DESKA DO KABELOVÉ LÁVKY VČETNĚ NAŘEZÁNÍ TLOUŠŤKY PŘES 10 DO 15 MM</t>
  </si>
  <si>
    <t>703744</t>
  </si>
  <si>
    <t>KABELOVÁ PŘÍCHYTKA VN VČETNĚ UPEVNĚNÍ A PŘÍSLUŠENSTVÍ PRO ROZSAH UPNUTÍ PŘES 90 MM</t>
  </si>
  <si>
    <t>709513</t>
  </si>
  <si>
    <t>PODPŮRNÉ A POMOCNÉ KONSTRUKCE OCELOVÉ Z PROFILŮ SVAŘOVANÝCH A ŠROUBOVANÝCH S POVRCHOVOU ÚPRAVOU ŽÁROVÝM ZINKOVÁNÍM</t>
  </si>
  <si>
    <t>silnoproud</t>
  </si>
  <si>
    <t>741213</t>
  </si>
  <si>
    <t>HAVARIJNÍ TLAČÁTKO KOMPLETNÍ NÁSTĚNNÉ - KRYTÍ MIN. IP 44</t>
  </si>
  <si>
    <t>741811</t>
  </si>
  <si>
    <t>UZEMŇOVACÍ VODIČ NA POVRCHU FEZN DO 120 MM2</t>
  </si>
  <si>
    <t>742F14</t>
  </si>
  <si>
    <t>KABEL NN NEBO VODIČ JEDNOŽÍLOVÝ CU S PLASTOVOU IZOLACÍ OD 70 DO 120 MM2</t>
  </si>
  <si>
    <t>KABEL NN CU OVLÁDACÍ 7-12ŽÍLOVÝ DO 2,5 MM2</t>
  </si>
  <si>
    <t>742J29</t>
  </si>
  <si>
    <t>KABEL SDĚLOVACÍ LAN UTP/FTP UKONČENÝ KONEKTORY RJ45</t>
  </si>
  <si>
    <t>742J51</t>
  </si>
  <si>
    <t>UKONČENÍ SDĚLOVACÍHO KABELU V ROZVADĚČI VČ. POMOCNÉHO MATERIÁLU A ZMĚŘENÍ KONTINUITY OVLÁDACÍHO OBVODU</t>
  </si>
  <si>
    <t>742K14</t>
  </si>
  <si>
    <t>UKONČENÍ JEDNOŽÍLOVÉHO KABELU V ROZVADĚČI NEBO NA PŘÍSTROJI OD 70 DO 120 MM2</t>
  </si>
  <si>
    <t>UKONČENÍ 7-12ŽÍLOVÉHO KABELU V ROZVADĚČI NEBO NA PŘÍSTROJI DO 2,5 MM2</t>
  </si>
  <si>
    <t>746444</t>
  </si>
  <si>
    <t>ROZVADĚČ TRA NÍ VN UN 3 KV DC - POLE PRO SPS</t>
  </si>
  <si>
    <t>R746444</t>
  </si>
  <si>
    <t>ROZVADĚČ TRAKČNÍ VN UN 3 KV DC - POLE PRO ZEMNÍ OCHRANY S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</si>
  <si>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</si>
  <si>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746445</t>
  </si>
  <si>
    <t>ROZVADĚČ TRA NÍ VN UN 3 KV DC - REZERVNÍ VOZÍK S RYCHLOVYPÍNAČEM</t>
  </si>
  <si>
    <t>R746445</t>
  </si>
  <si>
    <t>ZKUŠEBNÍ ROZVODNICE PRO VOZÍK S RYCHLOVYPÍNAČEM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</si>
  <si>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X  
3. Způsob měření:  
Udává se počet kusů kompletní konstrukce nebo práce.</t>
  </si>
  <si>
    <t>R746446</t>
  </si>
  <si>
    <t>ROZVADĚČ TRA NÍ VN UN 3 KV DC - ZÁKLADOVÝ RÁM POD ROZVADĚČ Z KOMPOZITNÍHO MATERIÁLU, VÝŠKA DO 1,2M</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</si>
  <si>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</si>
  <si>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746622</t>
  </si>
  <si>
    <t>SKŘ - POLE ROZVADĚČE R 3 KV DC</t>
  </si>
  <si>
    <t>747123</t>
  </si>
  <si>
    <t>NAPĚŤOVÁ ZKOUŠKA ROZVODNY VČETNĚ SPÍNACÍCH PRVKŮ DO 6 KV</t>
  </si>
  <si>
    <t>CELKOVÁ PROHLÍDKA, ZKOUŠENÍ, MĚŘENÍ A VYHOTOVENÍ VÝCHOZÍ REVIZNÍ ZPRÁVY, PRO OBJEM IN PŘES 500 DO 1000 TIS.</t>
  </si>
  <si>
    <t>CELKOVÁ PROHLÍDKA, ZKOUŠENÍ, MĚŘENÍ A VYHOTOVENÍ VÝCHOZÍ REVIZNÍ ZPRÁVY, PRO OBJEM IN - PŘÍPLATEK ZA KAŽDÝCH DALŠÍCH I ZAPOČATÝCH 500 TIS.</t>
  </si>
  <si>
    <t>747303</t>
  </si>
  <si>
    <t>VYDÁNÍ PŘÍKAZU "B" - SLOŽITÉ PRACOVIŠTĚ</t>
  </si>
  <si>
    <t>747511</t>
  </si>
  <si>
    <t>ZKOUŠKY VODIČŮ A KABELŮ NN PRŮŘEZU ŽÍLY DO 5X25 MM2</t>
  </si>
  <si>
    <t>747512</t>
  </si>
  <si>
    <t>ZKOUŠKY VODIČŮ A KABELŮ NN PRŮŘEZU ŽÍLY OD 4X35 DO 120 MM2</t>
  </si>
  <si>
    <t>747521</t>
  </si>
  <si>
    <t>ZKOUŠKY VODIČŮ A KABELŮ OVLÁDACÍCH OD 5 DO 12 ŽIL</t>
  </si>
  <si>
    <t>747611</t>
  </si>
  <si>
    <t>MĚŘENÍ EMC A EMI DLE ČSN EN 50 121 V ROZSAHU PS/SO</t>
  </si>
  <si>
    <t>748115</t>
  </si>
  <si>
    <t>KOMPLETNÍ OSOBNÍ OCHRANNÉ PROSTŘEDKY A PRACOVNÍ POMŮCKY PRO TRA NÍ SPÍNACÍ STANICI</t>
  </si>
  <si>
    <t>748129</t>
  </si>
  <si>
    <t>DIELEKTRICKÝ KOBEREC ŠÍŘE 1300 MM, DÉLKY DO 5 M</t>
  </si>
  <si>
    <t>748135</t>
  </si>
  <si>
    <t>DRŽÁK NÁSTĚNNÝ PRO OCHRANNÉ POMŮCKY</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</si>
  <si>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</si>
  <si>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</si>
  <si>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</si>
  <si>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</si>
  <si>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</si>
  <si>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</si>
  <si>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</si>
  <si>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</si>
  <si>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</si>
  <si>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</si>
  <si>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748244</t>
  </si>
  <si>
    <t>PÍSMENA A ČÍSLICE VÝŠKY PŘES 150 DO 250 MM</t>
  </si>
  <si>
    <t xml:space="preserve">  PS 01-03-42</t>
  </si>
  <si>
    <t>Praha-Bubny, SpS 3kV-DC, vlastní spotřeba</t>
  </si>
  <si>
    <t>PS 01-03-42</t>
  </si>
  <si>
    <t>KABELOVÁ PŘÍCHYTKA S FUN NÍ ODOLNOSTÍ PŘI POŽÁRU PRO ROZSAH UPNUTÍ DO 25 MM</t>
  </si>
  <si>
    <t>742G31</t>
  </si>
  <si>
    <t>KABEL NN DVOU- A TŘÍŽÍLOVÝ CU S PLASTOVOU IZOLACÍ STÍNĚNÝ DO 2,5 MM2</t>
  </si>
  <si>
    <t>742I13</t>
  </si>
  <si>
    <t>KABEL NN CU OVLÁDACÍ 7-12ŽÍLOVÝ DO 2,5 MM2 STÍNĚNÝ</t>
  </si>
  <si>
    <t>742I23</t>
  </si>
  <si>
    <t>KABEL NN CU OVLÁDACÍ 19-24ŽÍLOVÝ DO 2,5 MM2 STÍNĚNÝ</t>
  </si>
  <si>
    <t>745721</t>
  </si>
  <si>
    <t>TRANSFORMÁTOR NN/NN 3-F V KRYTU DO 63 KVA</t>
  </si>
  <si>
    <t>R745808</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</si>
  <si>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</si>
  <si>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</si>
  <si>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746712</t>
  </si>
  <si>
    <t>ROZVADĚČ VLASTNÍ SPOTŘEBY NEZÁLOHOVANÝ 400 V AC, VČETNĚ VYBAVENÍ, 2 PŘÍVODY NN</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</si>
  <si>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</si>
  <si>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</si>
  <si>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</si>
  <si>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</si>
  <si>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</si>
  <si>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</si>
  <si>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</si>
  <si>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</si>
  <si>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</si>
  <si>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</si>
  <si>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</si>
  <si>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</si>
  <si>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7467E1</t>
  </si>
  <si>
    <t>SKŘÍŇ PRO AKUMULÁTORY/BATERIE DO 150 AH</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</si>
  <si>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</si>
  <si>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</si>
  <si>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</si>
  <si>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</si>
  <si>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</si>
  <si>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</si>
  <si>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</si>
  <si>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</si>
  <si>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747522</t>
  </si>
  <si>
    <t>ZKOUŠKY VODIČŮ A KABELŮ OVLÁDACÍCH PŘES 12 DO 24 ŽIL</t>
  </si>
  <si>
    <t xml:space="preserve">  PS 01-03-43</t>
  </si>
  <si>
    <t>Praha-Bubny, SpS 3kV-DC, vazba napaječů</t>
  </si>
  <si>
    <t>PS 01-03-43</t>
  </si>
  <si>
    <t>1 m2</t>
  </si>
  <si>
    <t>1 kus</t>
  </si>
  <si>
    <t>7+5=12 m</t>
  </si>
  <si>
    <t>742H31</t>
  </si>
  <si>
    <t>KABEL NN ČTYŘ- A PĚTIŽÍLOVÝ CU S PLASTOVOU IZOLACÍ STÍNĚNÝ DO 2,5 MM2</t>
  </si>
  <si>
    <t>492 m</t>
  </si>
  <si>
    <t>10 m</t>
  </si>
  <si>
    <t>2x27</t>
  </si>
  <si>
    <t>2x1</t>
  </si>
  <si>
    <t>742P12</t>
  </si>
  <si>
    <t>OCHRANNÝ NÁTĚR KABELU PROTI OHNI</t>
  </si>
  <si>
    <t>28x2 = 56 m</t>
  </si>
  <si>
    <t>2x28</t>
  </si>
  <si>
    <t>27 kusů</t>
  </si>
  <si>
    <t>24 hod</t>
  </si>
  <si>
    <t>8 hod</t>
  </si>
  <si>
    <t>R746473</t>
  </si>
  <si>
    <t>SKŘÍŇ VAZBY TRAKČNÍCH NAPAJEČŮ PRO DVA SMĚRY (OSM NAPAJEČŮ)</t>
  </si>
  <si>
    <t>RVN</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</si>
  <si>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</si>
  <si>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</si>
  <si>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</si>
  <si>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R74DK01</t>
  </si>
  <si>
    <t>DOPLNĚNÍ A ÚPRAVA VAZBY NAPAJEČŮ V TM BALABENKA VČETNĚ NASTAVENÍ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</si>
  <si>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</si>
  <si>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R74DK02</t>
  </si>
  <si>
    <t>DOPLNĚNÍ A ÚPRAVA VAZBY NAPAJEČŮ V TM ROZTOKY VČETNĚ NASTAVENÍ</t>
  </si>
  <si>
    <t>Odpady</t>
  </si>
  <si>
    <t>POPLATKY ZA LIKVIDACI ODPADŮ NEKONTAMINOVANÝCH - 20 03 99 ODPAD PODOBNÝ KOMUNÁLNÍMU ODPADU VČETNĚ DOPRAV VČETNĚ DOPRAVY</t>
  </si>
  <si>
    <t xml:space="preserve">  PS 01-03-52.1</t>
  </si>
  <si>
    <t>ŽST Praha-Bubny, NTS 22kV, technologie</t>
  </si>
  <si>
    <t>PS 01-03-52.1</t>
  </si>
  <si>
    <t>74.1</t>
  </si>
  <si>
    <t>Silnoproudá technologie</t>
  </si>
  <si>
    <t>744358</t>
  </si>
  <si>
    <t>ROZVADĚČ NN SKŘÍŇOVÝ OCELOPLECH.VYZBROJENÝ,DO IP 40,HLOUBKY OD 510 DO 800MM, ŠÍŘKY OD 510 DO 800MM, VÝŠKY DO 2250MM-VÝVODNÍ POLE SE SLOŽITOU VÝZBROJÍ</t>
  </si>
  <si>
    <t>RH pole vývodu č.9,10,11,12,13</t>
  </si>
  <si>
    <t>744513</t>
  </si>
  <si>
    <t>ROZVADĚČ KOMPENZAČNÍ VNITŘNÍ OD 41 DO 60 KVAR</t>
  </si>
  <si>
    <t>RK 1A,1B tlumivky</t>
  </si>
  <si>
    <t>744514</t>
  </si>
  <si>
    <t>ROZVADĚČ KOMPENZAČNÍ VNITŘNÍ OD 61 DO 150 KVAR</t>
  </si>
  <si>
    <t>RK 2A, 2B</t>
  </si>
  <si>
    <t>744542</t>
  </si>
  <si>
    <t>ROZVADĚČ - REGULAČNÍ A MONITOROVACÍ ELEKTROENERGETICKÉ ZAŘÍZENÍ PRO SLEDOVÁNÍ ODBĚRU, PROGRAMOVÉ REGULOVÁNÍ ODBĚRU A PŘENOS DAT DO CENTRÁLNÍ DATABÁZE</t>
  </si>
  <si>
    <t>RMR1, RMR2</t>
  </si>
  <si>
    <t>744O35</t>
  </si>
  <si>
    <t>UNIVERZÁLNÍ SKŘÍŇ MĚŘENÍ USM</t>
  </si>
  <si>
    <t>RE1, RE2</t>
  </si>
  <si>
    <t>7451DB</t>
  </si>
  <si>
    <t>OVLÁDACÍ SKŘÍŇ NA VN ROZVADĚČ - OVLÁDÁNÍ S TERMINÁLEM BEZ OCHRANNÝCH FUNKCÍ</t>
  </si>
  <si>
    <t>SM21, SM22</t>
  </si>
  <si>
    <t>7451DC</t>
  </si>
  <si>
    <t>OVLÁDACÍ SKŘÍŇ NA VN ROZVADĚČ - OVLÁDÁNÍ S TERMINÁLEM - PROUDOVÉ FUNKCE OCHRAN</t>
  </si>
  <si>
    <t>SP21, SP22</t>
  </si>
  <si>
    <t>7451DE</t>
  </si>
  <si>
    <t>OVLÁDACÍ SKŘÍŇ NA VN ROZVADĚČ - OVLÁDÁNÍ S TERMINÁLEM - PROUDOVÉ, NAPĚŤOVÉ A SMĚROVÉ FUNKCE OCHRAN</t>
  </si>
  <si>
    <t>AJA (P1,V1) = 2, AJB (P1,V1,V2,L1,L2,T1) =6</t>
  </si>
  <si>
    <t>745414</t>
  </si>
  <si>
    <t>TRANSFORMÁTOR 3-F, 22/0,4 KV, VZDUCHEM CHLAZENÝ PŘES 1000 DO 2000 KVA</t>
  </si>
  <si>
    <t>T1 22/0,4kV 1600kVA</t>
  </si>
  <si>
    <t>ATJ / ATN</t>
  </si>
  <si>
    <t>746732</t>
  </si>
  <si>
    <t>USMĚRŇOVAČ 1-F AC/DC PŘES 20 DO 60 A</t>
  </si>
  <si>
    <t>746762</t>
  </si>
  <si>
    <t>ZDROJ STŘÍDAVÉHO PROUDU DC/AC 1-F PŘES 6 DO 10 A</t>
  </si>
  <si>
    <t>746782</t>
  </si>
  <si>
    <t>ELEKTRONICKÁ SPÍNACÍ JEDNOTKA S BY-PASSEM, 12 KVA</t>
  </si>
  <si>
    <t>GB</t>
  </si>
  <si>
    <t>7467E3</t>
  </si>
  <si>
    <t>SKŘÍŇ PRO AKUMULÁTORY/BATERIE DO 150 AH VČETNĚ CHLADÍCÍ JEDNOTKY</t>
  </si>
  <si>
    <t>R744358</t>
  </si>
  <si>
    <t>ROZVADĚČ NN SKŘÍŇOVÝ OCELOPLECH.VYZBROJENÝ,DO IP 40,HLOUBKY OD 510 DO 800MM, ŠÍŘKY OD 510 DO 800MM, VÝŠKY DO 4500MM-VÝVODNÍ POLE S JEDNODUCHOU VÝZBROJ</t>
  </si>
  <si>
    <t>RH přípojnicové mosty</t>
  </si>
  <si>
    <t>R744366</t>
  </si>
  <si>
    <t>ROZVADĚČ NN SKŘÍŇOVÝ OCELOPLECH.VYZBROJENÝ, DO IP 40,HLOUBKY OD 810 DO 1200MM,ŠÍŘKY OD 510 DO 800MM,VÝŠKY DO 2250MM-PŘÍVOD.POLE SE SLOŽITOU VÝZBROJÍ,</t>
  </si>
  <si>
    <t>RH pole přívodu</t>
  </si>
  <si>
    <t>R744368</t>
  </si>
  <si>
    <t>ROZVADĚČ NN SKŘÍŇOVÝ OCELOPLECH.VYZBROJENÝ,DO IP 40,HLOUBKY OD 810 DO 1200MM,ŠÍŘKY OD 510 DO 800MM,VÝŠKY DO 2250MM-VÝVODNÍ POLE SE SLOŽITOU VÝZBROJÍ,</t>
  </si>
  <si>
    <t>RH pole vývodu č.2A/2B, 3A/3B, 4A/4B, 5A/5B, 6A/6B, 7A/7B, 8A/8B</t>
  </si>
  <si>
    <t>R744542</t>
  </si>
  <si>
    <t>ROZVADĚČ MĚŘENÍ KVALITY ELEKTRICKÉ ENERGIE, DLE SPECIFIKACE V PŘÍLOZE Č.301 A SCHÉMATU V PŘÍLOZE Č.501</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</si>
  <si>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</si>
  <si>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</si>
  <si>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R7451</t>
  </si>
  <si>
    <t>MODULÁRNÍ ROZVADĚČ 3-F DO UN 25KV, 1250A, DO 20KA/1S,KOVOVĚ KRYTÝ, IZOLOVANÝ VZDUCHEM, DLE SPECIFIKACE V PŘÍLOZE Č.501 A SCHÉMATU V PŘÍLOZE Č.301</t>
  </si>
  <si>
    <t>AJA 2 pole, AJB 10 polí</t>
  </si>
  <si>
    <t>R7452</t>
  </si>
  <si>
    <t>TRANSFORMÁTOR 3-F, 22/22 KV, OLEJOVÝ HERMETIZOVANÝ 4000 KVA, DLE SPECIFIKACE V PŘÍLOZE Č.501 A SCHÉMATU V PŘÍLOZE Č.301</t>
  </si>
  <si>
    <t>TO1</t>
  </si>
  <si>
    <t>R7453</t>
  </si>
  <si>
    <t>UZLOVÝ ODPORNÍK 125A, DLE SPECIFIKACE V PŘÍLOZE Č.501 A SCHÉMATU V PŘÍLOZE Č.301</t>
  </si>
  <si>
    <t>RU1</t>
  </si>
  <si>
    <t>R7454</t>
  </si>
  <si>
    <t>Kobkový rozvaděč 22kV rozlaďovacích LC členů/tlumivek pro vnitřní prostředí, DLE SPECIFIKACE V PŘÍLOZE Č.501 A SCHÉMATU V PŘÍLOZE Č.301</t>
  </si>
  <si>
    <t>AJC, 2pole</t>
  </si>
  <si>
    <t>74.2</t>
  </si>
  <si>
    <t>Doplňkové konstrukce</t>
  </si>
  <si>
    <t>745261</t>
  </si>
  <si>
    <t>SVODIČ PŘEPĚTÍ VN UN DO 25 KV</t>
  </si>
  <si>
    <t>Trafokomora TO1 - 3+4, AJC1 - 3, T1 - 3</t>
  </si>
  <si>
    <t>745272</t>
  </si>
  <si>
    <t>PODPĚRNÝ IZOLÁTOR VN PLASTOVÝ</t>
  </si>
  <si>
    <t>Trafokomora T1 - 3</t>
  </si>
  <si>
    <t>7452E6</t>
  </si>
  <si>
    <t>KOBKA VN - DOKONČOVACÍ PRÁCE</t>
  </si>
  <si>
    <t>Trafokomora TO1, T1, kobka AJC1, AJC2</t>
  </si>
  <si>
    <t>745803</t>
  </si>
  <si>
    <t>TLUMIČ VIBRACÍ TRANSFORMÁTORU (PODLOŽKY POD KOLEČKA Z ANTIVIBRAČNÍ HMOTY)</t>
  </si>
  <si>
    <t>TO1, T1, L1</t>
  </si>
  <si>
    <t>745804</t>
  </si>
  <si>
    <t>ZARÁŽKA KOLEČEK TRANSFORMÁTORU</t>
  </si>
  <si>
    <t>Trafokomora TO1, T1, L1</t>
  </si>
  <si>
    <t>746561</t>
  </si>
  <si>
    <t>SPOJOVACÍ VEDENÍ VN ZAOBLENÉ VČETNĚ DRŽÁKŮ - AL PAS DO 500 MM2</t>
  </si>
  <si>
    <t>Trafokomora TO1 - L1,2,3, N (3*2 + 4*2), Trafokomora T1 - L1,2,3, (3*2)</t>
  </si>
  <si>
    <t>746565</t>
  </si>
  <si>
    <t>SPOJOVACÍ VEDENÍ VN ZAOBLENÉ VČETNĚ DRŽÁKŮ - UKONČENÍ PASU</t>
  </si>
  <si>
    <t>Trafokomora TO1 - L1,2,3, N (2*(3 + 4), Trafokomora T1 - L1,2,3, (3*2)</t>
  </si>
  <si>
    <t>R 745807</t>
  </si>
  <si>
    <t>DŘEVĚNÁ ZÁBRANA NA STANOVIŠTĚ TRANSFORMÁTORŮ</t>
  </si>
  <si>
    <t>TO1, T1, L1, L2 (3,5+3,5+3+3)</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</si>
  <si>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</si>
  <si>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74.3</t>
  </si>
  <si>
    <t>Kabelové konstrukce</t>
  </si>
  <si>
    <t>R0,4kV = 55*3, R22kV=50*3, TO1=8, T1=6</t>
  </si>
  <si>
    <t>Trafokomora TO1=15, T1=10, RU1=5, AJA 1PP=2, AJB 1PP =2, AJC 1PP=2</t>
  </si>
  <si>
    <t>703312</t>
  </si>
  <si>
    <t>KRYT K NOSNÉMU ŽLABU/ROŠTU ŽÁROVĚ ZINKOVANÝ VČETNĚ UPEVNĚNÍ A PŘÍSLUŠENSTVÍ SVĚTLÉ ŠÍŘKY PŘES 100 DO 250 MM</t>
  </si>
  <si>
    <t>Trafokomora TO1=15, T1=10, RU1=5</t>
  </si>
  <si>
    <t>R703442_R</t>
  </si>
  <si>
    <t>ELEKTROINSTALAČNÍ TRUBKA PANCEŘOVÁ, OHEBNÁ, VČETNĚ UPEVNĚNÍ A PŘÍSLUŠENSTVÍ DN PRŮMĚRU PŘES 25 DO 40 MM</t>
  </si>
  <si>
    <t>Uložení obvodů pro RE1=106, RE2=106+118, RDA=116</t>
  </si>
  <si>
    <t>1. Položka obsahuje:  
 – přípravu podkladu pro osazení  
2. Položka neobsahuje:  
 X  
3. Způsob měření:  
Měří se metr délkový.</t>
  </si>
  <si>
    <t>RE1-RMR1 =4,RE2-RMR2 =6</t>
  </si>
  <si>
    <t>703612</t>
  </si>
  <si>
    <t>ELEKTROINSTALAČNÍ KANÁL ŠÍŘKY PŘES 100 MM</t>
  </si>
  <si>
    <t>RE1, RE2, RMR1, RMR2, RDA, = 5*2</t>
  </si>
  <si>
    <t>703713</t>
  </si>
  <si>
    <t>IZOLAČNÍ DESKA DO KABELOVÉ LÁVKY VČETNĚ NAŘEZÁNÍ TLOUŠŤKY PŘES 15 MM</t>
  </si>
  <si>
    <t>329*0,3=98,7</t>
  </si>
  <si>
    <t>703742</t>
  </si>
  <si>
    <t>KABELOVÁ PŘÍCHYTKA VN VČETNĚ UPEVNĚNÍ A PŘÍSLUŠENSTVÍ PRO ROZSAH UPNUTÍ OD 26 DO 50 MM</t>
  </si>
  <si>
    <t>Trafokomora TO1=3*24+3*3, T1= 3*3+7*4*4+2*13*4*4, AJB 1PP=3*6, AJC1=2*3</t>
  </si>
  <si>
    <t>POK1= 30*25kg, POK2=6*250kg, POK3=3*250kg, POK4=2*450kg, AJA = 2*25kg, AJB = 10*25kg</t>
  </si>
  <si>
    <t>R96815</t>
  </si>
  <si>
    <t>VYSEKÁNÍ OTVORŮ, KAPES, RÝH V ŽELEZOBETONOVÉ KONSTRUKCI VČETNĚ ZAČIŠTĚNÍ</t>
  </si>
  <si>
    <t>(0,3*0,25*0,25), prostupy rozvodna 22kV - uniková chodba RE1</t>
  </si>
  <si>
    <t>- položka zahrnuje veškerou manipulaci s vybouranou sutí a hmotami včetně uložení na skládku. Nezahrnuje poplatek za skládku  
- položka zahrnuje veškeré další práce plynoucí z technologického předpisu a z platných předpisů</t>
  </si>
  <si>
    <t>74.4</t>
  </si>
  <si>
    <t>Kabely</t>
  </si>
  <si>
    <t>742571</t>
  </si>
  <si>
    <t>KABEL VN - JEDNOŽÍLOVÝ, 22-AXEKVC(V)E(Y) DO 70 MM2</t>
  </si>
  <si>
    <t>742572</t>
  </si>
  <si>
    <t>KABEL VN - JEDNOŽÍLOVÝ, 22-AXEKVC(V)E(Y) OD 95 DO 150 MM2</t>
  </si>
  <si>
    <t>224</t>
  </si>
  <si>
    <t>742A21</t>
  </si>
  <si>
    <t>KABELOVÁ KONCOVKA VN VNITŘNÍ JEDNOŽÍLOVÁ PRO KABELY PŘES 6 KV DO 70 MM2</t>
  </si>
  <si>
    <t>AJB2 - L1 2*3</t>
  </si>
  <si>
    <t>742A22</t>
  </si>
  <si>
    <t>KABELOVÁ KONCOVKA VN VNITŘNÍ JEDNOŽÍLOVÁ PRO KABELY PŘES 6 KV OD 95 DO 150 MM2</t>
  </si>
  <si>
    <t>AJE - AJA 2*3, AJA - TO1 2*3, TO1 - AJB 2*3, TO1 - RU1 2*1, AJB - T1 2*3</t>
  </si>
  <si>
    <t>742F16</t>
  </si>
  <si>
    <t>KABEL NN NEBO VODIČ JEDNOŽÍLOVÝ CU S PLASTOVOU IZOLACÍ OD 300 DO 400 MM2</t>
  </si>
  <si>
    <t>416</t>
  </si>
  <si>
    <t>122+31</t>
  </si>
  <si>
    <t>8+8</t>
  </si>
  <si>
    <t>1596+26</t>
  </si>
  <si>
    <t>742G32</t>
  </si>
  <si>
    <t>KABEL NN DVOU- A TŘÍŽÍLOVÝ CU S PLASTOVOU IZOLACÍ STÍNĚNÝ OD 4 DO 16 MM2</t>
  </si>
  <si>
    <t>228+1570</t>
  </si>
  <si>
    <t>20+23+238</t>
  </si>
  <si>
    <t>742I12</t>
  </si>
  <si>
    <t>KABEL NN CU OVLÁDACÍ 7-12ŽÍLOVÝ OD 4 DO 6 MM2</t>
  </si>
  <si>
    <t>238</t>
  </si>
  <si>
    <t>76+388+36+1450</t>
  </si>
  <si>
    <t>742K16</t>
  </si>
  <si>
    <t>UKONČENÍ JEDNOŽÍLOVÉHO KABELU V ROZVADĚČI NEBO NA PŘÍSTROJI OD 300 DO 400 MM2</t>
  </si>
  <si>
    <t>2*4*4</t>
  </si>
  <si>
    <t>2*(23+50)</t>
  </si>
  <si>
    <t>2*(34+50)</t>
  </si>
  <si>
    <t>2*(9+50)</t>
  </si>
  <si>
    <t>742M12</t>
  </si>
  <si>
    <t>UKONČENÍ 7-12ŽÍLOVÉHO KABELU V ROZVADĚČI NEBO NA PŘÍSTROJI OD 4 DO 6 MM2</t>
  </si>
  <si>
    <t>2*5</t>
  </si>
  <si>
    <t>2*1</t>
  </si>
  <si>
    <t>742P16</t>
  </si>
  <si>
    <t>SVAZKOVÁNÍ JEDNOŽILOVÝCH KABELŮ VN</t>
  </si>
  <si>
    <t>po 0,5 m, 2*(42+75+99+42+54)/3</t>
  </si>
  <si>
    <t>74.5</t>
  </si>
  <si>
    <t>Ostatní konstrukce a práce silnoproud</t>
  </si>
  <si>
    <t>AJA=2*0,6, AJB=10*0,6, AJC1=12*0,05, TO1=3*0,25, T1=3*0,25, RE1+RE2+RMR1+RMR2+RDA+RMR=0,5, prostupy =6*0,3*0,3+2*1,6*0,5+2*0,6*0,4+(0,3*0,25*0,25)</t>
  </si>
  <si>
    <t>TO1=2*(20+30), T1=2*(20+10), rozvodna vn = 2*(40+10+15+10+15+8*3), rozvodna nn = 2*(36+8*4), PREdi = 2*3</t>
  </si>
  <si>
    <t>741C03</t>
  </si>
  <si>
    <t>POUZDRO PRO PRŮCHOD PÁSKU STĚNOU</t>
  </si>
  <si>
    <t>TO1=18, T1=18, AJA=4, AJB=20, AJC=9, žlaby 1PP=242</t>
  </si>
  <si>
    <t>2*(79+50+50+50)</t>
  </si>
  <si>
    <t>2*(3*6+4*4+72+50+50+50)</t>
  </si>
  <si>
    <t>dle IN</t>
  </si>
  <si>
    <t>PS = 1</t>
  </si>
  <si>
    <t>47+50+50</t>
  </si>
  <si>
    <t>25+50</t>
  </si>
  <si>
    <t>747531</t>
  </si>
  <si>
    <t>ZKOUŠKY VODIČŮ A KABELŮ VN ZVÝŠENÝM NAPĚTÍM DO 35 KV</t>
  </si>
  <si>
    <t>5*3+1</t>
  </si>
  <si>
    <t>747532</t>
  </si>
  <si>
    <t>ZKOUŠKY VODIČŮ A KABELŮ VN - PROVOZ MĚŘÍCÍHO VOZU PO DOBU ZKOUŠEK VN KABELŮ</t>
  </si>
  <si>
    <t>PS=1</t>
  </si>
  <si>
    <t>747617</t>
  </si>
  <si>
    <t>MĚŘENÍ A NASTAVENÍ KOMPENZACE KAPACITNÍHO VÝKONU KABELU VN 22 KV</t>
  </si>
  <si>
    <t>V1, L1</t>
  </si>
  <si>
    <t>748111</t>
  </si>
  <si>
    <t>KOMPLETNÍ OSOBNÍ OCHRANNÉ PROSTŘEDKY A PRACOVNÍ POMŮCKY PRO TRAFOSTANICI</t>
  </si>
  <si>
    <t>NTS 22kV</t>
  </si>
  <si>
    <t>324+128+128</t>
  </si>
  <si>
    <t>R7455</t>
  </si>
  <si>
    <t>Aktualizace výpočtů LDSŽ 22kV dle skutečně dodané technologie a kabelových rozvodů</t>
  </si>
  <si>
    <t>PS=80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</si>
  <si>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</si>
  <si>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</si>
  <si>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0,01</t>
  </si>
  <si>
    <t xml:space="preserve">  PS 01-03-52.2</t>
  </si>
  <si>
    <t>ŽST Praha-Bubny, ZZEE</t>
  </si>
  <si>
    <t>PS 01-03-52.2</t>
  </si>
  <si>
    <t>STACIONÁRNÍ ZÁLOŽNÍ ZDROJ ELEKTRICKÉ ENERGIE O VÝKONU DO 200 kVA, V ODHLUČNĚNÉM OCELOPLECHOVÉM KONTEJNERU, S PŘEPÍNÁNÍM ZDROJŮ A AUTOMATIKOU, VČETNĚ P</t>
  </si>
  <si>
    <t>ZZEE</t>
  </si>
  <si>
    <t>rozvodna 0,4kV NTS = 3*40</t>
  </si>
  <si>
    <t>703333</t>
  </si>
  <si>
    <t>KRYT K NOSNÉMU ŽLABU/ROŠTU S FUNKČNÍ ODOLNOSTÍ PŘI POŽÁRU VČETNĚ UPEVNĚNÍ A PŘÍSLUŠENSTVÍ SVĚTLÉ ŠÍŘKY PŘES 250 DO 400 MM</t>
  </si>
  <si>
    <t>703732</t>
  </si>
  <si>
    <t>KABELOVÁ PŘÍCHYTKA S FUNKČNÍ ODOLNOSTÍ PŘI POŽÁRU PRO ROZSAH UPNUTÍ OD 26 DO 50 MM</t>
  </si>
  <si>
    <t>2*2*232 + 2*2*146</t>
  </si>
  <si>
    <t>250</t>
  </si>
  <si>
    <t>742H64</t>
  </si>
  <si>
    <t>KABEL NN ČTYŘ- A PĚTIŽÍLOVÝ CU BEZHALOGENOVÝ OHNIODOLNÝ SE ZACHOVÁNÍM FUNKČNOSTI OD 70 DO 120 MM2</t>
  </si>
  <si>
    <t>756</t>
  </si>
  <si>
    <t>742I53</t>
  </si>
  <si>
    <t>KABEL NN CU OVLÁDACÍ VÍCEŽÍLOVÝ BEZHALOGENOVÝ OHNIODOLNÝ SE ZACHOVÁNÍM FUNKČNOSTI DO 2,5 MM2 STÍNĚNÝ</t>
  </si>
  <si>
    <t>2*4</t>
  </si>
  <si>
    <t>2*3</t>
  </si>
  <si>
    <t>4*(40+15)+1*(40+15)</t>
  </si>
  <si>
    <t>2,5</t>
  </si>
  <si>
    <t>2*50</t>
  </si>
  <si>
    <t>2*(25+25+4*5+35)</t>
  </si>
  <si>
    <t>3*75*2</t>
  </si>
  <si>
    <t>741C07</t>
  </si>
  <si>
    <t>vyvedení vodičů k zemnícím bodům a pro připojení LPS</t>
  </si>
  <si>
    <t>2*7</t>
  </si>
  <si>
    <t>747415</t>
  </si>
  <si>
    <t>MĚŘENÍ ZEMNÍCH ODPORŮ - ZEMNICÍ SÍTĚ DÉLKY PÁSKU PŘES 200 DO 500 M</t>
  </si>
  <si>
    <t>747612</t>
  </si>
  <si>
    <t>MĚŘENÍ KROKOVÉHO A DOTYKOVÉHO NAPĚTÍ V AREÁLU ELEKTRIZOVANÉ STANICE</t>
  </si>
  <si>
    <t>747618</t>
  </si>
  <si>
    <t>MĚŘENÍ VNĚJŠÍ HLUČNOSTI TECHNOLOGICKÉHO ZAŘÍZENÍ V ROZSAHU PS</t>
  </si>
  <si>
    <t>748112</t>
  </si>
  <si>
    <t>KOMPLETNÍ OSOBNÍ OCHRANNÉ PROSTŘEDKY A PRACOVNÍ POMŮCKY PRO ROZVODNU NN</t>
  </si>
  <si>
    <t>zzee</t>
  </si>
  <si>
    <t>74.6</t>
  </si>
  <si>
    <t>02911</t>
  </si>
  <si>
    <t>OSTATNÍ POŽADAVKY - GEODETICKÉ ZAMĚŘENÍ</t>
  </si>
  <si>
    <t>HM</t>
  </si>
  <si>
    <t>Délka trasy celkem = 40 + 20 m</t>
  </si>
  <si>
    <t>pro zpětné použití</t>
  </si>
  <si>
    <t>trasa ve žlabech = 20*1,6*1,2, trasa v chráničkách = 25*2,6*4, Vnější uzemnění =25*1*0,5+3*0,4*1,2  - 80% pro zpětné využití</t>
  </si>
  <si>
    <t>zemina nebude využita na stavbě</t>
  </si>
  <si>
    <t>trasa ve žlabech = 20*1,6*1,2, trasa v chráničkách = 25*2,6*4, Vnější uzemnění =25*1*0,5+3*0,4*1,2  - 20% přebytek</t>
  </si>
  <si>
    <t>312,340*0,8</t>
  </si>
  <si>
    <t>58301</t>
  </si>
  <si>
    <t>KRYT ZE SINIČNÍCH DÍLCŮ (PANELŮ) TL 150MM</t>
  </si>
  <si>
    <t>6*2,5</t>
  </si>
  <si>
    <t>702113</t>
  </si>
  <si>
    <t>KABELOVÝ ŽLAB ZEMNÍ VČETNĚ KRYTU SVĚTLÉ ŠÍŘKY PŘES 250 MM</t>
  </si>
  <si>
    <t>20*3</t>
  </si>
  <si>
    <t>25*3</t>
  </si>
  <si>
    <t>trasa ve žlabech = 20*1,6*1,2</t>
  </si>
  <si>
    <t>899575</t>
  </si>
  <si>
    <t>OBETONOVÁNÍ POTRUBÍ ZE ŽELEZOBETONU DO C30/37 VČETNĚ VÝZTUŽE</t>
  </si>
  <si>
    <t>obetonování chrániček = 25*0,4*1</t>
  </si>
  <si>
    <t>312,340*0,2*1,8</t>
  </si>
  <si>
    <t>0,002</t>
  </si>
  <si>
    <t xml:space="preserve">  PS 01-03-61</t>
  </si>
  <si>
    <t>ŽST Praha-Bubny, STS 6kV 50Hz, technologie</t>
  </si>
  <si>
    <t>PS 01-03-61</t>
  </si>
  <si>
    <t>74.1 Silnoproudá technologie</t>
  </si>
  <si>
    <t>744356</t>
  </si>
  <si>
    <t>ROZVADĚČ NN SKŘÍŇOVÝ OCELOPLECH.VYZBROJENÝ,DO IP 40,HLOUBKY OD 510 DO 800MM,ŠÍŘKY OD 510 DO 800MM,VÝŠKY DO 2250MM-PŘÍVODNÍ POLE SE SLOŽITOU VÝZBROJÍ</t>
  </si>
  <si>
    <t>RZZ, RZS1</t>
  </si>
  <si>
    <t>RZS2</t>
  </si>
  <si>
    <t>7451D1</t>
  </si>
  <si>
    <t>OVLÁDACÍ SKŘÍŇ NA VN ROZVADĚČ - OVLÁDÁNÍ, BEZ OCHRANY</t>
  </si>
  <si>
    <t>TZ1</t>
  </si>
  <si>
    <t>7451D4</t>
  </si>
  <si>
    <t>OVLÁDACÍ SKŘÍŇ NA VN ROZVADĚČ - OVLÁDÁNÍ RELEOVÉ, S OCHRANOU - PROUDOVÉ, NAPĚŤOVÉ A SMĚROVÉ FUNKCE</t>
  </si>
  <si>
    <t>V61,V62</t>
  </si>
  <si>
    <t>ROZVADĚČ MX - PŘECHODOVÁ SKŘÍŇ, DLE SPECIFIKACE V PŘÍLOZE Č.501 A SCHÉMATU V PŘÍLOZE Č.301</t>
  </si>
  <si>
    <t>MX</t>
  </si>
  <si>
    <t>MODULÁRNÍ ROZVADĚČ 3-F DO UN 12KV, 630A, DO 20KA/1S,KOVOVĚ KRYTÝ, IZOLOVANÝ SF6, DLE SPECIFIKACE V PŘÍLOZE Č.501 A SCHÉMATU V PŘÍLOZE Č. 301</t>
  </si>
  <si>
    <t>ALA, 3 pole</t>
  </si>
  <si>
    <t>TRANSFORMÁTOR 3-F, 6/0,4 KV, VZDUCHEM CHLAZENÝ DO 160 KVA, V KRYTU IP23, DLE SPECIFIKACE V PŘÍLOZE Č.501 A SCHÉMATU V PŘÍLOZE Č.301</t>
  </si>
  <si>
    <t>ROZVADĚČ RU 24 V DC, PRO VNITŘNÍ PROSTŘEDÍ, DLE SPECIFIKACE V PŘÍLOZE Č.501 A SCHÉMATU V PŘÍLOZE Č.301</t>
  </si>
  <si>
    <t>RU</t>
  </si>
  <si>
    <t>Kobkový rozvaděč 6kV S DEKOMPENZAČNÍMI TLUMIVKAMI, PRO VNITŘNÍ PROSTŘEDÍ, DLE SPECIFIKACE V PŘÍLOZE Č.501 A SCHÉMATU V PŘÍLOZE Č.301</t>
  </si>
  <si>
    <t>ALB1, ALB2</t>
  </si>
  <si>
    <t>74.2 Silnoproudá technologie</t>
  </si>
  <si>
    <t>TL1,TL2</t>
  </si>
  <si>
    <t>74.3 Silnoproudá technologie</t>
  </si>
  <si>
    <t>V61,V62=13+11+5+6, TZ1=8</t>
  </si>
  <si>
    <t>3*20</t>
  </si>
  <si>
    <t>TL1, TL2 = 2*3</t>
  </si>
  <si>
    <t>ALA - ASJ = 2*2+2</t>
  </si>
  <si>
    <t>ALA 1PP=3*6, ALB=2*6, TZ1 1PP=1*6</t>
  </si>
  <si>
    <t>ALA = 3*75kg</t>
  </si>
  <si>
    <t>2x (400*600*200), prostupy rozvodna 0,4kV - STS 6kV</t>
  </si>
  <si>
    <t>74.4 Silnoproudá technologie</t>
  </si>
  <si>
    <t>742611</t>
  </si>
  <si>
    <t>KABEL VN - TŘÍŽÍLOVÝ 6-AYKCY DO 70 MM2</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</si>
  <si>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</si>
  <si>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</si>
  <si>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</si>
  <si>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</si>
  <si>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</si>
  <si>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</si>
  <si>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321</t>
  </si>
  <si>
    <t>742H23</t>
  </si>
  <si>
    <t>KABEL NN ČTYŘ- A PĚTIŽÍLOVÝ AL S PLASTOVOU IZOLACÍ OD 25 DO 50 MM2</t>
  </si>
  <si>
    <t>272+176</t>
  </si>
  <si>
    <t>2*(11+1)</t>
  </si>
  <si>
    <t>2*(11+12)</t>
  </si>
  <si>
    <t>742L13</t>
  </si>
  <si>
    <t>UKONČENÍ DVOU AŽ PĚTIŽÍLOVÉHO KABELU V ROZVADĚČI NEBO NA PŘÍSTROJI OD 25 DO 50 MM2</t>
  </si>
  <si>
    <t>2*(20+11)</t>
  </si>
  <si>
    <t>74.5 Silnoproudá technologie</t>
  </si>
  <si>
    <t>ALA=4,25, ALB=2*0,25, TZ1=2*0,1, RZZ+RZS+RU+MX=4*0,24+0,16, prostup=2*0,24</t>
  </si>
  <si>
    <t>1PP=2*(2*16+2*6)+3*6+2*6*2, 1NP=2*20+4*2+5*2</t>
  </si>
  <si>
    <t>ALA=2*3, ALB=2*9, lávky 1PP=60/3, TZ1=2</t>
  </si>
  <si>
    <t>2*(40+11+11+11)</t>
  </si>
  <si>
    <t>7+11</t>
  </si>
  <si>
    <t>20+11</t>
  </si>
  <si>
    <t>3+3+3</t>
  </si>
  <si>
    <t>PS=1,</t>
  </si>
  <si>
    <t>747616</t>
  </si>
  <si>
    <t>MĚŘENÍ A NASTAVENÍ KOMPENZACE KAPACITNÍHO VÝKONU KABELU VN 6 KV</t>
  </si>
  <si>
    <t>směr V61, směr V62</t>
  </si>
  <si>
    <t>STS 6kV 50Hz</t>
  </si>
  <si>
    <t>9*3+2+2</t>
  </si>
  <si>
    <t>ALA=36+7, ALB=6+7, TZ1=3, RZZ,RZS, RZS2,MX,RU=13, vstupní dveře = 10</t>
  </si>
  <si>
    <t>0,005</t>
  </si>
  <si>
    <t xml:space="preserve">  PS 03-03-11</t>
  </si>
  <si>
    <t>zast. Praha-Výstaviště, DŘT</t>
  </si>
  <si>
    <t>PS 03-03-11</t>
  </si>
  <si>
    <t xml:space="preserve">  PS 03-03-52</t>
  </si>
  <si>
    <t>zast. Praha - Výstaviště, TS 22 / 0,4 kV, technologie, část SŽ</t>
  </si>
  <si>
    <t>PS 03-03-52</t>
  </si>
  <si>
    <t>VŠEOBECNÉ PRÁCE PRO SILNOPROUD A SLABOPROUD</t>
  </si>
  <si>
    <t>TS = 13m x 2 patra</t>
  </si>
  <si>
    <t>703711</t>
  </si>
  <si>
    <t>IZOLAČNÍ DESKA DO KABELOVÉ LÁVKY VČETNĚ NAŘEZÁNÍ TLOUŠŤKY DO 10 MM</t>
  </si>
  <si>
    <t>TS - 13x0,4=5,2m2</t>
  </si>
  <si>
    <t>TS - 60ks</t>
  </si>
  <si>
    <t>TS - 30ks</t>
  </si>
  <si>
    <t>TS = 0,9m2</t>
  </si>
  <si>
    <t>TS - T1 - 60kg</t>
  </si>
  <si>
    <t>SILNOPRPOUD</t>
  </si>
  <si>
    <t>TS - 120m</t>
  </si>
  <si>
    <t>TS - 5 ks</t>
  </si>
  <si>
    <t>TS - 16m</t>
  </si>
  <si>
    <t>TS - 40 ks</t>
  </si>
  <si>
    <t>Příloha č. 3 projektové dokumentace - Seznam kabelů</t>
  </si>
  <si>
    <t>742B21</t>
  </si>
  <si>
    <t>KABELOVÁ KONCOVKA VN VNITŘNÍ, SADA TŘÍ ŽIL NEBO TŘÍŽÍLOVÁ PRO KABELY PŘES 6 KV DO 70 MM2</t>
  </si>
  <si>
    <t>TS  -  AJA (T1) + T1  =  2 ks</t>
  </si>
  <si>
    <t>742B22</t>
  </si>
  <si>
    <t>KABELOVÁ KONCOVKA VN VNITŘNÍ, SADA TŘÍ ŽIL NEBO TŘÍŽÍLOVÁ PRO KABELY PŘES 6 KV OD 95 DO 150 MM2</t>
  </si>
  <si>
    <t>TS -  AJA (P1 + P2)= 2 ks</t>
  </si>
  <si>
    <t>TS  -  AJA (T1)</t>
  </si>
  <si>
    <t>742E22</t>
  </si>
  <si>
    <t>IZOLOVANÝ ADAPTÉR PRO PŘIPOJENÍ DO IZOLOVANÉHO ROZVADĚČE, K TRANSFORMÁTORU DO 35 KV, SADA TŘÍ ŽIL, S OMEZOVAČEM PŘEPĚTÍ OD 95 DO 150 MM2</t>
  </si>
  <si>
    <t>742H13</t>
  </si>
  <si>
    <t>KABEL NN ČTYŘ- A PĚTIŽÍLOVÝ CU S PLASTOVOU IZOLACÍ OD 25 DO 50 MM2</t>
  </si>
  <si>
    <t>742I14</t>
  </si>
  <si>
    <t>KABEL NN CU OVLÁDACÍ 7-12ŽÍLOVÝ OD 4 DO 6 MM2 STÍNĚNÝ</t>
  </si>
  <si>
    <t>742J22</t>
  </si>
  <si>
    <t>SYKFY 5X2X0,5, KABEL SDĚLOVACÍ IZOLACE PVC</t>
  </si>
  <si>
    <t>742K13</t>
  </si>
  <si>
    <t>UKONČENÍ JEDNOŽÍLOVÉHO KABELU V ROZVADĚČI NEBO NA PŘÍSTROJI OD 25 DO 50 MM2</t>
  </si>
  <si>
    <t>742K15</t>
  </si>
  <si>
    <t>UKONČENÍ JEDNOŽÍLOVÉHO KABELU V ROZVADĚČI NEBO NA PŘÍSTROJI OD 150 DO 240 MM2</t>
  </si>
  <si>
    <t>742M11
742M11</t>
  </si>
  <si>
    <t>STS - 2x 50 ks = 100</t>
  </si>
  <si>
    <t>TS - T1  = 10 ks</t>
  </si>
  <si>
    <t>TS -  RH - P1 + RZS-1  = 2 ks</t>
  </si>
  <si>
    <t>TS -  RH - pole č.2 - 5 + RZS-2  = 4 + 1</t>
  </si>
  <si>
    <t>TS - RK (C1 + L1)</t>
  </si>
  <si>
    <t>TS - Rmr</t>
  </si>
  <si>
    <t>7451A5</t>
  </si>
  <si>
    <t>MODULÁRNÍ ROZVADĚČ 3-F DO UN 25KV, 630A, DO 20KA/1S,ŽIVÉ ČÁSTI A SPÍNACÍ PRVKY BEZ IZOLACE PLYNU SF6,POLE S VYPÍNAČEM,PROUDOVÝMI A NAPĚŤOVÝMI MĚNIČI</t>
  </si>
  <si>
    <t>TS - AJA (P1, T1,  P2) = 3 ks</t>
  </si>
  <si>
    <t>TS - T1 = 1 sada 3ks svodičů</t>
  </si>
  <si>
    <t>TS - T1 = 1 sada 3ks izolátorů</t>
  </si>
  <si>
    <t>745431</t>
  </si>
  <si>
    <t>TRANSFORMÁTOR 3-F, 22/0,4 KV, OLEJOVÝ HERMETIZOVANÝ DO 160 KVA</t>
  </si>
  <si>
    <t>TS - T1</t>
  </si>
  <si>
    <t>TS  -  T1 =  4 ks</t>
  </si>
  <si>
    <t>TS  -  T1= 4 ks</t>
  </si>
  <si>
    <t>746166</t>
  </si>
  <si>
    <t>SVORKA 110 KV - UPEVŇOVACÍ SOUČÁSTI PRO VNIŘNÍ A VENKOVNÍ ROZVODY (DRŽÁKY PASOVÝCH VEDENÍ A KABELŮ), 110 KV</t>
  </si>
  <si>
    <t>TS - T1 = 1x sada 3 svorek</t>
  </si>
  <si>
    <t>746563</t>
  </si>
  <si>
    <t>SPOJOVACÍ VEDENÍ VN ZAOBLENÉ VČETNĚ DRŽÁKŮ - CU PAS DO 500 MM2</t>
  </si>
  <si>
    <t>TS - 3 x 2 x 1m = 6</t>
  </si>
  <si>
    <t>TS - T1 = 3 x 5ks  =  15</t>
  </si>
  <si>
    <t>746566</t>
  </si>
  <si>
    <t>SPOJOVACÍ VEDENÍ VN ZAOBLENÉ VČETNĚ DRŽÁKŮ - PRUŽNÁ SPOJKA</t>
  </si>
  <si>
    <t>TS - T1 = 1 sada</t>
  </si>
  <si>
    <t>747116</t>
  </si>
  <si>
    <t>KONTROLA ROZVADĚČŮ VN, BEZ NASTAVENÍ OCHRANY, 1 POLE</t>
  </si>
  <si>
    <t>747124</t>
  </si>
  <si>
    <t>NAPĚŤOVÁ ZKOUŠKA ROZVODNY VČETNĚ SPÍNACÍCH PRVKŮ DO 35 KV</t>
  </si>
  <si>
    <t>TS = 1ks</t>
  </si>
  <si>
    <t>747144</t>
  </si>
  <si>
    <t>REVIZE, SEŘÍZENÍ A NASTAVENÍ OCHRANNÉHO A OVLÁDACÍHO TERMINÁLU, VČETNĚ VYSTAVENÍ PROTOKOLU</t>
  </si>
  <si>
    <t>STS = 16ks</t>
  </si>
  <si>
    <t>STS = 6ks</t>
  </si>
  <si>
    <t>747513</t>
  </si>
  <si>
    <t>ZKOUŠKY VODIČŮ A KABELŮ NN PRŮŘEZU ŽÍLY OD 4X150 DO 300 MM2</t>
  </si>
  <si>
    <t>STS = 11ks</t>
  </si>
  <si>
    <t>STS = 31ks</t>
  </si>
  <si>
    <t>TS - T1 - 3ks</t>
  </si>
  <si>
    <t>TS = směr Kladno</t>
  </si>
  <si>
    <t>TS = 60hod</t>
  </si>
  <si>
    <t>TS = 20hod</t>
  </si>
  <si>
    <t>TS - 1 ks</t>
  </si>
  <si>
    <t>TS - 3 ks</t>
  </si>
  <si>
    <t>TS - 16 ks</t>
  </si>
  <si>
    <t>TS - 30 ks</t>
  </si>
  <si>
    <t>TS - 70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</si>
  <si>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</si>
  <si>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</si>
  <si>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</si>
  <si>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DŘEVĚNÁ ZÁBRANA NA STANOVIŠTĚ TRANSFORMÁTORŮ A TLUMIVKY</t>
  </si>
  <si>
    <t>TS  -  T1 =  2,5m</t>
  </si>
  <si>
    <t>R015</t>
  </si>
  <si>
    <t>LIKVIDACE ODPADŮ VČETNĚ DOPRAVY</t>
  </si>
  <si>
    <t xml:space="preserve">  PS 03-03-53</t>
  </si>
  <si>
    <t>zast. Praha - Výstaviště, TS 22 / 0,4 kV, vlastní spotřeba</t>
  </si>
  <si>
    <t>PS 03-03-53</t>
  </si>
  <si>
    <t>VŠOBECNÉ PRÁCE PRO SILNOPROUD A SLABOPROUD</t>
  </si>
  <si>
    <t>VS = 10m</t>
  </si>
  <si>
    <t>VS - 0,4m2</t>
  </si>
  <si>
    <t>VS - 20ks</t>
  </si>
  <si>
    <t>VS - 60kg</t>
  </si>
  <si>
    <t>10 ks</t>
  </si>
  <si>
    <t>746742</t>
  </si>
  <si>
    <t>USMĚRŇOVAČ 3-F MODULÁRNÍ AC/DC PŘES 20 DO 60 A</t>
  </si>
  <si>
    <t>ATK= 2x GI</t>
  </si>
  <si>
    <t>7467B2</t>
  </si>
  <si>
    <t>AKUMULÁTOR/BATERIE 24 V DC PŘES 150 DO 300 AH</t>
  </si>
  <si>
    <t>7467E4</t>
  </si>
  <si>
    <t>SKŘÍŇ PRO AKUMULÁTORY/BATERIE PŘES 150 DO 300 AH VČETNĚ CHLADÍCÍ JEDNOTKY</t>
  </si>
  <si>
    <t>GB + ATK = 2</t>
  </si>
  <si>
    <t>ATK - 2xGI</t>
  </si>
  <si>
    <t>VS</t>
  </si>
  <si>
    <t>VS = 5ks</t>
  </si>
  <si>
    <t>VS = 20hod</t>
  </si>
  <si>
    <t>STS - 5 ks</t>
  </si>
  <si>
    <t>R746723</t>
  </si>
  <si>
    <t>ROZVADĚČ VLASTNÍ SPOTŘEBY BEZVÝPADKOVÝ 24V DC, VČETNĚ VYBAVENÍ, BEZ MĚNIČŮ NN/MN</t>
  </si>
  <si>
    <t>ATK = 1</t>
  </si>
  <si>
    <t xml:space="preserve">  PS 91-03-11</t>
  </si>
  <si>
    <t>ED Praha Křenovka, doplnění DŘT</t>
  </si>
  <si>
    <t>PS 91-03-11</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</si>
  <si>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</si>
  <si>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</si>
  <si>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</si>
  <si>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</si>
  <si>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</si>
  <si>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</si>
  <si>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</si>
  <si>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</si>
  <si>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</si>
  <si>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</si>
  <si>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</si>
  <si>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</si>
  <si>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</si>
  <si>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</si>
  <si>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</si>
  <si>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</si>
  <si>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</si>
  <si>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</si>
  <si>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</si>
  <si>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</si>
  <si>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</si>
  <si>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</si>
  <si>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</si>
  <si>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</si>
  <si>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</si>
  <si>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</si>
  <si>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</si>
  <si>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</si>
  <si>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</si>
  <si>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</si>
  <si>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</si>
  <si>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</si>
  <si>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</si>
  <si>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</si>
  <si>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</si>
  <si>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</si>
  <si>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7466AO</t>
  </si>
  <si>
    <t>DOPLNĚNÍ A ÚPRAVA SW TABULEK PRO OBJEKT SPS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</si>
  <si>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</si>
  <si>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</si>
  <si>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</si>
  <si>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</si>
  <si>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</si>
  <si>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</si>
  <si>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</si>
  <si>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</si>
  <si>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01-04-11</t>
  </si>
  <si>
    <t>ŽST Praha-Bubny, osobní výtahy</t>
  </si>
  <si>
    <t>PS 01-04-11</t>
  </si>
  <si>
    <t>Výtahy</t>
  </si>
  <si>
    <t>R904901</t>
  </si>
  <si>
    <t>Výtah V01 - dodávka a montáž</t>
  </si>
  <si>
    <t>KS</t>
  </si>
  <si>
    <t>Osobní, nosnost 1600 kg, kabina 1400x2400 mm, dveře 1300/2100 mm, počet stanic/nástupišť - 2/2 (neprůchozí kabina, prosklená, prosklené dveře). Provedení dle předpisu SŽ S10 a dle PD PS 01-04-11. Všechny výtahy obecně obdobného charakteru, se zdvihem dle místa instalace a orientací pohonu na straně dle celkové dispozice technologie a půdorysů.</t>
  </si>
  <si>
    <t>Viz výkresové přílohy PD PS 01-04-11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</si>
  <si>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 šachta OK s prosklením) dle předpisu SŽ S10 (vč. normativních příloh) a PD PS 01-04-11, technologie - výtah elektrický lanový (trakční) s výtahovým strojem s plynulou regulací frekvenčním měničem (automatické dorovnávání polohy kabiny ve stanici, provedení bez strojovny), nosnost 1600 kg (21 osob) / rychlost 1,0 m/s / zdvih viz technická specifikace [TS] / počet stanic - 2 / počet nástupišť - 2 / neprůchozí kabina, půdorys kabiny 1400 x 2400 mm, světlá výška kabiny ~2200 mm, dveře 1300/2100 mm – centrální C4, prosklené / základní materiálový standard – provedení dle předpisu SŽ S10, nerezová ocel (stanovené části strukturovaná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01-04-11 (TZ, technická specifikace [TS] a výkresové přílohy). Ekologická likvidace odpadu.</t>
  </si>
  <si>
    <t>R904902</t>
  </si>
  <si>
    <t>Výtah V02 - dodávka a montáž</t>
  </si>
  <si>
    <t>Osobní, nosnost 1600 kg, kabina 1400x2400 mm, dveře 1300/2100 mm, počet stanic/nástupišť - 2/2 (neprůchozí kabina, prosklená, prosklené dveře). Orientace pohonu viz celková dispozice technologie. Provedení dle předpisu SŽ S10 a dle PD PS 01-04-11.</t>
  </si>
  <si>
    <t>Provedení dle předpisu SŽ S10 a dle PD PS 01-04-11.   
Specifikace DTTO V01 / Orientace pohonu viz celková dispozice technologie.</t>
  </si>
  <si>
    <t>R904903</t>
  </si>
  <si>
    <t>Výtah V03 - dodávka a montáž</t>
  </si>
  <si>
    <t>Osobní, nosnost 1600 kg, kabina 1400x2400 mm, dveře 1300/2100 mm, počet stanic/nástupišť - 2/2 (neprůchozí kabina, prosklená, prosklené dveře). Provedení dle předpisu SŽ S10 a dle PD PS 01-04-11.</t>
  </si>
  <si>
    <t>R904904</t>
  </si>
  <si>
    <t>Výtah V04 - dodávka a montáž</t>
  </si>
  <si>
    <t>R904905</t>
  </si>
  <si>
    <t>Výtah V05 - dodávka a montáž</t>
  </si>
  <si>
    <t>R904906</t>
  </si>
  <si>
    <t>Výtah V06 - dodávka a montáž</t>
  </si>
  <si>
    <t>Ostatní příslušenství dodávky</t>
  </si>
  <si>
    <t>R904907</t>
  </si>
  <si>
    <t>Přípravné práce dle technické specifikace př.č. 002.</t>
  </si>
  <si>
    <t>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</si>
  <si>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Viz výkresové přílohy PD PS 01-04-11 , výměra stanovena odpočtem dle počtu zařízení a specifikací pracnosti.</t>
  </si>
  <si>
    <t>R904908</t>
  </si>
  <si>
    <t>Komplexní zkoušky zařízení dle technické specifikace př.č. 002.</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</si>
  <si>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indukčních smyček, komunikátorů,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</si>
  <si>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R904909</t>
  </si>
  <si>
    <t>Zaškolení pracovníků pro provoz a údržbu zařízení dle technické specifikace př.č. 002.</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</si>
  <si>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</si>
  <si>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R904910</t>
  </si>
  <si>
    <t>Technická prohlídka a zkouška + Průkaz způsobilosti dle technické specifikace př.č. 002.</t>
  </si>
  <si>
    <t>Zahrnuje technickou prohlídku autorizovanou osobou, předání zařízení, vč. protokolu o prohlídce a vydání průkazu UTZ způsobilosti na zařízení Drážním úřadem.</t>
  </si>
  <si>
    <t xml:space="preserve">  PS 01-04-21</t>
  </si>
  <si>
    <t>ŽST Praha-Bubny, eskalátory</t>
  </si>
  <si>
    <t>PS 01-04-21</t>
  </si>
  <si>
    <t>Eskalátory - pohyblivé schody [PS]</t>
  </si>
  <si>
    <t>R905901</t>
  </si>
  <si>
    <t>Eskalátor E01 (samostatná instalace, boční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</si>
  <si>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(separátor oleje), prosklené balustrády. Detailní technická specifikace viz předpis SŽ S10 a technická specifikace př.č. 002 PD.</t>
  </si>
  <si>
    <t>Viz výkresové přílohy PD PS 01-04-21, výměra stanovena odpočtem.</t>
  </si>
  <si>
    <t>Dodávka pohyblivých schodů, vč. kompletní technologické elektroinstalace, dopravy na místo instalace a montáže s komplexním uvedením do provozu se základními parametry: provedení "těžké" s vyhříváním, dle předpisu SŽ S10 a PD PS 01-04-21, pro venkovní prostředí, dopravní zdvih viz technická specifikace [TS] a řezy; sklon 27,3°; dopravní rychlost 0,65 m/s; šířka stupně 1000 mm, počet stupňů ve vodorovném směru - 3, balustráda výška 1000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př. SŽ S10; dodávka a vybavení PS v souladu s př. SŽ S10 a dle ČSN EN 115-1 (v aktuální edici), vyhlášky. č. 398/2009 Sb. a TSI PRM. Zahrnuje dopravu na místo instalace a dodávku zařízení a kompletní montáž, vč. prostředků a přípravků pro transport a montáž, geodetické zaměření, dodávka vč. průvodní dokumentace, návodů,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svislé odkláněče - deflektory. Detailní specifikace rozsahu dodávky viz předpis SŽ S10 a PD PS 01-04-21 (TZ, technická specifikace [TS] a výkresové přílohy). Ekologická likvidace odpadu.</t>
  </si>
  <si>
    <t>R905902</t>
  </si>
  <si>
    <t>Eskalátor E02 (paralelní instalace E02/E03, ostrovní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</si>
  <si>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(pro ostrovní nástupiště bez separátoru oleje a napojení na kanalizaci), prosklené balustrády. Detailní technická specifikace viz předpis SŽ S10 a technická specifikace př.č. 002 PD.</t>
  </si>
  <si>
    <t>Provedení dle předpisu SŽ S10 a dle PD PS 01-04-21.   
Specifikace obecně jako E01, pro ostrovní nástupiště instalace jako paralelní dvojice /  bez separátoru oleje a napojení na kanalizaci),</t>
  </si>
  <si>
    <t>R905903</t>
  </si>
  <si>
    <t>Eskalátor E03 (paralelní instalace E02/E03, ostrovní nástupiště), řetězový eskalátor s elektrickým pohonem a uzavřeným tubusem s prosklenými balustrádami</t>
  </si>
  <si>
    <t>R905904</t>
  </si>
  <si>
    <t>Eskalátor E04 (samostatná instalace, boční nástupiště), řetězový eskalátor s elektrickým pohonem a uzavřeným tubusem s prosklenými balustrádami</t>
  </si>
  <si>
    <t>Provedení dle předpisu SŽ S10 a dle PD PS 01-04-21.   
Specifikace obecně jako E01, pro boční nástupiště instalace jako samostatné PS / se separátorem oleje a napojením na kanalizaci),</t>
  </si>
  <si>
    <t>R905905</t>
  </si>
  <si>
    <t>Eskalátor E05 (samostatná instalace, boční nástupiště), řetězový eskalátor s elektrickým pohonem a uzavřeným tubusem s prosklenými balustrádami</t>
  </si>
  <si>
    <t>R905906</t>
  </si>
  <si>
    <t>Eskalátor E06 (paralelní instalace E06/E07, ostrovní nástupiště), řetězový eskalátor s elektrickým pohonem a uzavřeným tubusem s prosklenými balustrádami</t>
  </si>
  <si>
    <t>R905907</t>
  </si>
  <si>
    <t>Eskalátor E07 (paralelní instalace E06/E07, ostrovní nástupiště), řetězový eskalátor s elektrickým pohonem a uzavřeným tubusem s prosklenými balustrádami</t>
  </si>
  <si>
    <t>R905908</t>
  </si>
  <si>
    <t>Eskalátor E08 (samostatná instalace, boční nástupiště), řetězový eskalátor s elektrickým pohonem a uzavřeným tubusem s prosklenými balustrádami</t>
  </si>
  <si>
    <t>R905909</t>
  </si>
  <si>
    <t>Viz výkresové přílohy PD PS 01-04-21, výměra stanovena odpočtem dle počtu zařízení a specifikací pracnosti.</t>
  </si>
  <si>
    <t>R905910</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</si>
  <si>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</si>
  <si>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R905911</t>
  </si>
  <si>
    <t>R905912</t>
  </si>
  <si>
    <t xml:space="preserve">  PS 03-04-11</t>
  </si>
  <si>
    <t>zastávka Praha-Výstaviště, osobní výtahy</t>
  </si>
  <si>
    <t>PS 03-04-11</t>
  </si>
  <si>
    <t>R906901</t>
  </si>
  <si>
    <t>Osobní, nosnost 1275 kg, kabina 1200x2300 mm, dveře 1000/2100 mm, počet stanic/nástupišť - 2/2 (průchozí kabina, prosklená, prosklené dveře). Provedení dle předpisu SŽ S10 a dle PD PS 03-04-11. Všechny výtahy obecně obdobného charakteru, se zdvihem dle místa instalace a orientací pohonu na straně dle celkové dispozice technologie a půdorysů - instalace je v rámci objektu navzájem orientována zrcadlově.</t>
  </si>
  <si>
    <t>Viz výkresové přílohy PD PS 03-04-11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</si>
  <si>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a ŽB dolní část šachty + na nástupišti šachta OK s prosklením) dle předpisu SŽ S10 (vč. normativních příloh) a PD PS 03-04-11, technologie - výtah elektrický lanový (trakční) s výtahovým strojem s plynulou regulací frekvenčním měničem (automatické dorovnávání polohy kabiny ve stanici, provedení bez strojovny), nosnost 1275 kg (17 osob) / rychlost 1,0 m/s / zdvih viz technická specifikace [TS] / počet stanic - 2 / počet nástupišť - 2 / průchozí kabina, půdorys kabiny 1200 x 2300 mm, světlá výška kabiny ~2200 mm, dveře 1000/2100 mm – teleskopické, dvoudílné T2, prosklené / základní materiálový standard – provedení dle předpisu SŽ S10,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03-04-11 (TZ, technická specifikace [TS] a výkresové přílohy). Ekologická likvidace odpadu.</t>
  </si>
  <si>
    <t>R906902</t>
  </si>
  <si>
    <t>Osobní, nosnost 1275 kg, kabina 1200x2300 mm, dveře 1000/2100 mm, počet stanic/nástupišť - 2/2 (průchozí kabina, prosklená, prosklené dveře). Orientace pohonu viz celková dispozice technologie výtah proveden "zrcadlově" vůči V01). Provedení dle předpisu SŽ S10 a dle PD PS 03-04-11.</t>
  </si>
  <si>
    <t>Provedení dle předpisu SŽ S10 a dle PD PS 03-04-11.   
Specifikace DTTO V01 / Orientace pohonu viz celková dispozice technologie.</t>
  </si>
  <si>
    <t>R906903</t>
  </si>
  <si>
    <t>Viz výkresové přílohy PD PS 03-04-11 , výměra stanovena odpočtem dle počtu zařízení a specifikací pracnosti.</t>
  </si>
  <si>
    <t>R906904</t>
  </si>
  <si>
    <t>R906905</t>
  </si>
  <si>
    <t>R906906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</si>
  <si>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</si>
  <si>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</si>
  <si>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</si>
  <si>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</si>
  <si>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</si>
  <si>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</si>
  <si>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</si>
  <si>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LIKVIDACI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</si>
  <si>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</si>
  <si>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</si>
  <si>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</si>
  <si>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</si>
  <si>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</si>
  <si>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</si>
  <si>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</si>
  <si>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</si>
  <si>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</si>
  <si>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R015190</t>
  </si>
  <si>
    <t>911</t>
  </si>
  <si>
    <t>POPLATKY ZA LIKVIDACI ODPADŮ NEKONTAMINOVANÝCH - 17 02 03 PLASTY Z INTERIÉRŮ REKONSTRUOVANÝCH OBJEKTŮ VČETNĚ DOPRAVY</t>
  </si>
  <si>
    <t>R015200</t>
  </si>
  <si>
    <t>912</t>
  </si>
  <si>
    <t>POPLATKY ZA LIKVIDACI ODPADŮ NEKONTAMINOVANÝCH - 17 02 03 IZOLÁTORY PLASTOVÉ VČETNĚ DOPRAVY</t>
  </si>
  <si>
    <t>R015210</t>
  </si>
  <si>
    <t>913</t>
  </si>
  <si>
    <t>POPLATKY ZA LIKVIDACI ODPADŮ NEKONTAMINOVANÝCH - 17 01 01 ŽELEZNIČNÍ PRAŽCE BETONOVÉ VČETNĚ DOPRAVY</t>
  </si>
  <si>
    <t>R015250</t>
  </si>
  <si>
    <t>916</t>
  </si>
  <si>
    <t>POPLATKY ZA LIKVIDACI ODPADŮ NEKONTAMINOVANÝCH - 17 02 03 POLYETYLÉNOVÉ PODLOŽKY (ŽEL. SVRŠEK) VČETNĚ DOPRAVY</t>
  </si>
  <si>
    <t>R015260</t>
  </si>
  <si>
    <t>917</t>
  </si>
  <si>
    <t>POPLATKY ZA LIKVIDACI ODPADŮ NEKONTAMINOVANÝCH - 07 02 99 PRYŽOVÉ PODLOŽKY (ŽEL. SVRŠEK) VČETNĚ DOPRAVY</t>
  </si>
  <si>
    <t>R015280</t>
  </si>
  <si>
    <t>918</t>
  </si>
  <si>
    <t>POPLATKY ZA LIKVIDACI ODPADŮ NEKONTAMINOVANÝCH - 17 01 03 ODPOJOVAČE-OCEL, PORCELÁN 100KG VČETNĚ DOPRAVY</t>
  </si>
  <si>
    <t>R015330</t>
  </si>
  <si>
    <t>920</t>
  </si>
  <si>
    <t>POPLATKY ZA LIKVIDACI ODPADŮ NEKONTAMINOVANÝCH - 17 05 04 KAMENNÁ SUŤ VČETNĚ DOPRAVY</t>
  </si>
  <si>
    <t>R015510</t>
  </si>
  <si>
    <t>925</t>
  </si>
  <si>
    <t>POPLATKY ZA LIKVIDACI ODPADŮ NEBEZPEČNÝCH - 17 05 07* LOKÁLNĚ ZNEČIŠTĚNÝ ŠTĚRK A ZEMINA Z KOLEJIŠTĚ (VÝHYBKY) VČETNĚ DOPRAVY</t>
  </si>
  <si>
    <t>R015520</t>
  </si>
  <si>
    <t>926</t>
  </si>
  <si>
    <t>POPLATKY ZA LIKVIDACI ODPADŮ NEBEZPEČNÝCH - 17 02 04* ŽELEZNIČNÍ PRAŽCE DŘEVĚNÉ VČETNĚ DOPRAVY</t>
  </si>
  <si>
    <t>R015680</t>
  </si>
  <si>
    <t>934</t>
  </si>
  <si>
    <t>POPLATKY ZA LIKVIDACI ODPADŮ NEBEZPEČNÝCH - 17 06 05* STAVEBNÍ MATERIÁLY OBSAHUJÍCÍ AZBEST VČETNĚ DOPRAVY</t>
  </si>
  <si>
    <t>R015760</t>
  </si>
  <si>
    <t>936</t>
  </si>
  <si>
    <t>POPLATKY ZA LIKVIDACI ODPADŮ NEBEZPEČNÝCH - 17 06 03* IZOLAČNÍ MATERIÁLY OBSAHUJÍCÍ NEBEZPEČNÉ LÁTKY VČETNĚ DOPRAVY</t>
  </si>
  <si>
    <t>R015115</t>
  </si>
  <si>
    <t>937</t>
  </si>
  <si>
    <t>POPLATKY ZA LIKVIDACI ODPADŮ NEKONTAMINOVANÝCH - 17 05 04 VYTĚŽENÉ ZEMINY A HORNINY - I. TŘÍDA TĚŽITELNOSTI VČETNĚ DOPRAVY - materiál vhodný pro ukádání na povrch terénu</t>
  </si>
  <si>
    <t>R015116</t>
  </si>
  <si>
    <t>938</t>
  </si>
  <si>
    <t>POPLATKY ZA LIKVIDACI ODPADŮ NEKONTAMINOVANÝCH - 17 05 04 VYTĚŽENÉ ZEMINY A HORNINY - II. TŘÍDA TĚŽITELNOSTI VČETNĚ DOPRAVY - materiál vhodný pro ukádání na povrch terénu</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</si>
  <si>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</si>
  <si>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</si>
  <si>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</si>
  <si>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</si>
  <si>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</si>
  <si>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</si>
  <si>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</si>
  <si>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</si>
  <si>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</si>
  <si>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</si>
  <si>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</si>
  <si>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</si>
  <si>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</si>
  <si>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</si>
  <si>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</si>
  <si>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</si>
  <si>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</si>
  <si>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</si>
  <si>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</si>
  <si>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</si>
  <si>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</si>
  <si>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Ostatní</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</si>
  <si>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</si>
  <si>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</si>
  <si>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</si>
  <si>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</si>
  <si>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</si>
  <si>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</si>
  <si>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</si>
  <si>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</si>
  <si>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</si>
  <si>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</si>
  <si>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</si>
  <si>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</si>
  <si>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</si>
  <si>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</si>
  <si>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</si>
  <si>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</si>
  <si>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náplň položky dle kapitol ZTP: 4.24.2.1, 4.24.2.2, 4.24.2.3, 4.24.2.4</t>
  </si>
  <si>
    <t>R-VSEOB008B</t>
  </si>
  <si>
    <t>Publicita stavby pro národní financování - Videodokumentace</t>
  </si>
  <si>
    <t>náplň položky dle kapitol ZTP: 4.24.2.5, 4.24.2.6, 4.24.2.7, 4.24.2.8</t>
  </si>
  <si>
    <t>R-VSEOB008C</t>
  </si>
  <si>
    <t>Publicita stavby pro národní financování - Živé akce</t>
  </si>
  <si>
    <t>náplň položky dle kapitoly ZTP: 4.24.2.9</t>
  </si>
  <si>
    <t>R-VSEOB008D</t>
  </si>
  <si>
    <t>Publicita stavby pro národní financování - Propagační materiály</t>
  </si>
  <si>
    <t>náplň položky dle kapitoly ZTP: 4.24.2.10</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</si>
  <si>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</si>
  <si>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</si>
  <si>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</si>
  <si>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 kapitola 4.23</t>
  </si>
  <si>
    <t>R-VSEOB010</t>
  </si>
  <si>
    <t>Biologický dozor</t>
  </si>
  <si>
    <t>MĚSÍC</t>
  </si>
  <si>
    <t>doba výstavby cca 30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</si>
  <si>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</si>
  <si>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</si>
  <si>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</si>
  <si>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</si>
  <si>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</si>
  <si>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</si>
  <si>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R-VSEOB012</t>
  </si>
  <si>
    <t>Archeologický dozor</t>
  </si>
  <si>
    <t>doba výstavby cca 31 měsíců</t>
  </si>
  <si>
    <t>02861</t>
  </si>
  <si>
    <t>PRŮZKUMNÉ PRÁCE PROTIKOROZNÍ A BLUDNÝCH PROUDŮ NA POVRCHU</t>
  </si>
  <si>
    <t>Měření vlivu bludných v průběhu stavby na 4 ks mostních objektů</t>
  </si>
  <si>
    <t>Měření vlivu bludných proudů po dokončení stavby SO 01-20-01, včetně dodávky zařízení a kabelizace specializovaného pracoviště (dle přílohy bludné proudy)</t>
  </si>
  <si>
    <t>Měření vlivu bludných proudů po dokončení stavby SO 01-20-02, včetně dodávky zařízení a kabelizace specializovaného pracoviště (dle přílohy bludné proudy)</t>
  </si>
  <si>
    <t>Měření vlivu bludných proudů po dokončení stavby SO 01-20-03, včetně dodávky zařízení a kabelizace specializovaného pracoviště (dle přílohy bludné proudy)</t>
  </si>
  <si>
    <t>Měření vlivu bludných proudů po dokončení stavby SO 02-20-01, včetně dodávky zařízení a kabelizace specializovaného pracoviště (dle přílohy bludné proudy)</t>
  </si>
  <si>
    <t>Měření železniční stanice ŽST Bubny před zahájením stavby (dle přílohy bludné proudy)</t>
  </si>
  <si>
    <t>Měření železniční stanice ŽST Bubny po dokončení stavby, včetně dodávky zařízení a kabelizace specializovaného pracoviště (dle přílohy bludné proudy)</t>
  </si>
  <si>
    <t>02851</t>
  </si>
  <si>
    <t>PRŮZKUMNÉ PRÁCE DIAGNOSTIKY KONSTRUKCÍ NA POVRCHU</t>
  </si>
  <si>
    <t>Měření interakce koleje a mostní konstrukce pro SO 01-20-02.</t>
  </si>
  <si>
    <t>Měření teploty nosné konstrukce vč. teploty vzduchu a rychlosti větru pro SO 01-20-02</t>
  </si>
  <si>
    <t>Měření teploty nosné konstrukce vč. teploty vzduchu a rychlosti větru pro SO 02-20-01</t>
  </si>
  <si>
    <t>Korozní měření po porvedení stavby na 9 ks objektů, dle tabulky č. 2 v příloze G.3</t>
  </si>
  <si>
    <t>Korozní měření po provedení stavby na 10 ks inženýrských sítí, dle tabulky č.6 v příloze G.3</t>
  </si>
  <si>
    <t>Dopravně inženýrská opatření</t>
  </si>
  <si>
    <t>914162</t>
  </si>
  <si>
    <t>DOPRAVNÍ ZNAČKY ZÁKLADNÍ VELIKOSTI HLINÍKOVÉ FÓLIE TŘ 1 - MONTÁŽ S PŘEMÍSTĚNÍM</t>
  </si>
  <si>
    <t>914163</t>
  </si>
  <si>
    <t>DOPRAVNÍ ZNAČKY ZÁKLADNÍ VELIKOSTI HLINÍKOVÉ FÓLIE TŘ 1 - DEMONTÁŽ</t>
  </si>
  <si>
    <t>914169</t>
  </si>
  <si>
    <t>DOPRAV ZNAČKY ZÁKL VEL HLINÍK FÓLIE TŘ 1 - NÁJEMNÉ</t>
  </si>
  <si>
    <t>KSDEN</t>
  </si>
  <si>
    <t>914942</t>
  </si>
  <si>
    <t>SLOUPKY A STOJKY DZ Z HLINÍK TRUBEK DO PATKY MONT S PŘESUNEM</t>
  </si>
  <si>
    <t>914943</t>
  </si>
  <si>
    <t>SLOUPKY A STOJKY DZ Z HLINÍK TRUBEK DO PATKY DEMONTÁŽ</t>
  </si>
  <si>
    <t>914949</t>
  </si>
  <si>
    <t>SLOUPKY A STOJKY DZ Z HLINÍK TRUBEK DO PATKY NÁJEMNÉ</t>
  </si>
  <si>
    <t>914622</t>
  </si>
  <si>
    <t>DOPRAV ZNAČKY 150X150CM OCEL FÓLIE TŘ 1 - MONTÁŽ S PŘESUNEM</t>
  </si>
  <si>
    <t>914623</t>
  </si>
  <si>
    <t>DOPRAV ZNAČKY 150X150CM OCEL FÓLIE TŘ 1 - DEMONTÁŽ</t>
  </si>
  <si>
    <t>914629</t>
  </si>
  <si>
    <t>DOPRAV ZNAČKY 150X150CM OCEL FÓLIE TŘ 1 - NÁJEMNÉ</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</si>
  <si>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</si>
  <si>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</si>
  <si>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</si>
  <si>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</si>
  <si>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</si>
  <si>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</si>
  <si>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</si>
  <si>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E.1.1.1</t>
  </si>
  <si>
    <t>Železniční svršek</t>
  </si>
  <si>
    <t xml:space="preserve">  SO 01-10-01</t>
  </si>
  <si>
    <t>Praha-Bubny, železniční svršek</t>
  </si>
  <si>
    <t>SO 01-10-01</t>
  </si>
  <si>
    <t>Všeobecné konstrukce a práce</t>
  </si>
  <si>
    <t>značky: 80*0,1  
námezníky: 39*0,3</t>
  </si>
  <si>
    <t>1,808 t/m3: 2082*1,808</t>
  </si>
  <si>
    <t>koleje: 1451t</t>
  </si>
  <si>
    <t>koleje: 1,470t + výhybky: 0,22t</t>
  </si>
  <si>
    <t>koleje: 2,930t + výhybky: 0,44 t</t>
  </si>
  <si>
    <t>2297m3 * 1,808 t/m3</t>
  </si>
  <si>
    <t>koleje: 34,720t + výhybky: 43,05t</t>
  </si>
  <si>
    <t>Komunikace</t>
  </si>
  <si>
    <t>512550</t>
  </si>
  <si>
    <t>KOLEJOVÉ LOŽE - ZŘÍZENÍ Z KAMENIVA HRUBÉHO DRCENÉHO (ŠTĚRK)</t>
  </si>
  <si>
    <t>Štěrkové lože  31,5/63mm</t>
  </si>
  <si>
    <t>dle kubaturového listu</t>
  </si>
  <si>
    <t>512560</t>
  </si>
  <si>
    <t>KOLEJOVÉ LOŽE - ZŘÍZENÍ Z KAMENIVA HRUBÉHO RECYKLOVANÉHO</t>
  </si>
  <si>
    <t>513550</t>
  </si>
  <si>
    <t>KOLEJOVÉ LOŽE - DOPLNĚNÍ Z KAMENIVA HRUBÉHO DRCENÉHO (ŠTĚRK)</t>
  </si>
  <si>
    <t>1: Dle technické zprávy, výkresových příloh projektové dokumentace. Dle výkazů materiálu projektu. Dle tabulky kubatur projektanta.   
2: následná úprava směrového a výškového uspořádání koleje - 3. podbití s dosypáním ŠL (0.1 m3 na m)   
3: 2797,20*0,1</t>
  </si>
  <si>
    <t>Zřízení drážních stezek ŠD fr. 8/16mm, tl. vrstvy 10 cm</t>
  </si>
  <si>
    <t>dle kubaturového listu: 1520m2 * 0,1</t>
  </si>
  <si>
    <t>529352</t>
  </si>
  <si>
    <t>KOLEJ 49 E1 DLOUHÉ PASY, ROZD. "U", BEZSTYKOVÁ, PR. BET. BEZPODKLADNICOVÝ, UP. PRUŽNÉ</t>
  </si>
  <si>
    <t>žsv. 49E1 (R260) - nový, pružné bezpodkladnicové upevnění, betonové pražce , rozdělení pražců "u"</t>
  </si>
  <si>
    <t>dle situace kolejový plán</t>
  </si>
  <si>
    <t>524352</t>
  </si>
  <si>
    <t>KOLEJ 60 E2 DLOUHÉ PASY, ROZD. "U", BEZSTYKOVÁ, PR. BET. BEZPODKLADNICOVÝ, UP. PRUŽNÉ</t>
  </si>
  <si>
    <t>žsv. 60E2 (R260) - nový, pružné bezpodkladnicové upevnění, betonové pražce , rozdělení pražců "u"</t>
  </si>
  <si>
    <t>524372</t>
  </si>
  <si>
    <t>KOLEJ 60 E2 DLOUHÉ PASY, ROZD. "U", BEZSTYKOVÁ, PR. BET. VÝHYBKOVÝ KRÁTKÝ, UP. PRUŽNÉ</t>
  </si>
  <si>
    <t>žsv. 60E2 (R260) - nový, pružné upevnění, betonové pražce výhybkové krátké výhybkové pražce</t>
  </si>
  <si>
    <t>524392</t>
  </si>
  <si>
    <t>KOLEJ 60 E2 DLOUHÉ PASY, ROZD. "U", BEZSTYKOVÁ, PR. BET. VÝHYBKOVÝ DLOUHÝ, UP. PRUŽNÉ</t>
  </si>
  <si>
    <t>žsv. 60E2 (R260) - nový, pružné upevnění, betonové pražce výhybkové dlouhé výhybkové pražce</t>
  </si>
  <si>
    <t>527352</t>
  </si>
  <si>
    <t>KOLEJ 60 E2 DLOUHÉ PASY TEPELNĚ OPRACOVANÉ, ROZD. "U", BEZSTYKOVÁ, PR. BET. BEZPODKLADNICOVÝ, UP. PRUŽNÉ</t>
  </si>
  <si>
    <t>žsv. 60E2 (R350HT) - nový, pružné bezpodkladnicové upevnění, betonové pražce ,rozdělení pražců "u"</t>
  </si>
  <si>
    <t>žsv. 60E2 (R350HT) - nový, pružné bezpodkladnicové upevnění se zvýšenou odolností proti bočnímu namáhání, betonové pražce s tuhou podpražcovou podložkou ,rozdělení pražců "u"</t>
  </si>
  <si>
    <t>5331C3</t>
  </si>
  <si>
    <t>J 60 1:12-500, PR. BET., UP. PRUŽNÉ</t>
  </si>
  <si>
    <t>J60-1:12-500-I-zlp-ČZP-beton-KS-ZBM3-K0 - druhé generace</t>
  </si>
  <si>
    <t>dle tabulky výhybek</t>
  </si>
  <si>
    <t>5331B3</t>
  </si>
  <si>
    <t>J 60 1:11-300-KOMB, PR. BET., UP. PRUŽNÉ</t>
  </si>
  <si>
    <t>J60-1:11-300-v kom.-zlp-ČZP-beton-KS-ZBM3 - druhé generace</t>
  </si>
  <si>
    <t>J60-1:11-300-v kom.-zlp-ČZP-beton-KS-ZBM3-K3 - druhé generace</t>
  </si>
  <si>
    <t>533173</t>
  </si>
  <si>
    <t>J 60 1:9-300, PR. BET., UP. PRUŽNÉ</t>
  </si>
  <si>
    <t>J60-1:9-300-zlp-ČZP-beton-KS-ZBM3 - druhé generace</t>
  </si>
  <si>
    <t>536193</t>
  </si>
  <si>
    <t>C (B) 60 1:11-300, PR. BET., UP. PRUŽNÉ</t>
  </si>
  <si>
    <t>B60-1:11-300-zlp-ČZP-beton-KS-ZBM3-K0 - druhé generace, včetně 4 ks žlabových pražců</t>
  </si>
  <si>
    <t>538133</t>
  </si>
  <si>
    <t>SDKS 60 1:11-300, 4,75 M, PR. BET., UP. PRUŽNÉ</t>
  </si>
  <si>
    <t>539102</t>
  </si>
  <si>
    <t>ZVLÁŠTNÍ VYBAVENÍ VÝHYBEK, PRAŽCE ŽLABOVÉ, SESTAVA 2 KS</t>
  </si>
  <si>
    <t>539329</t>
  </si>
  <si>
    <t>ZVLÁŠTNÍ VYBAVENÍ VÝHYBEK, TEPELNĚ OPRACOVANÝ JAZYK S OPORNICÍ 49 E1 PRO TVAR 1:11-300</t>
  </si>
  <si>
    <t>K3 - přímý jazyk a ohnutá opornice</t>
  </si>
  <si>
    <t>539739</t>
  </si>
  <si>
    <t>ZVLÁŠTNÍ VYBAVENÍ VÝHYBEK, PŘÍPLATEK ZA TEPELNÉ OPRACOVÁNÍ CELÉ VÝHYBKY 1:11-300</t>
  </si>
  <si>
    <t>K0  - celá výhybka</t>
  </si>
  <si>
    <t>dle tabulky výhybek, výhybka B60-1:11-300</t>
  </si>
  <si>
    <t>53973C</t>
  </si>
  <si>
    <t>ZVLÁŠTNÍ VYBAVENÍ VÝHYBEK, PŘÍPLATEK ZA TEPELNÉ OPRACOVÁNÍ CELÉ VÝHYBKY 1:12-500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</si>
  <si>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</si>
  <si>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</si>
  <si>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</si>
  <si>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</si>
  <si>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</si>
  <si>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</si>
  <si>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539511</t>
  </si>
  <si>
    <t>ZVLÁŠTNÍ VYBAVENÍ VÝHYBEK, VÁLEČKOVÁ STOLIČKA DOTLAČOVACÍ</t>
  </si>
  <si>
    <t>dle tabulky výhybek, poměr 1:12-500 a vyšší</t>
  </si>
  <si>
    <t>539540</t>
  </si>
  <si>
    <t>ZVLÁŠTNÍ VYBAVENÍ VÝHYBEK, ČELISŤOVÝ ZÁVĚR</t>
  </si>
  <si>
    <t>dle tabulky výhybek: =11*2+2*3</t>
  </si>
  <si>
    <t>539551</t>
  </si>
  <si>
    <t>ZVLÁŠTNÍ VYBAVENÍ VÝHYBEK, PRODLOUŽENÍ KLUZNÉ STOLIČKY PRO SNÍMAČ POLOHY JAZYKŮ</t>
  </si>
  <si>
    <t>PÁR</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</si>
  <si>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</si>
  <si>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</si>
  <si>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</si>
  <si>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1: Dle technické zprávy, výkresových příloh projektové dokumentace. Dle výkazů materiálu projektu. Dle tabulky kubatur projektanta.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</si>
  <si>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</si>
  <si>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</si>
  <si>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</si>
  <si>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doplnění lože vykázáno zvlášť</t>
  </si>
  <si>
    <t>545111</t>
  </si>
  <si>
    <t>SVAR KOLEJNIC (STEJNÉHO TVARU) 60 E2, R 65 JEDNOTLIVĚ</t>
  </si>
  <si>
    <t>závěrné svary předpoklad 40 ks</t>
  </si>
  <si>
    <t>545112</t>
  </si>
  <si>
    <t>SVAR KOLEJNIC (STEJNÉHO TVARU) 60 E2, R 65 SPOJITĚ</t>
  </si>
  <si>
    <t>v koleji: 140 ks  
ve výhybce: 210 ks  
odpočet jednotlivých svarů: -40 ks</t>
  </si>
  <si>
    <t>545121</t>
  </si>
  <si>
    <t>SVAR KOLEJNIC (STEJNÉHO TVARU) 49 E1, T JEDNOTLIVĚ</t>
  </si>
  <si>
    <t>545210</t>
  </si>
  <si>
    <t>SVAR PŘECHODOVÝ (PŘECHODOVÁ KOLEJNICE) 49 E1/60 E2</t>
  </si>
  <si>
    <t>přechodové kolejnice 49E1/60E2 dl. 12,5 m (6m(49E1)/6,5m(60E2))</t>
  </si>
  <si>
    <t>549210</t>
  </si>
  <si>
    <t>PRAŽCOVÁ KOTVA V NOVĚ ZŘIZOVANÉ KOLEJI</t>
  </si>
  <si>
    <t>pražcové kotvy (2x 50m, na každý 3-tí pražec+ 56m+57m, na každém druhém pražci + 2x10m na každém pražci)</t>
  </si>
  <si>
    <t>549111</t>
  </si>
  <si>
    <t>BROUŠENÍ KOLEJE A VÝHYBEK</t>
  </si>
  <si>
    <t>včetně demontáže a zpětné montáže překážek v trase broušení (přejezdy apod)</t>
  </si>
  <si>
    <t>Broušení kolejnic - základní broušení v kolejích a výhybek v přímém i odbočném směru - uvedeny metry kolejí: 2697,2 m</t>
  </si>
  <si>
    <t>527372</t>
  </si>
  <si>
    <t>KOLEJ 60 E2 DLOUHÉ PASY TEPELNĚ OPRACOVANÉ, ROZD. "U", BEZSTYKOVÁ, PR. BET. VÝHYBKOVÝ KRÁTKÝ, UP. PRUŽNÉ</t>
  </si>
  <si>
    <t>žsv.60E2 (R350HT) - nový, pružné upevnění, betonové pražce výhybkové krátké</t>
  </si>
  <si>
    <t>Ostatní konstrukce a práce, bourání</t>
  </si>
  <si>
    <t>923131</t>
  </si>
  <si>
    <t>NÁMEZNÍK</t>
  </si>
  <si>
    <t>923931</t>
  </si>
  <si>
    <t>ZAJIŠŤOVACÍ ZNAČKA KONZOLOVÁ (K) NA SLOUPU TRAKČNÍHO STOŽÁRU</t>
  </si>
  <si>
    <t>R2940</t>
  </si>
  <si>
    <t>OSTATNÍ POŽADAVKY - VYPRACOVÁNÍ DOKUMENTACE</t>
  </si>
  <si>
    <t>1: Dle technické zprávy, výkresových příloh projektové dokumentace. Dle výkazů materiálu projektu. Dle tabulky kubatur projektanta.   
2: projekt zajištění prostorové polohy koleje:</t>
  </si>
  <si>
    <t>R29711</t>
  </si>
  <si>
    <t>OSTAT POŽADAVKY - GEOT MONIT NA POVRCHU - MĚŘ (GEODET) BODY</t>
  </si>
  <si>
    <t>1: Dle technické zprávy, výkresových příloh projektové dokumentace. Dle výkazů materiálu projektu. Dle tabulky kubatur projektanta.   
2: projekt zajištění prostorové polohy koleje - zaměření ZZ</t>
  </si>
  <si>
    <t>965010</t>
  </si>
  <si>
    <t>ODSTRANĚNÍ KOLEJOVÉHO LOŽE A DRÁŽNÍCH STEZEK</t>
  </si>
  <si>
    <t>dle tabulky kubatur: 9237m3</t>
  </si>
  <si>
    <t>965022</t>
  </si>
  <si>
    <t>ODSTRANĚNÍ KOLEJOVÉHO LOŽE A DRÁŽNÍCH STEZEK - ODVOZ NA MEZIDEPONII</t>
  </si>
  <si>
    <t>M3KM</t>
  </si>
  <si>
    <t>výzisk: +(2776+1735)m3 * 5km</t>
  </si>
  <si>
    <t>965023</t>
  </si>
  <si>
    <t>ODSTRANĚNÍ KOLEJOVÉHO LOŽE A DRÁŽNÍCH STEZEK - ODVOZ NA RECYKLACI</t>
  </si>
  <si>
    <t>materiál určený k recyklaci: (6940) * 5 km</t>
  </si>
  <si>
    <t>965113</t>
  </si>
  <si>
    <t>DEMONTÁŽ KOLEJE NA BETONOVÝCH PRAŽCÍCH DO KOLEJOVÝCH POLÍ S ODVOZEM NA MONTÁŽNÍ ZÁKLADNU S NÁSLEDNÝM ROZEBRÁNÍM</t>
  </si>
  <si>
    <t>S49: 3579m + UIC: 83m + R65: 1223m + T: 947m</t>
  </si>
  <si>
    <t>965123</t>
  </si>
  <si>
    <t>DEMONTÁŽ KOLEJE NA DŘEVĚNÝCH PRAŽCÍCH DO KOLEJOVÝCH POLÍ S ODVOZEM NA MONTÁŽNÍ ZÁKLADNU S NÁSLEDNÝM ROZEBRÁNÍM</t>
  </si>
  <si>
    <t>S49: 163m + T:73m</t>
  </si>
  <si>
    <t>965223</t>
  </si>
  <si>
    <t>DEMONTÁŽ VÝHYBKOVÉ KONSTRUKCE NA DŘEVĚNÝCH PRAŽCÍCH DO KOLEJOVÝCH POLÍ S ODVOZEM NA MONTÁŽNÍ ZÁKLADNU S NÁSLEDNÝM ROZEBRÁNÍM</t>
  </si>
  <si>
    <t>965233</t>
  </si>
  <si>
    <t>DEMONTÁŽ VÝHYBKOVÉ KONSTRUKCE NA OCELOVÝCH PRAŽCÍCH DO KOLEJOVÝCH POLÍ S ODVOZEM NA MONTÁŽNÍ ZÁKLADNU S NÁSLEDNÝM ROZEBRÁNÍM</t>
  </si>
  <si>
    <t>965831</t>
  </si>
  <si>
    <t>DEMONTÁŽ NÁMEZNÍKU</t>
  </si>
  <si>
    <t>965851</t>
  </si>
  <si>
    <t>DEMONTÁŽ ZAJIŠŤOVACÍ ZNAČKY</t>
  </si>
  <si>
    <t xml:space="preserve">  SO 01-10-01.1</t>
  </si>
  <si>
    <t>Praha-Bubny, železniční svršek - provizorní kolej</t>
  </si>
  <si>
    <t>SO 01-10-01.1</t>
  </si>
  <si>
    <t>1,808 t/m3: 2440*1,808</t>
  </si>
  <si>
    <t>528252</t>
  </si>
  <si>
    <t>KOLEJ 49 E1, ROZD. "D", BEZSTYKOVÁ, PR. BET. BEZPODKLADNICOVÝ, UP. PRUŽNÉ</t>
  </si>
  <si>
    <t>žsv. 49E1 - bezpodkladnicové upevnění, bet. pr., rozdělení pražců"d" ( kolejnicové pasy svařené do BK) - nový rošt</t>
  </si>
  <si>
    <t>545122</t>
  </si>
  <si>
    <t>SVAR KOLEJNIC (STEJNÉHO TVARU) 49 E1, T SPOJITĚ</t>
  </si>
  <si>
    <t>dle tabulky kubatur</t>
  </si>
  <si>
    <t>díly budou využitelné a budou předány SŽ</t>
  </si>
  <si>
    <t xml:space="preserve">  SO 02-10-01</t>
  </si>
  <si>
    <t>TÚ Praha-Bubny - Praha-Výstaviště, železniční svršek</t>
  </si>
  <si>
    <t>SO 02-10-01</t>
  </si>
  <si>
    <t>značky: 55*0,1  
námezníky: 13*0,3</t>
  </si>
  <si>
    <t>1,808 t/m3: 614*1,808</t>
  </si>
  <si>
    <t>koleje: 211,392t</t>
  </si>
  <si>
    <t>koleje: 0,44t + výhybky: 0,17t</t>
  </si>
  <si>
    <t>koleje: 0,88t + výhybky: 0,34t</t>
  </si>
  <si>
    <t>708m3 * 1,808 t/m3</t>
  </si>
  <si>
    <t>koleje: 78,16t + výhybky: 56,55t</t>
  </si>
  <si>
    <t>doplnění štěrk. lože u směrové výškové úpravy: 0,1 m3/m: 1309*0,1</t>
  </si>
  <si>
    <t>závěrné svary předpoklad 46 ks</t>
  </si>
  <si>
    <t>v koleji: 110 ks  
odpočet jednotlivých svarů: -46 ks</t>
  </si>
  <si>
    <t>R549001</t>
  </si>
  <si>
    <t>KOLEJNICOVÝ ABSORBER OBOUSTRANNÝ</t>
  </si>
  <si>
    <t>2*575*2</t>
  </si>
  <si>
    <t>dodávka a osazení kolejnicového absorberu, včetně upevňovacího materiálu, měrnou jednotkou je délka kolejnice</t>
  </si>
  <si>
    <t>pražcové kotvy (631+637)/1,2 + (4*10/0,6) = 1 124ks</t>
  </si>
  <si>
    <t>Broušení kolejnic - základní broušení v kolejích a výhybek v přímém i odbočném směru - uvedeny metry kolejí</t>
  </si>
  <si>
    <t>výzisk: +(818+512)m3 * 5km</t>
  </si>
  <si>
    <t>materiál určený k recyklaci: (2045) * 5 km</t>
  </si>
  <si>
    <t>S49: 34m + T: 603m</t>
  </si>
  <si>
    <t>S49: 158m + T:725m</t>
  </si>
  <si>
    <t xml:space="preserve">  SO 03-10-01</t>
  </si>
  <si>
    <t>Praha-Výstaviště, železniční svršek</t>
  </si>
  <si>
    <t>SO 03-10-01</t>
  </si>
  <si>
    <t>značky: 10*0,1</t>
  </si>
  <si>
    <t>1,808 t/m3: 90*1,808</t>
  </si>
  <si>
    <t>koleje: 105,923t</t>
  </si>
  <si>
    <t>koleje: 0,1t</t>
  </si>
  <si>
    <t>koleje: 0,20t</t>
  </si>
  <si>
    <t>20m3 * 1,808 t/m3</t>
  </si>
  <si>
    <t>1: Dle technické zprávy, výkresových příloh projektové dokumentace. Dle výkazů materiálu projektu. Dle tabulky kubatur projektanta.   
2: následná úprava směrového a výškového uspořádání koleje - 3. podbití s dosypáním ŠL (0.1 m3 na m)   
3: 446*0,1</t>
  </si>
  <si>
    <t>závěrné svary předpoklad 6 ks</t>
  </si>
  <si>
    <t>v koleji: 22 ks  
odpočet jednotlivých svarů: -6 ks</t>
  </si>
  <si>
    <t>pražcové kotvy (2x10 m na každém pražci)</t>
  </si>
  <si>
    <t>výzisk: +(120+75)m3 * 5km</t>
  </si>
  <si>
    <t>materiál určený k recyklaci: (300) * 5 km</t>
  </si>
  <si>
    <t>T: 925 m</t>
  </si>
  <si>
    <t xml:space="preserve">  SO 04-10-01</t>
  </si>
  <si>
    <t>TÚ Praha-Výstaviště - Praha-Dejvice, železniční svršek</t>
  </si>
  <si>
    <t>SO 04-10-01</t>
  </si>
  <si>
    <t>značky: 8*0,1</t>
  </si>
  <si>
    <t>1,808 t/m3: 72*1,808</t>
  </si>
  <si>
    <t>koleje: 70,2t</t>
  </si>
  <si>
    <t>koleje: 0,050t</t>
  </si>
  <si>
    <t>koleje: 0,100t</t>
  </si>
  <si>
    <t>1: Dle technické zprávy, výkresových příloh projektové dokumentace. Dle výkazů materiálu projektu. Dle tabulky kubatur projektanta.   
2: následná úprava směrového a výškového uspořádání koleje - 3. podbití s dosypáním ŠL (0.1 m3 na m)   
3: 292,9*0,1</t>
  </si>
  <si>
    <t>dle kubaturového listu: 442m2 * 0,1</t>
  </si>
  <si>
    <t>528352</t>
  </si>
  <si>
    <t>KOLEJ 49 E1, ROZD. "U", BEZSTYKOVÁ, PR. BET. BEZPODKLADNICOVÝ, UP. PRUŽNÉ</t>
  </si>
  <si>
    <t>523372</t>
  </si>
  <si>
    <t>KOLEJ 60 E2, ROZD. "U", BEZSTYKOVÁ, PR. BET. VÝHYBKOVÝ KRÁTKÝ, UP. PRUŽNÉ</t>
  </si>
  <si>
    <t>527392</t>
  </si>
  <si>
    <t>KOLEJ 60 E2 DLOUHÉ PASY TEPELNĚ OPRACOVANÉ, ROZD. "U", BEZSTYKOVÁ, PR. BET. VÝHYBKOVÝ DLOUHÝ, UP. PRUŽNÉ</t>
  </si>
  <si>
    <t>žsv. 60E2  (R350HT)- nový, pružné upevnění, betonové pražce výhybkové  dlouhé</t>
  </si>
  <si>
    <t>5331000</t>
  </si>
  <si>
    <t>J 60 1:14-760, PR. BET., UP. PRUŽNÉ</t>
  </si>
  <si>
    <t>J60-1:14-760 I-L-l-zlp-ČZP-beton-KS-ZBM3-K5 - druhé generace</t>
  </si>
  <si>
    <t>539103</t>
  </si>
  <si>
    <t>ZVLÁŠTNÍ VYBAVENÍ VÝHYBEK, PRAŽCE ŽLABOVÉ, SESTAVA 3 KS</t>
  </si>
  <si>
    <t>53973E</t>
  </si>
  <si>
    <t>ZVLÁŠTNÍ VYBAVENÍ VÝHYBEK, PŘÍPLATEK ZA TEPELNÉ OPRACOVÁNÍ CELÉ VÝHYBKY 1:14-760</t>
  </si>
  <si>
    <t>K5 - celá výměnová část a srdcovka</t>
  </si>
  <si>
    <t>53940E</t>
  </si>
  <si>
    <t>ZVLÁŠTNÍ VYBAVENÍ VÝHYBEK, VÁLEČKOVÉ STOLIČKY NADZVEDÁVACÍ (BEZ ROZLIŠENÍ PROFILU KOLEJNIC) PRO TVAR 1:14-760</t>
  </si>
  <si>
    <t>svary kolejí 10 ks + svary výhybek 14 ks</t>
  </si>
  <si>
    <t>pražcové kotvy (1x 50m, na každý 3-tí pražec)</t>
  </si>
  <si>
    <t>výzisk: +(96+60)* 5km</t>
  </si>
  <si>
    <t>materiál určený k recyklaci: (240) * 5 km</t>
  </si>
  <si>
    <t xml:space="preserve">  SO 52-10-01</t>
  </si>
  <si>
    <t>TÚ Praha-Bubny - Stromovka, železniční svršek</t>
  </si>
  <si>
    <t>SO 52-10-01</t>
  </si>
  <si>
    <t>značky: 50*0,1  
námezníky: 20*0,3</t>
  </si>
  <si>
    <t>1,808 t/m3: 1048*1,808</t>
  </si>
  <si>
    <t>koleje: 0,7t + výhybky: 0,6t</t>
  </si>
  <si>
    <t>koleje: 1,390t + výhybky: 1,20 t</t>
  </si>
  <si>
    <t>1304m3 * 1,808 t/m3</t>
  </si>
  <si>
    <t>koleje: 55,52t + výhybky: 80,40t</t>
  </si>
  <si>
    <t>1: Dle technické zprávy, výkresových příloh projektové dokumentace. Dle výkazů materiálu projektu. Dle tabulky kubatur projektanta.   
2: následná úprava směrového a výškového uspořádání koleje - 3. podbití s dosypáním ŠL (0.1 m3 na m)   
3: 1705,60*0,1</t>
  </si>
  <si>
    <t>dle kubaturového listu: 540m2 * 0,1</t>
  </si>
  <si>
    <t>žsv. 49E1- nový, pružné bezpodkladnicové upevnění, betonové pražce , rozdělení pražců "d"</t>
  </si>
  <si>
    <t>žsv. 49E1- nový, pružné bezpodkladnicové upevnění, betonové pražce , rozdělení pražců "u"</t>
  </si>
  <si>
    <t>529372</t>
  </si>
  <si>
    <t>KOLEJ 49 E1 DLOUHÉ PASY, ROZD. "U", BEZSTYKOVÁ, PR. BET. VÝHYBKOVÝ KRÁTKÝ, UP. PRUŽNÉ</t>
  </si>
  <si>
    <t>žsv.49E1- nový, pružné upevnění, betonové pražce výhybkové  krátké</t>
  </si>
  <si>
    <t>529392</t>
  </si>
  <si>
    <t>KOLEJ 49 E1 DLOUHÉ PASY, ROZD. "U", BEZSTYKOVÁ, PR. BET. VÝHYBKOVÝ DLOUHÝ, UP. PRUŽNÉ</t>
  </si>
  <si>
    <t>žsv. 49E1- nový, pružné upevnění, betonové pražce výhybkové  dlouhé</t>
  </si>
  <si>
    <t>52A362</t>
  </si>
  <si>
    <t>KOLEJ 49 E1 REGENEROVANÁ, ROZD. "U", BEZSTYKOVÁ, PR. BET. BEZPODKLADNICOVÝ UŽITÝ, UP. PRUŽNÉ</t>
  </si>
  <si>
    <t>žsv. S49 -  výzisk ze stavby, pružné bezpodkladnicové upevnění, betonové pražce- výzisk ze stavby , rozdělení pražců "u" (výzisk z SO 01-10-01)</t>
  </si>
  <si>
    <t>533293</t>
  </si>
  <si>
    <t>J 49 1:11-300, PR. BET., UP. PRUŽNÉ</t>
  </si>
  <si>
    <t>J49-1:11-300-P-p-zlp-ČZP-beton-KS-SK - druhé generace</t>
  </si>
  <si>
    <t>539101</t>
  </si>
  <si>
    <t>ZVLÁŠTNÍ VYBAVENÍ VÝHYBEK, PRAŽCE ŽLABOVÉ, SESTAVA 1 KS</t>
  </si>
  <si>
    <t>v koleji: 168 ks  
ve výhybce: 28 ks  
odpočet jednotlivých svarů: -20 ks</t>
  </si>
  <si>
    <t>pražcové kotvy (2x 50m, na každý 3-tí pražec)</t>
  </si>
  <si>
    <t>výzisk: +(1398+874)m3 * 5km</t>
  </si>
  <si>
    <t>materiál určený k recyklaci: (3494) * 5 km</t>
  </si>
  <si>
    <t>S49: 1062m + T: 235m</t>
  </si>
  <si>
    <t>S49: 307m + T:67m</t>
  </si>
  <si>
    <t xml:space="preserve">  SO 91-14-01</t>
  </si>
  <si>
    <t>Výstroj a značení trati</t>
  </si>
  <si>
    <t>SO 91-14-01</t>
  </si>
  <si>
    <t>(20+15)*0,35</t>
  </si>
  <si>
    <t>923121</t>
  </si>
  <si>
    <t>HEKTOMETROVNÍK</t>
  </si>
  <si>
    <t>923481</t>
  </si>
  <si>
    <t>STANIČNÍK - TABULE "ÚZKÁ"</t>
  </si>
  <si>
    <t>923491</t>
  </si>
  <si>
    <t>STANIČNÍK - TABULE "ŠIROKÁ"</t>
  </si>
  <si>
    <t>923311</t>
  </si>
  <si>
    <t>PŘEDVĚSTNÍK N - TROJÚHELNÍKOVÝ ŠTÍT</t>
  </si>
  <si>
    <t>923471</t>
  </si>
  <si>
    <t>SKLONOVNÍK</t>
  </si>
  <si>
    <t>923411</t>
  </si>
  <si>
    <t>NÁVĚST "VLAK SE BLÍŽÍ K ZASTÁVCE" - ZÁKLADNÍ TABULE</t>
  </si>
  <si>
    <t>923431</t>
  </si>
  <si>
    <t>NÁVĚST "KONEC NÁSTUPIŠTĚ"</t>
  </si>
  <si>
    <t>923451</t>
  </si>
  <si>
    <t>NÁVĚST "ZKRÁCENÁ VZDÁLENOST"</t>
  </si>
  <si>
    <t>923821</t>
  </si>
  <si>
    <t>SLOUPEK DN 60 PRO NÁVĚST</t>
  </si>
  <si>
    <t>923441</t>
  </si>
  <si>
    <t>NÁVĚST "POSUN ZAKÁZÁN"</t>
  </si>
  <si>
    <t>965821</t>
  </si>
  <si>
    <t>DEMONTÁŽ KILOMETROVNÍKU, HEKTOMETROVNÍKU, MEZNÍKU</t>
  </si>
  <si>
    <t>965841</t>
  </si>
  <si>
    <t>DEMONTÁŽ JAKÉKOLIV NÁVĚSTI</t>
  </si>
  <si>
    <t>E.1.1.2</t>
  </si>
  <si>
    <t>Železniční spodek</t>
  </si>
  <si>
    <t xml:space="preserve">  SO 01-11-01</t>
  </si>
  <si>
    <t>Praha-Bubny, železniční spodek</t>
  </si>
  <si>
    <t>SO 01-11-01</t>
  </si>
  <si>
    <t>014211</t>
  </si>
  <si>
    <t>POPLATKY ZA ZEMNÍK - ORNICE</t>
  </si>
  <si>
    <t>Nákup a doprava vhodného substrátu pro sadové úpravy</t>
  </si>
  <si>
    <t>150*0,15</t>
  </si>
  <si>
    <t>2,0 t/m3, =(9464+261)*2*50% (materiál nevhodný k uložení na povrch terénu)</t>
  </si>
  <si>
    <t>z demolic: 110m3*1,8t/m3</t>
  </si>
  <si>
    <t>195m3*2,3t/m3</t>
  </si>
  <si>
    <t>2,0 t/m3, =(9464+261)*2*5% (kontaminovaný materiál)</t>
  </si>
  <si>
    <t>2,0 t/m3, =(9464+261)*2*45% (vhodný materiál k uložení na povrch terénu)</t>
  </si>
  <si>
    <t>12373A</t>
  </si>
  <si>
    <t>ODKOP PRO SPOD STAVBU SILNIC A ŽELEZNIC TŘ. I - BEZ DOPRAVY</t>
  </si>
  <si>
    <t>zemina určená na skládku</t>
  </si>
  <si>
    <t>- výkopy z kolejiště 380m3  
 - výkopy z kolejiště pro provedení ZKPP 60 m3  
 - výkop pod mosty (HTÚ) 9024 m3</t>
  </si>
  <si>
    <t>12573</t>
  </si>
  <si>
    <t>VYKOPÁVKY ZE ZEMNÍKŮ A SKLÁDEK TŘ. I</t>
  </si>
  <si>
    <t>naložení a dovoz zeminy pro zpětný zásyp</t>
  </si>
  <si>
    <t>výměra dle objemu zásypu</t>
  </si>
  <si>
    <t>naložení a dovoz ornice pro rozprostření</t>
  </si>
  <si>
    <t>ohumusování: =150*0,15</t>
  </si>
  <si>
    <t>- výkop rýhy pro trativody a svodné potrubí: 215 m3  
 - výkop pro trativodní šachty  (24*0,75): 19m3  
 - výkop rýhy pro chráničky: 27m3</t>
  </si>
  <si>
    <t>17111</t>
  </si>
  <si>
    <t>ULOŽENÍ SYPANINY DO NÁSYPŮ SE ZLEPŠENÍM ZEMINY</t>
  </si>
  <si>
    <t>hutněný násyp/zásyp ze zemin mechanicky zlepšených</t>
  </si>
  <si>
    <t>hutněný násyp/zásyp ze zemin zlepšených vápnem a cementem</t>
  </si>
  <si>
    <t>17180</t>
  </si>
  <si>
    <t>ULOŽENÍ SYPANINY DO NÁSYPŮ Z NAKUPOVANÝCH MATERIÁLŮ</t>
  </si>
  <si>
    <t>aktivní zóna z nenamrzevého materiálu tl.0,5 m</t>
  </si>
  <si>
    <t>nový materiál: (6,4*193)</t>
  </si>
  <si>
    <t>zhutněný zásyp rýhy pro chráničky: 17 m3</t>
  </si>
  <si>
    <t>kamenivo frakce 16/32</t>
  </si>
  <si>
    <t>zásyp rýhy trativodu kamenivem fr.16/32</t>
  </si>
  <si>
    <t>17581</t>
  </si>
  <si>
    <t>OBSYP POTRUBÍ A OBJEKTŮ Z NAKUPOVANÝCH MATERIÁLŮ</t>
  </si>
  <si>
    <t>štěrkopísek</t>
  </si>
  <si>
    <t>Obsyp chrániček štěrkopískem: 5m3</t>
  </si>
  <si>
    <t>dle kubaturového listu: 3600+5250</t>
  </si>
  <si>
    <t>18130</t>
  </si>
  <si>
    <t>ÚPRAVA PLÁNĚ BEZ ZHUTNĚNÍ</t>
  </si>
  <si>
    <t>18222</t>
  </si>
  <si>
    <t>ROZPROSTŘENÍ ORNICE VE SVAHU V TL DO 0,15M</t>
  </si>
  <si>
    <t>ochrana svahů</t>
  </si>
  <si>
    <t>18245</t>
  </si>
  <si>
    <t>ZALOŽENÍ TRÁVNÍKU ZATRAVŇOVACÍ TEXTILIÍ (ROHOŽÍ)</t>
  </si>
  <si>
    <t>biodegradační kokosová rohož uchycena ocel. skobami</t>
  </si>
  <si>
    <t>biodegradační kokosová rohož včetně přikotvění kotvami tvaru U z drátů z betotonářské oceli tl.0,10m v rastru 2x2m</t>
  </si>
  <si>
    <t>183511</t>
  </si>
  <si>
    <t>CHEMICKÉ ODPLEVELENÍ CELOPLOŠNÉ</t>
  </si>
  <si>
    <t>150*1,5</t>
  </si>
  <si>
    <t>18247</t>
  </si>
  <si>
    <t>OŠETŘOVÁNÍ TRÁVNÍKU</t>
  </si>
  <si>
    <t>150*4</t>
  </si>
  <si>
    <t>18600</t>
  </si>
  <si>
    <t>ZALÉVÁNÍ VODOU</t>
  </si>
  <si>
    <t>150*0,01</t>
  </si>
  <si>
    <t>Zvláštní zakládání, základy, zpevňování hornin</t>
  </si>
  <si>
    <t>21197</t>
  </si>
  <si>
    <t>OPLÁŠTĚNÍ ODVODŇOVACÍCH ŽEBER Z GEOTEXTILIE</t>
  </si>
  <si>
    <t>geotextílie filtrační pro trativody</t>
  </si>
  <si>
    <t>Svislé a kompletní konstrukce</t>
  </si>
  <si>
    <t>33817C</t>
  </si>
  <si>
    <t>SLOUPKY PLOTOVÉ Z DÍLCŮ KOVOVÝCH DO BETONOVÝCH PATEK</t>
  </si>
  <si>
    <t>Ocelový sloupek O38x2 mm Zn+PVC, včetně zemních prací a základu</t>
  </si>
  <si>
    <t>délka 1x sloupek 2,55 m x 30 (1,65 kg/m)</t>
  </si>
  <si>
    <t>33817D</t>
  </si>
  <si>
    <t>VZPĚRY PLOTOVÉ Z DÍLCŮ KOVOVÝCH DO BETONOVÝCH PATEK</t>
  </si>
  <si>
    <t>Ocelový vzpěra O38x2 mm Zn+PVC, včetně zemních prací a základu</t>
  </si>
  <si>
    <t>délka 1x vzpěra 2,05 m x 2 (1,65 kg/m)</t>
  </si>
  <si>
    <t>501102</t>
  </si>
  <si>
    <t>ZŘÍZENÍ KONSTRUKČNÍ VRSTVY TĚLESA ŽELEZNIČNÍHO SPODKU ZE ŠTĚRKODRTI RECYKLOVANÉ</t>
  </si>
  <si>
    <t>ŠD fr. 0/32 - využití výzisku ze stavby z předrcení starého ŠL</t>
  </si>
  <si>
    <t>501900</t>
  </si>
  <si>
    <t>ZŘÍZENÍ KONSTRUKČNÍ VRSTVY TĚLESA ŽELEZNIČNÍHO SPODKU Z JINÉHO MATERIÁLU</t>
  </si>
  <si>
    <t>cementová stabilizace štěrkodrti - dovoz z centra</t>
  </si>
  <si>
    <t>štěrkodrť stabilizovaná cementem, tl. 0,30 m, dle kubaturového listu: 740m3</t>
  </si>
  <si>
    <t>PSV</t>
  </si>
  <si>
    <t>76792</t>
  </si>
  <si>
    <t>OPLOCENÍ Z DRÁTĚNÉHO PLETIVA POTAŽENÉHO PLASTEM</t>
  </si>
  <si>
    <t>Čtyřhranné pletivo, oka 50x50 mm, drát min. O 1,8 mm, Zn+PVC</t>
  </si>
  <si>
    <t>110 m * 1,8 m</t>
  </si>
  <si>
    <t>Trubní vedení</t>
  </si>
  <si>
    <t>87434</t>
  </si>
  <si>
    <t>POTRUBÍ Z TRUB PLASTOVÝCH ODPADNÍCH DN DO 200MM</t>
  </si>
  <si>
    <t>svodné potrubí DN 200mm</t>
  </si>
  <si>
    <t>- svodné potrubí DN 200mm šíře výkopu 1m kompl.</t>
  </si>
  <si>
    <t>875332</t>
  </si>
  <si>
    <t>POTRUBÍ DREN Z TRUB PLAST DN DO 150MM DĚROVANÝCH</t>
  </si>
  <si>
    <t>trativody PE HD - DN 150mm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</si>
  <si>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</si>
  <si>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</si>
  <si>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</si>
  <si>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</si>
  <si>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</si>
  <si>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</si>
  <si>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</si>
  <si>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899522</t>
  </si>
  <si>
    <t>OBETONOVÁNÍ POTRUBÍ Z PROSTÉHO BETONU DO C12/15</t>
  </si>
  <si>
    <t>XF3</t>
  </si>
  <si>
    <t>Obetonování chrániček betonem C 12/15 - XF3: 4m3</t>
  </si>
  <si>
    <t>96614A</t>
  </si>
  <si>
    <t>BOURÁNÍ KONSTRUKCÍ Z CIHEL A TVÁRNIC - BEZ DOPRAVY</t>
  </si>
  <si>
    <t>Bourání cihelného plotu výšky 2m: 110 m *0,5*2</t>
  </si>
  <si>
    <t>96615A</t>
  </si>
  <si>
    <t>BOURÁNÍ KONSTRUKCÍ Z PROSTÉHO BETONU - BEZ DOPRAVY</t>
  </si>
  <si>
    <t>Bourání cihelného plotu - základy: 110 m *0,5*1  
- odstranění zajišťovacích značek: 15 m3  
 - bourání skrytých betonových konstrukcí: 125m3</t>
  </si>
  <si>
    <t xml:space="preserve">  SO 01-11-01.1</t>
  </si>
  <si>
    <t>Praha-Bubny, železniční spodek - provizorní kolej</t>
  </si>
  <si>
    <t>SO 01-11-01.1</t>
  </si>
  <si>
    <t>2,0 t/m3   
z vrtů (10*23+9*44+8*20+7*16)*pi()*0,45*0,45   + 28*6*pi()*0,4*0,4 *2,0</t>
  </si>
  <si>
    <t>10m3*2,3t/m3 + provizorní nástupiště: 90*2*2,5 + 684,083*2,5</t>
  </si>
  <si>
    <t>pažiny záporového pažení: 14,7*0,7</t>
  </si>
  <si>
    <t>- výkopy z kolejiště - (890*3,7 )+příkop  
 - odkop u provizorní koleje: 300*5*5/2</t>
  </si>
  <si>
    <t>dle kubaturového listu: 890*5,6</t>
  </si>
  <si>
    <t>264330</t>
  </si>
  <si>
    <t>VRTY PRO PILOTY TŘ. III D DO 800MM</t>
  </si>
  <si>
    <t>Vrty pro zápory včetně odvozu vytěžené zeminy</t>
  </si>
  <si>
    <t>6*28</t>
  </si>
  <si>
    <t>264341</t>
  </si>
  <si>
    <t>VRTY PRO PILOTY TŘ. III D DO 1000MM</t>
  </si>
  <si>
    <t>Vrty pro piloty včetně odvozu vytěžené zeminy</t>
  </si>
  <si>
    <t>(10*23+9*44+8*20+7*16)</t>
  </si>
  <si>
    <t>22594</t>
  </si>
  <si>
    <t>ZÁPOROVÉ PAŽENÍ Z KOVU TRVALÉ</t>
  </si>
  <si>
    <t>zápory IPE 360 délka 6 m 28 kusů  
Převázka 2xU280 (S355) dl. 2,5 m  9 kusů  
Převázka 2xU280 (S355) dl. 2,0 m  38 kusů  
Převázka 2xU280 (S355) dl. 1,7 m  12 kusů</t>
  </si>
  <si>
    <t>22595A</t>
  </si>
  <si>
    <t>VÝDŘEVA ZÁPOROVÉHO PAŽENÍ TRVALÁ (PLOCHA)</t>
  </si>
  <si>
    <t>111+36</t>
  </si>
  <si>
    <t>224325</t>
  </si>
  <si>
    <t>PILOTY ZE ŽELEZOBETONU C30/37</t>
  </si>
  <si>
    <t>(10*23+9*44+8*20+7*16)*pi()*0,45*0,45</t>
  </si>
  <si>
    <t>224365</t>
  </si>
  <si>
    <t>VÝZTUŽ PILOT Z OCELI 10505, B500B</t>
  </si>
  <si>
    <t>28932</t>
  </si>
  <si>
    <t>STŘÍKANÝ ŽELEZOBETON</t>
  </si>
  <si>
    <t>752 m2 * tl. 150 mm</t>
  </si>
  <si>
    <t>289366</t>
  </si>
  <si>
    <t>VÝZTUŽ STŘÍKANÉHO BETONU Z KARI SITÍ</t>
  </si>
  <si>
    <t>R2880901</t>
  </si>
  <si>
    <t>Kotva 4xLp15,3/1770, volná délka 5 m, délka kořene 7 m, včetně vrtů</t>
  </si>
  <si>
    <t>Zahrnuje kompletní dodávku kotvy včetně příslušenství (podložky, matice, víčka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jsou součástí této položky</t>
  </si>
  <si>
    <t>R2880902</t>
  </si>
  <si>
    <t>Kotva 4xLp15,3/1770, volná délka 4 m, délka kořene 7 m, včetně vrtů</t>
  </si>
  <si>
    <t>R2880903</t>
  </si>
  <si>
    <t>Kotva 3xLp15,3/1770, volná délka 3 m, délka kořene 6 m, včetně vrtů</t>
  </si>
  <si>
    <t>R2880904</t>
  </si>
  <si>
    <t>Kotva 3xLp15,3/1770, volná délka 3 m, délka kořene 5 m, včetně vrtů</t>
  </si>
  <si>
    <t>501101</t>
  </si>
  <si>
    <t>ZŘÍZENÍ KONSTRUKČNÍ VRSTVY TĚLESA ŽELEZNIČNÍHO SPODKU ZE ŠTĚRKODRTI NOVÉ</t>
  </si>
  <si>
    <t>ŠD fr. 0/32</t>
  </si>
  <si>
    <t>87527</t>
  </si>
  <si>
    <t>POTRUBÍ DREN Z TRUB PLAST (I FLEXIBIL) DN DO 100MM</t>
  </si>
  <si>
    <t>R924252</t>
  </si>
  <si>
    <t>NÁSTUPIŠTĚ TISCHER ÚROVŇOVÉ JEDNOSTRANNÉ, TVÁRNICE + BETONOVÝ OBRUBNÍK Z UŽITÉHO MATERIÁLU, VČETNĚ PŘÍSTŘEŠKŮ</t>
  </si>
  <si>
    <t>zřízení provizorního nástupiště, včetně přesunu a umístění přístřešků</t>
  </si>
  <si>
    <t>Podložky nástupištních tvárnic a nástupištní tvárnice budou použity po demontáži provizorního nástupiště v ŽST Praha—Bubny, které sloužilo vlakům ze směru Kladno při rekostrukci Negrelliho viaduktu. Budou použity i stávající přístřešky.</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</si>
  <si>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přesun, osazení a upevněnění přístřešků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</si>
  <si>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965511</t>
  </si>
  <si>
    <t>ROZEBRÁNÍ NÁSTUPIŠTĚ TYPU TISCHER</t>
  </si>
  <si>
    <t>odstranění provizorního nástupiště, včetně odvozu a likvidace přístřešků</t>
  </si>
  <si>
    <t>bourání skrytých betonových konstrukcí: 10m3</t>
  </si>
  <si>
    <t>96616A</t>
  </si>
  <si>
    <t>BOURÁNÍ KONSTRUKCÍ ZE ŽELEZOBETONU - BEZ DOPRAVY</t>
  </si>
  <si>
    <t>bourání pilot + stříkaného betonu: 571,283+112,8</t>
  </si>
  <si>
    <t>966188</t>
  </si>
  <si>
    <t>DEMONTÁŽ KONSTRUKCÍ KOVOVÝCH S ODVOZEM DO 20KM</t>
  </si>
  <si>
    <t>zápory, převázky, včetně deaktivace kotev a uřezání zápor</t>
  </si>
  <si>
    <t>dtto zřízení</t>
  </si>
  <si>
    <t>96617A</t>
  </si>
  <si>
    <t>BOURÁNÍ KONSTRUKCÍ ZE DŘEVA - BEZ DOPRAVY</t>
  </si>
  <si>
    <t>pažiny záporového pažení</t>
  </si>
  <si>
    <t>147*0,1</t>
  </si>
  <si>
    <t xml:space="preserve">  SO 02-11-01</t>
  </si>
  <si>
    <t>TÚ Praha-Bubny - Praha-Výstaviště, železniční spodek</t>
  </si>
  <si>
    <t>SO 02-11-01</t>
  </si>
  <si>
    <t>412*0,15</t>
  </si>
  <si>
    <t>2,0 t/m3, =994*2*50% (materiál nevhodný k uložení na povrch terénu)</t>
  </si>
  <si>
    <t>65m3*2,3t/m3</t>
  </si>
  <si>
    <t>2,0 t/m3, =994*2*5% (kontaminovaný materiál)</t>
  </si>
  <si>
    <t>2,0 t/m3, =994*2*45% (vhodný materiál k uložení na povrch terénu)</t>
  </si>
  <si>
    <t>12373</t>
  </si>
  <si>
    <t>ODKOP PRO SPOD STAVBU SILNIC A ŽELEZNIC TŘ. I</t>
  </si>
  <si>
    <t>na mezdieponii, zemina není určena na skládku</t>
  </si>
  <si>
    <t>- výkopy z kolejiště 530m3  
 - odtěžení stávajícího náspu 21200 m3  
 - odpočet přebytku zeiny na skládku</t>
  </si>
  <si>
    <t>přebytek</t>
  </si>
  <si>
    <t>ohumusování: =412*0,15</t>
  </si>
  <si>
    <t>- výkop rýhy pro trativody a svodné potrubí: (71+13)*0,28 = 41 m3  
 - výkop pro trativodní šachty  (4*0,75): 3m3</t>
  </si>
  <si>
    <t>17110</t>
  </si>
  <si>
    <t>ULOŽENÍ SYPANINY DO NÁSYPŮ SE ZHUTNĚNÍM</t>
  </si>
  <si>
    <t>hutněný násyp mezi tělesy ze zemin odtěžených na stavbě</t>
  </si>
  <si>
    <t>aktivní zóna z nenamrzavého materiálu tl.0,5 m</t>
  </si>
  <si>
    <t>nový materiál</t>
  </si>
  <si>
    <t>17120</t>
  </si>
  <si>
    <t>ULOŽENÍ SYPANINY DO NÁSYPŮ A NA SKLÁDKY BEZ ZHUTNĚNÍ</t>
  </si>
  <si>
    <t>na mezideponii</t>
  </si>
  <si>
    <t>zemina pro zásyp</t>
  </si>
  <si>
    <t>zhutněný zásyp rýhy pro chráničky: 25 m3</t>
  </si>
  <si>
    <t>dle kubaturového listu: 940+1066</t>
  </si>
  <si>
    <t>412*1,5</t>
  </si>
  <si>
    <t>412*4</t>
  </si>
  <si>
    <t>412*0,01</t>
  </si>
  <si>
    <t>konsolidační vrstva, stěrkodrť 32/125 tl.0,5m</t>
  </si>
  <si>
    <t>21*75*0,5</t>
  </si>
  <si>
    <t>štěrkodrť stabilizovaná cementem, tl. 0,30 m, dle kubaturového listu: 261m3</t>
  </si>
  <si>
    <t>935222</t>
  </si>
  <si>
    <t>PŘÍKOPOVÉ ŽLABY Z BETON TVÁRNIC ŠÍŘ DO 900MM DO BETONU TL 100MM</t>
  </si>
  <si>
    <t>příkopová tvárnice typu TZZ4 nebo rovnocenná, včetně betonového lože a zatření spár</t>
  </si>
  <si>
    <t>- odstranění zajišťovacích značek: 15 m3  
 - bourání skrytých betonových konstrukcí: 50m3</t>
  </si>
  <si>
    <t xml:space="preserve">  SO 03-11-01</t>
  </si>
  <si>
    <t>Praha-Výstaviště, železniční spodek</t>
  </si>
  <si>
    <t>SO 03-11-01</t>
  </si>
  <si>
    <t>2,0 t/m3</t>
  </si>
  <si>
    <t>37m3*2,3t/m3</t>
  </si>
  <si>
    <t>výměra dle objemu zásypu, zemina bude dovezena z SO 02-11-01</t>
  </si>
  <si>
    <t>- výkop pro trativodní šachty  (24*1,0): 24m3</t>
  </si>
  <si>
    <t>dle kubaturového listu: 1710+3250</t>
  </si>
  <si>
    <t>štěrkodrť 0/32 stabilizovaná cementem, dle kubaturového listu</t>
  </si>
  <si>
    <t>502941</t>
  </si>
  <si>
    <t>ZŘÍZENÍ KONSTRUKČNÍ VRSTVY TĚLESA ŽELEZNIČNÍHO SPODKU Z GEOTEXTILIE</t>
  </si>
  <si>
    <t>separační geotextilie</t>
  </si>
  <si>
    <t>pražcové podloží: 448 m2</t>
  </si>
  <si>
    <t>87446</t>
  </si>
  <si>
    <t>POTRUBÍ Z TRUB PLASTOVÝCH ODPADNÍCH DN DO 400MM</t>
  </si>
  <si>
    <t>svodné potrubí DN 400mm</t>
  </si>
  <si>
    <t>- odstranění zajišťovacích značek: 7 m3  
 - bourání skrytých betonových konstrukcí: 30m3</t>
  </si>
  <si>
    <t xml:space="preserve">  SO 04-11-01</t>
  </si>
  <si>
    <t>TÚ Praha-Výstaviště - Praha-Dejvice, železniční spodek</t>
  </si>
  <si>
    <t>SO 04-11-01</t>
  </si>
  <si>
    <t>35m3*2,3t/m3</t>
  </si>
  <si>
    <t>část pro zpětný násyp</t>
  </si>
  <si>
    <t>- výkopy z kolejiště 1324m3  
odpočet části pro zpětný zásyp: -240m3</t>
  </si>
  <si>
    <t>část pro zpětný zásyp</t>
  </si>
  <si>
    <t>- výkop rýhy pro trativody a svodné potrubí: 96m3  
 - výkop pro trativodní šachty  (13*0,75): 37m3  
 - výkop rýhy pro chráničky: 14m3  
odpočet části pro zpětný zásyp: -25m3</t>
  </si>
  <si>
    <t>Obsyp chrániček štěrkopískem: 3m3</t>
  </si>
  <si>
    <t>dle kubaturového listu: 1442+1560</t>
  </si>
  <si>
    <t>3272C7</t>
  </si>
  <si>
    <t>ZDI OPĚR, ZÁRUB, NÁBŘEŽ Z GABIONŮ ČÁSTEČNĚ ROVNANÝCH, DRÁT O4,0MM, POVRCHOVÁ ÚPRAVA Zn + Al</t>
  </si>
  <si>
    <t>viditelné části budou provedeny ze skládaných kamenů</t>
  </si>
  <si>
    <t>gabion -kamenná konstrukce 1x1x9,5 m</t>
  </si>
  <si>
    <t>R327001</t>
  </si>
  <si>
    <t>PRAŽCOVÁ ROVNANINA TŘÍ-VRSTVÁ Z VYZÍSKANÝCH BET.PRAŽ. SEPNUTÝCH OCELOVÝMI SPONAMI</t>
  </si>
  <si>
    <t>veškeré náklady spojené se zřízením pražcové rovnaniny, zejména přesun vytěženého materiálu, manipulace, osazení, sepnutí, včetně dodávky spon</t>
  </si>
  <si>
    <t>Vodorovné konstrukce</t>
  </si>
  <si>
    <t>451312</t>
  </si>
  <si>
    <t>PODKLADNÍ A VÝPLŇOVÉ VRSTVY Z PROSTÉHO BETONU C12/15</t>
  </si>
  <si>
    <t>suchá betonová směs C12/15 tl. 0,10m (základ pod bag. a praž.rov.): 25m3</t>
  </si>
  <si>
    <t>894858</t>
  </si>
  <si>
    <t>ŠACHTY KANALIZAČNÍ PLASTOVÉ D 600MM</t>
  </si>
  <si>
    <t>trativodní šachta plastová PE HD DN 600 s uzamykatelným poklopem, včetně nasazovací trubky</t>
  </si>
  <si>
    <t>Obetonování chrániček betonem C 12/15 - XF3: 3m3</t>
  </si>
  <si>
    <t>- odstranění zajišťovacích značek: 15m3  
 - bourání skrytých betonových konstrukcí: 20m3</t>
  </si>
  <si>
    <t xml:space="preserve">  SO 52-11-01</t>
  </si>
  <si>
    <t>TÚ Praha-Bubny - Stromovka, železniční spodek</t>
  </si>
  <si>
    <t>SO 52-11-01</t>
  </si>
  <si>
    <t>1895*0,15</t>
  </si>
  <si>
    <t>265m3*2,3t/m3</t>
  </si>
  <si>
    <t>- výkopy z kolejiště: 4259m3  
 - výkopy z kolejiště pro provedení ZKPP: 263 m3</t>
  </si>
  <si>
    <t>ohumusování: =1895*0,15</t>
  </si>
  <si>
    <t>- výkop rýhy pro trativody a svodné potrubí (458)*0,28: 209m3  
 - výkop pro trativodní šachty  (17*0,75): 13m3  
- výkop rýhy pro chráničky: 37 m3</t>
  </si>
  <si>
    <t>Obsyp chrániček štěrkopískem: 14m3</t>
  </si>
  <si>
    <t>dle kubaturového listu: 7720+8400</t>
  </si>
  <si>
    <t>1895*1,5</t>
  </si>
  <si>
    <t>1895*4</t>
  </si>
  <si>
    <t>1895*0,01</t>
  </si>
  <si>
    <t>501430</t>
  </si>
  <si>
    <t>ZŘÍZENÍ KONSTRUKČNÍ VRSTVY TĚLESA ŽELEZNIČNÍHO SPODKU ZE ZEMINY ZLEPŠENÉ (STABILIZOVANÉ) VÁPNO-CEMENTEM</t>
  </si>
  <si>
    <t>zlepšení zemin směsným pojivem (50% vápno + 50% cement objemově) v tl. 420 mm (záběr frézy 500 mm), množství pojiva 3%</t>
  </si>
  <si>
    <t>pražcové podloží: 1120 m2</t>
  </si>
  <si>
    <t>935832</t>
  </si>
  <si>
    <t>ŽLABY A RIGOLY DLÁŽDĚNÉ Z LOMOVÉHO KAMENE TL DO 250MMM DO BETONU TL 100MM</t>
  </si>
  <si>
    <t>včetně kompletního betonového lože</t>
  </si>
  <si>
    <t>vyústění svodných potrubí</t>
  </si>
  <si>
    <t>966842</t>
  </si>
  <si>
    <t>ODSTRANĚNÍ OPLOCENÍ Z DRÁT PLETIVA</t>
  </si>
  <si>
    <t>ocelové sloupky zapuštěné do betonu, drátěné pletivo, včetně vstupní branky, včetně odvozu a likvidace odpadu</t>
  </si>
  <si>
    <t>- demontáž stávajícího oplocení</t>
  </si>
  <si>
    <t>- odstranění zajišťovacích značek: 15 m3  
 - bourání skrytých betonových konstrukcí: 250m3</t>
  </si>
  <si>
    <t>E.1.10</t>
  </si>
  <si>
    <t>Protihlukové objekty</t>
  </si>
  <si>
    <t xml:space="preserve">  SO 02-27-01</t>
  </si>
  <si>
    <t>Protihluková stěna km 0,630 - 1,205</t>
  </si>
  <si>
    <t>SO 02-27-01</t>
  </si>
  <si>
    <t>33794</t>
  </si>
  <si>
    <t>SLOUPKY PROTIHLUK STĚN Z KOVU</t>
  </si>
  <si>
    <t>Sloupky HEA 140</t>
  </si>
  <si>
    <t>PHS 1 (v=1,65m, 183ks)  
183*1,65*0,0253  
PHS 2 (v=1,35m, 200ks)  
200*1,35*0,0253  
PHS 3 (v=0,85m, 94ks)  
94*0,85*0,0253  
PHS 4 (v=1,25m, 84ks)  
84*1,25*0,0253</t>
  </si>
  <si>
    <t>R34717</t>
  </si>
  <si>
    <t>STĚNY PROTIHLUKOVÉ Z DÍLCŮ KOVOVÝCH</t>
  </si>
  <si>
    <t>Hliníkové panely a hliníkové sokly atypických výšek a šířek</t>
  </si>
  <si>
    <t>34796</t>
  </si>
  <si>
    <t>STĚNY PROTIHLUKOVÉ A OHRADNÍ Z DÍLCŮ SKLENĚNÝCH</t>
  </si>
  <si>
    <t>Skleněná výplň v hliníkovém rámu</t>
  </si>
  <si>
    <t>PHS 1 (v=1m)  
383*1  
PHS 4 (v=0,6m)  
184*0,6</t>
  </si>
  <si>
    <t>348171</t>
  </si>
  <si>
    <t>ZÁBRADLÍ Z DÍLCŮ KOVOVÝCH S NÁTĚREM</t>
  </si>
  <si>
    <t>Zábradelní madlo na PHS</t>
  </si>
  <si>
    <t>PHS 1 - 383m  
PHS 4 - 184m</t>
  </si>
  <si>
    <t>45747</t>
  </si>
  <si>
    <t>VYROVNÁVACÍ A SPÁD VRSTVY Z MALTY ZVLÁŠTNÍ (PLASTMALTA)</t>
  </si>
  <si>
    <t>Podlití patních plechů</t>
  </si>
  <si>
    <t>93650</t>
  </si>
  <si>
    <t>DROBNÉ DOPLŇK KONSTR KOVOVÉ</t>
  </si>
  <si>
    <t>Přivařená pásová ocel na trakční sloup</t>
  </si>
  <si>
    <t>PHS 1  
18*4,8  
PHS 2  
18*4,8  
PHS 3  
9*4,8  
PHS 4  
9*4,8</t>
  </si>
  <si>
    <t>Krycí plech u paty panelu</t>
  </si>
  <si>
    <t>PHS 1  
383*0,05*2  
PHS 2  
390*0,05*2  
PHS 3  
186*0,05*2  
PHS 4  
185*0,05*2</t>
  </si>
  <si>
    <t>E.1.2</t>
  </si>
  <si>
    <t>Nástupiště</t>
  </si>
  <si>
    <t xml:space="preserve">  SO 01-12-01.0</t>
  </si>
  <si>
    <t>Praha-Bubny, nástupiště architektonicko - stavební řešení</t>
  </si>
  <si>
    <t>SO 01-12-01.0</t>
  </si>
  <si>
    <t>Zakládání</t>
  </si>
  <si>
    <t>R27153221</t>
  </si>
  <si>
    <t>Podsyp pod základové konstrukce se zhutněním z hrubého kameniva frakce 0-32 mm</t>
  </si>
  <si>
    <t>+1,1*5313,95</t>
  </si>
  <si>
    <t>R2715391</t>
  </si>
  <si>
    <t>Položení textilie</t>
  </si>
  <si>
    <t>+5313,95   5 313,950  
"svisle cca 10%"+5313,95*0,1   531,395  
Součet   5 845,345</t>
  </si>
  <si>
    <t>6933401</t>
  </si>
  <si>
    <t>netkaná textilie ze 100% polypropylenu určená pod zatěžovací vrstvy</t>
  </si>
  <si>
    <t>CS ÚRS 2021 02</t>
  </si>
  <si>
    <t>5845,345*1,15 'Přepočtené koeficientem množství</t>
  </si>
  <si>
    <t>273322511</t>
  </si>
  <si>
    <t>Základové desky ze ŽB tř. C 25/30-XD1,XF2</t>
  </si>
  <si>
    <t>+0,16*5313,95</t>
  </si>
  <si>
    <t>273362021</t>
  </si>
  <si>
    <t>Výztuž základových desek svařovanými sítěmi Kari</t>
  </si>
  <si>
    <t>+0,0077*2*5313,95*1,15</t>
  </si>
  <si>
    <t>27412312</t>
  </si>
  <si>
    <t>Montáž ŽB prefa dílů hmotnosti do 1,5 t - Nástupištní prefabrikáty</t>
  </si>
  <si>
    <t>R5931001</t>
  </si>
  <si>
    <t>Nástupištní prefabrikát dl 2000mm</t>
  </si>
  <si>
    <t>Úpravy povrchů, podlahy a osazování výplní</t>
  </si>
  <si>
    <t>631311115</t>
  </si>
  <si>
    <t>Mazanina tl do 80 mm z betonu prostého bez zvýšených nároků na prostředí tř. C 20/25 - ložná vrstva</t>
  </si>
  <si>
    <t>+0,087*5313,95</t>
  </si>
  <si>
    <t>631311136</t>
  </si>
  <si>
    <t>Mazanina tl do 240 mm z betonu prostého bez zvýšených nároků na prostředí tř. C 25/30</t>
  </si>
  <si>
    <t>"pod prefa dílce"+0,15*1,2*235,0*4</t>
  </si>
  <si>
    <t>711</t>
  </si>
  <si>
    <t>Izolace proti vodě, vlhkosti a plynům</t>
  </si>
  <si>
    <t>711161273</t>
  </si>
  <si>
    <t>Provedení izolace proti zemní vlhkosti svislé z nopové fólie</t>
  </si>
  <si>
    <t>28323516</t>
  </si>
  <si>
    <t>fólie profilovaná (nopová) drenážní HDPE s nakašírovanou filtrační textilií</t>
  </si>
  <si>
    <t>482*1,221 'Přepočtené koeficientem množství</t>
  </si>
  <si>
    <t>R7111613</t>
  </si>
  <si>
    <t>Spára - těsnící tmel/šňůra</t>
  </si>
  <si>
    <t>"hrana"+235,0*4   940,000  
"šachty cca"+600,0   600,000  
Součet   1 540,000</t>
  </si>
  <si>
    <t>713</t>
  </si>
  <si>
    <t>Izolace tepelné</t>
  </si>
  <si>
    <t>713131141</t>
  </si>
  <si>
    <t>Montáž izolace tepelné stěn základů lepením celoplošně rohoží, pásů, dílců, desek</t>
  </si>
  <si>
    <t>"hrana"+235,0*4*0,3   282,000  
"šachty cca"+200,0   200,000  
Součet   482,000</t>
  </si>
  <si>
    <t>28376414</t>
  </si>
  <si>
    <t>deska z polystyrénu XPS tl 20mm</t>
  </si>
  <si>
    <t>482*1,05 'Přepočtené koeficientem množství</t>
  </si>
  <si>
    <t>767</t>
  </si>
  <si>
    <t>Konstrukce zámečnické</t>
  </si>
  <si>
    <t>R7672001</t>
  </si>
  <si>
    <t>Z 01 - Zábradlí kolem kruhového otvoru v nástupišti - D+M vč všech systémových detailů - podrobný popis - TABULKA ZÁMEČNICKÝCH VÝROBKŮ</t>
  </si>
  <si>
    <t>R7672002</t>
  </si>
  <si>
    <t>Z 02 - Zábradlí celoskleněné kotvené do hrany římsy - D+M vč všech systémových detailů - podrobný popis - TABULKA ZÁMEČNICKÝCH VÝROBKŮ</t>
  </si>
  <si>
    <t>R7672003</t>
  </si>
  <si>
    <t>Z 03 - Zábradlí celoskleněné kotvené do hrany římsy - D+M vč všech systémových detailů - podrobný popis - TABULKA ZÁMEČNICKÝCH VÝROBKŮ</t>
  </si>
  <si>
    <t>R7672004</t>
  </si>
  <si>
    <t>Z 04 - Zábradlí celoskleněné kotvené do boku žb konstrukce - D+M vč všech systémových detailů - podrobný popis - TABULKA ZÁMEČNICKÝCH VÝROBKŮ</t>
  </si>
  <si>
    <t>R7672005</t>
  </si>
  <si>
    <t>Z 05 - Zábradlí celoskleněné okolo schodišt prostoru - D+M vč všech systémových detailů - podrobný popis - TABULKA ZÁMEČNICKÝCH VÝROBKŮ</t>
  </si>
  <si>
    <t>R7672006</t>
  </si>
  <si>
    <t>Z 06 - Pomocná ocel konstr - L 100/270/10 - D+M vč všech systémových detailů - podrobný popis - TABULKA ZÁMEČNICKÝCH VÝROBKŮ</t>
  </si>
  <si>
    <t>R7672007</t>
  </si>
  <si>
    <t>Z 07 - Pomocná ocel konstr pro kotvu zábradlí - D+M vč všech systémových detailů - podrobný popis - TABULKA ZÁMEČNICKÝCH VÝROBKŮ</t>
  </si>
  <si>
    <t>R7672008</t>
  </si>
  <si>
    <t>Z 08 - Zábradlí z nástupišť na estakádu - D+M vč všech systémových detailů - podrobný popis - TABULKA ZÁMEČNICKÝCH VÝROBKŮ</t>
  </si>
  <si>
    <t>R7672009</t>
  </si>
  <si>
    <t>Z 09 - Rošt na nástupišti - D+M vč všech systémových detailů - podrobný popis - TABULKA ZÁMEČNICKÝCH VÝROBKŮ</t>
  </si>
  <si>
    <t>R7672010</t>
  </si>
  <si>
    <t>Z 10 - Ocel konstr pod rošt - L 100/200/10 - D+M vč všech systémových detailů - podrobný popis - TABULKA ZÁMEČNICKÝCH VÝROBKŮ</t>
  </si>
  <si>
    <t>R7678001</t>
  </si>
  <si>
    <t>Nerezový sokl - plochý profil 100 x 10 mm - D+M vč všech systémových detailů</t>
  </si>
  <si>
    <t>+3,5*23   80,500  
+2,5*50   125,000  
+4,1*1   4,100  
+2,8*24   67,200  
+4,8*6   28,800  
Součet   305,600</t>
  </si>
  <si>
    <t>R7679001</t>
  </si>
  <si>
    <t>Drobné zámečnické výrobky ostatní -  D+M vč všech systémových detailů</t>
  </si>
  <si>
    <t>R7679002</t>
  </si>
  <si>
    <t>Poklopy nerezové zadlažďovací rozměru 600 x 600mm -  D+M vč všech systémových detailů</t>
  </si>
  <si>
    <t>R7679003</t>
  </si>
  <si>
    <t>Poklopy nerezové zadlažďovací rozměru 1200 x 900mm -  D+M vč všech systémových detailů</t>
  </si>
  <si>
    <t>R7679101</t>
  </si>
  <si>
    <t>Krycí lišta niky sloupů z nerez plechu, v délce sloupů (cca 8m) -  D+M vč všech systémových detailů</t>
  </si>
  <si>
    <t>vzhled viz 488_as_ML_04-07-01</t>
  </si>
  <si>
    <t>772</t>
  </si>
  <si>
    <t>Podlahy z kamene</t>
  </si>
  <si>
    <t>772521150</t>
  </si>
  <si>
    <t>Kladení dlažby z kamene z pravoúhlých desek a dlaždic do malty tl do 50 mm</t>
  </si>
  <si>
    <t>"PN1"+2254,02+1517,6+1542,33</t>
  </si>
  <si>
    <t>58381169</t>
  </si>
  <si>
    <t>deska dlažební tryskaná žula 900x600mm tl 50mm</t>
  </si>
  <si>
    <t>5313,95*1,1 'Přepočtené koeficientem množství</t>
  </si>
  <si>
    <t>R583812</t>
  </si>
  <si>
    <t>Vodící liniový pás š 400 mm</t>
  </si>
  <si>
    <t>R583813</t>
  </si>
  <si>
    <t>Signální pás</t>
  </si>
  <si>
    <t>R583814</t>
  </si>
  <si>
    <t>Hmatový pás</t>
  </si>
  <si>
    <t>R583815</t>
  </si>
  <si>
    <t>Varovný pás s výstupky na konci nástupiště žlutý</t>
  </si>
  <si>
    <t>783</t>
  </si>
  <si>
    <t>Dokončovací práce - nátěry</t>
  </si>
  <si>
    <t>R78310001</t>
  </si>
  <si>
    <t>Dlažba - ochranný nástřik pro uzavření pórů</t>
  </si>
  <si>
    <t>R95373001</t>
  </si>
  <si>
    <t>Odvodnění - trubka HDPE - dn 100, dl 1300 mm - D+M</t>
  </si>
  <si>
    <t>118*4</t>
  </si>
  <si>
    <t>R9350001</t>
  </si>
  <si>
    <t>Odvodňovací žlab z polymerbetonu světlé šířky 100 mm, vč. roštu, vpustí a ostatních tvarovek a příslušenství - dodávka a montáž</t>
  </si>
  <si>
    <t>235*2+3*4+2+4*4+2,5*2</t>
  </si>
  <si>
    <t xml:space="preserve">  SO 03-12-01</t>
  </si>
  <si>
    <t>Praha-Výstaviště, nástupiště</t>
  </si>
  <si>
    <t>SO 03-12-01</t>
  </si>
  <si>
    <t>obsyp potrubí odvodnění</t>
  </si>
  <si>
    <t>násyp zeminou -záhonky</t>
  </si>
  <si>
    <t>(106+20)*1,2*0,21*1,1</t>
  </si>
  <si>
    <t>272324</t>
  </si>
  <si>
    <t>ZÁKLADY ZE ŽELEZOBETONU DO C25/30</t>
  </si>
  <si>
    <t>Základová deska nástupiště z železobetonu  C25/30 XF2, XC2 tl. min. 200mm, vč. zřízení dilatačních spar a jejich výplní</t>
  </si>
  <si>
    <t>(912+716)*0,25*1,1-445*0,25*0,25</t>
  </si>
  <si>
    <t>ž.b. základový blok lampy š.500mm dl.450mm hl.1200mm , C25/30 XF2, XC2, včetně propojení základového bloku lamp trny s převázkou zárubních zdí, vč. zřízení dilatačních spar a jejich výplní</t>
  </si>
  <si>
    <t>0,5*0,7*1,2*14*1,1</t>
  </si>
  <si>
    <t>ž.b. základový blok informačních tabulí . š.500mm dl.1500mm hl.800mm , C25/30 XF2, XC2</t>
  </si>
  <si>
    <t>0,5*1,5*0,8*4*1,1*2</t>
  </si>
  <si>
    <t>ocelo-betonový práh mezi sloupy zastřešení , C25/30 XF2, XC2 tl. min. 200mm, vč. zřízení dilatačních spar a jejich výplní</t>
  </si>
  <si>
    <t>(19+19)*0,1*5*1,1</t>
  </si>
  <si>
    <t>272325</t>
  </si>
  <si>
    <t>ZÁKLADY ZE ŽELEZOBETONU DO C30/37</t>
  </si>
  <si>
    <t>Ž.b.práh  pod nástupišťními prefabrikáty  C30/37 XC4, XF3, vč. zřízení dilatačních spar a jejich výplní</t>
  </si>
  <si>
    <t>222*1*0,53*1,2*1,1+223*1*0,73*1,2*1,1</t>
  </si>
  <si>
    <t>272365</t>
  </si>
  <si>
    <t>VÝZTUŽ ZÁKLADŮ Z OCELI 10505, B500B</t>
  </si>
  <si>
    <t>základový blok lampy 350 kg, blok infotabulí 125*2 kg</t>
  </si>
  <si>
    <t>272366</t>
  </si>
  <si>
    <t>VÝZTUŽ ZÁKLADŮ Z KARI SÍTÍ</t>
  </si>
  <si>
    <t>deska: (912+716)*2*7,9 kg;práh: (222*1,2*1,1+223*1,2*1,1)*2*7,9 kg</t>
  </si>
  <si>
    <t>327125</t>
  </si>
  <si>
    <t>ZDI OPĚR, ZÁRUB, NÁBŘEŽ Z DÍLCŮ ŽELEZOBETON DO C30/37</t>
  </si>
  <si>
    <t>prefabrikáty oddělující nástupiště od záhonku ž.b. C30/37 - XF4</t>
  </si>
  <si>
    <t>výplňový beton  suchá betonová sněs C 12/15  S1</t>
  </si>
  <si>
    <t>(2,95+3,2+2,15+2,1+2,73+3+3,1+2,4)/8*0,7*222+(2,47+3,67+2,15+2,1+2,2+2,73+2,305+2,305)/8*0,7*223</t>
  </si>
  <si>
    <t>Podkladní beton C12/15 X0 tl. 100mm pod kabelovody</t>
  </si>
  <si>
    <t>0,1*445*1,6*1,1</t>
  </si>
  <si>
    <t>Podkladní beton C12/15 X0 tl. 150mm pod šachtami kabelovodu</t>
  </si>
  <si>
    <t>(3,8*3+2,1*19)*0,12*1,1+(10*2,25+3*2,52)*0,12*1,1</t>
  </si>
  <si>
    <t>Podkladní beton C12/15 X0 tl. 150mm pod prefabrikáty záhonků</t>
  </si>
  <si>
    <t>(28+60+54)*0,12*0,36*1,1</t>
  </si>
  <si>
    <t>Podkladní beton C12/15 X0 tl. Práh pro osazení žlábků</t>
  </si>
  <si>
    <t>445*0,05/2</t>
  </si>
  <si>
    <t>451313</t>
  </si>
  <si>
    <t>PODKLADNÍ A VÝPLŇOVÉ VRSTVY Z PROSTÉHO BETONU C16/20</t>
  </si>
  <si>
    <t>podkladní beton pod ž.b. deskou nástupiště C15/20 tl.100mm</t>
  </si>
  <si>
    <t>(860+638)*0,1*1,1</t>
  </si>
  <si>
    <t>451314</t>
  </si>
  <si>
    <t>PODKLADNÍ A VÝPLŇOVÉ VRSTVY Z PROSTÉHO BETONU C25/30</t>
  </si>
  <si>
    <t>Podkladní beton C25/30 XF3  tl. 100mm pod ž.b. prahy nástupiště</t>
  </si>
  <si>
    <t>445*0,1*1,4*1,1</t>
  </si>
  <si>
    <t>45152</t>
  </si>
  <si>
    <t>PODKLADNÍ A VÝPLŇOVÉ VRSTVY Z KAMENIVA DRCENÉHO</t>
  </si>
  <si>
    <t>hutněný štěrkopískový podsyp frakce 4-8  tl.100mm</t>
  </si>
  <si>
    <t>(860+638-445)*0,1*1,1</t>
  </si>
  <si>
    <t>hutněný štěrkopískový podsyp frakce 8-16 tl.650-720mm</t>
  </si>
  <si>
    <t>(1+0+0+0+0+0,75+3,4+1,31)/8*0,7*222+(0,5+1,2+0+0+0+0+0+0)/8*0,7*223</t>
  </si>
  <si>
    <t>58242</t>
  </si>
  <si>
    <t>DLÁŽDĚNÉ KRYTY Z KAMEN DESEK DO LOŽE Z MC</t>
  </si>
  <si>
    <t>Žulová dlažba tl. 40 mm; min. rozměr 400 x 600; tl. Spáry max  4 mm (ČSN 73 3251), (spárování dle S6 PO- 06/2021 - GŘ), kladená do bet.lože , povrch tryskaný souč. smyk.tření min.µ=0,6, vč. podkladní/kladecí vrstvy z betonu C 20/25 TL. 70 mm</t>
  </si>
  <si>
    <t>R5820991</t>
  </si>
  <si>
    <t>Separační vrstva pod dlažbu</t>
  </si>
  <si>
    <t>PE -separační folie tl. min 0,4 mm</t>
  </si>
  <si>
    <t>dodávka a montáž</t>
  </si>
  <si>
    <t>Konstrukce a práce PSV</t>
  </si>
  <si>
    <t>711132</t>
  </si>
  <si>
    <t>IZOLACE BĚŽNÝCH KONSTRUKCÍ PROTI VOLNĚ STÉKAJÍCÍ VODĚ ASFALTOVÝMI PÁSY</t>
  </si>
  <si>
    <t>Asfaltový modifikovaný pás tl. 4 mm natavený na vrchní líc opěrné stěny š. 700mm</t>
  </si>
  <si>
    <t>natavený na vrchní líc opěrné stěny a ukončný v nutě na zdi KO ( nezastřešená část sev. nástupiště u zdi KO)</t>
  </si>
  <si>
    <t>RZP1</t>
  </si>
  <si>
    <t>zadlažďovací nerezový poklop šachet kabelovodu 750x1200mm, pro zatížení C250, zapuštěné šrouby - imbusy , vč. těsnění vč. osazení</t>
  </si>
  <si>
    <t>vč. kotvení</t>
  </si>
  <si>
    <t>RZP2</t>
  </si>
  <si>
    <t>zadlažďovací nerezový poklop šachet trativodu ,600x750mm, pro zatížení C250, zapuštěné šrouby - imbusy , vč. těsnění vč. osazení</t>
  </si>
  <si>
    <t>RZL1</t>
  </si>
  <si>
    <t>ukončující nerezová lišta L 130X70x6 mm dl.5000mm vč. kotvení k ž.b desce nástupiště (oddělující dlažbu od navazujícího chodníku v místě průchodu zdí KO) celkem 60kg</t>
  </si>
  <si>
    <t>RZL2</t>
  </si>
  <si>
    <t>ukončující nerezová lišta L 130X70x6 mm dl.3350mm vč. kotvení k ž.b desce nástupiště (oddělující dlažbu od navazujícího chodníku v místě průchodu u hřbitova) celkem 45kg</t>
  </si>
  <si>
    <t>RZS1</t>
  </si>
  <si>
    <t>revizní schodiště na konci nástupiště , schodnice plech tl. 10mm stupnice pororošt dl. 1000mm , celk. 4 stupně vč. zábradlí , nerez , celkem 115 kg , dodávka + montáž</t>
  </si>
  <si>
    <t>revizní schodiště na konci nástupiště , schodnice plech tl. 10mm stupnice pororošt dl. 1000mm , celk. 4 stupně vč. zábradlí , nerez , celkem 110 kg , dodávka + montáž</t>
  </si>
  <si>
    <t>RZS3</t>
  </si>
  <si>
    <t>revizní schodiště na konci nástupiště , schodnice plech tl. 10mm stupnice pororošt dl. 1200mm , celk. 4 stupně vč. zábradlí , nerez , celkem 125 kg , dodávka + montáž</t>
  </si>
  <si>
    <t>RZS4</t>
  </si>
  <si>
    <t>RZZ1</t>
  </si>
  <si>
    <t>zábradlí na konci nástupiště sloupky nerez s výplní z nezerové sítě, v.1100 mm dl.600mm,celkem 60kg, kotveno do krajového prefabrikátu ,vč. kotevních prvků , dodávka + montáž</t>
  </si>
  <si>
    <t>RZZ2</t>
  </si>
  <si>
    <t>zábradlí na konci nástupiště sloupky nerez s výplní z nezerové sítě,v.1100 mm dl.700mm,celkem 65kg, kotveno do krajového prefabrikátu ,vč. kotevních prvků , dodávka + montáž</t>
  </si>
  <si>
    <t>RZZ3</t>
  </si>
  <si>
    <t>zábradlí na konci nástupiště sloupky nerez s výplní z nezerové sítě,v.1100 mm dl.800mm,celkem 75kg, kotveno do krajového prefabrikátu ,vč. kotevních prvků , dodávka + montáž</t>
  </si>
  <si>
    <t>RZZ4</t>
  </si>
  <si>
    <t>zábradlí u mostního uzávěru, jih nerez s výplní z nezerové sítě, v.1100 mm dl.1400mm,celkem 95kg, kotveno do ocel. sloupu mostu ,vč. kotevních prvků , dodávka + montáž</t>
  </si>
  <si>
    <t>RZZ5</t>
  </si>
  <si>
    <t>zábradlí u mostního uzávěru, sever nerez s výplní z nezerové sítě, v.1100 mm dl.1400mm,celkem 95kg, kotveno do ocel. sloupu mostu ,vč. kotevních prvků , dodávka + montáž</t>
  </si>
  <si>
    <t>RZR1</t>
  </si>
  <si>
    <t>Rám s pororoštem , nerez 1250x600 mmu výtahu jih. úroveň nástupiště</t>
  </si>
  <si>
    <t>RZR2</t>
  </si>
  <si>
    <t>Rám s pororoštem , nerez 1250x600 mmu výtahu sev. úroveň nástupiště</t>
  </si>
  <si>
    <t>86633</t>
  </si>
  <si>
    <t>CHRÁNIČKY Z TRUB OCELOVÝCH DN DO 150MM</t>
  </si>
  <si>
    <t>ocelová chránička  DN150 čtvrtkruh o pol. 0.5m před betonáží prahu , hm.25kg/1ks</t>
  </si>
  <si>
    <t>87615</t>
  </si>
  <si>
    <t>CHRÁNIČKY Z TRUB PLAST DN DO 50MM</t>
  </si>
  <si>
    <t>chránička PVC DN 50 vč. osazení (pro rozvody NN , SS a ZS)</t>
  </si>
  <si>
    <t>87626</t>
  </si>
  <si>
    <t>CHRÁNIČKY Z TRUB PLAST DN DO 80MM</t>
  </si>
  <si>
    <t>chránička PVC DN 75 vč. osazení (pro rozvody NN , SS a ZS)</t>
  </si>
  <si>
    <t>87627</t>
  </si>
  <si>
    <t>CHRÁNIČKY Z TRUB PLASTOVÝCH DN DO 100MM</t>
  </si>
  <si>
    <t>chránička PVC DN 100 vč. osazení (pro rozvody NN , SS a ZS)</t>
  </si>
  <si>
    <t>provedení vložené trubky dl. 1200mm do ž.b. prahu pod nástupišťními prefabrikáty  HDPE100</t>
  </si>
  <si>
    <t>1trubka na 1m prahu 220*2*1,2</t>
  </si>
  <si>
    <t>87427</t>
  </si>
  <si>
    <t>POTRUBÍ Z TRUB PLASTOVÝCH ODPADNÍCH DN DO 100MM</t>
  </si>
  <si>
    <t>Potrubí PVCKG SN8 DN100 vč. tvarovek a obsypu pískem</t>
  </si>
  <si>
    <t>87433</t>
  </si>
  <si>
    <t>POTRUBÍ Z TRUB PLASTOVÝCH ODPADNÍCH DN DO 150MM</t>
  </si>
  <si>
    <t>Potrubí PVCKG SN8 DN125 vč. tvarovek a obsypu pískem</t>
  </si>
  <si>
    <t>Potrubí PVCKG SN8 DN150 vč. tvarovek a obsypu pískem</t>
  </si>
  <si>
    <t>R8900001</t>
  </si>
  <si>
    <t>Přechodový kus na potrubí mezi plastovou kanalizací a odvodňovacím prvkem</t>
  </si>
  <si>
    <t>899622</t>
  </si>
  <si>
    <t>ZKOUŠKA VODOTĚSNOSTI POTRUBÍ DN DO 100MM</t>
  </si>
  <si>
    <t>899632</t>
  </si>
  <si>
    <t>ZKOUŠKA VODOTĚSNOSTI POTRUBÍ DN DO 150MM</t>
  </si>
  <si>
    <t>164+51</t>
  </si>
  <si>
    <t>89980</t>
  </si>
  <si>
    <t>TELEVIZNÍ PROHLÍDKA POTRUBÍ</t>
  </si>
  <si>
    <t>164+51+52</t>
  </si>
  <si>
    <t>924420</t>
  </si>
  <si>
    <t>NÁSTUPIŠTĚ L (H) BEZ KONZOLOVÝCH DESEK</t>
  </si>
  <si>
    <t>nástupišťní ž.b. prefabrikát typ L nástupišťní hrana š.250mm, s otvory pro kotvení ,rozměry:  š.1000mm v. 1300mm   , vč. kotvení do základového prahu ,  ref. Výrobek H130, vč. rohových kusů</t>
  </si>
  <si>
    <t>R924911U</t>
  </si>
  <si>
    <t>NÁSTUPIŠTĚ - VODICÍ LINIE ŠÍŘKY 0,25 M Z DLAŽDIC S PODÉLNÝMI DRÁŽKAMI</t>
  </si>
  <si>
    <t>220*2</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</si>
  <si>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  
"</t>
  </si>
  <si>
    <t>R924912U</t>
  </si>
  <si>
    <t>NÁSTUPIŠTĚ - VAROVNÝ PÁS ŠÍŘKY 0,15 M Z DLAŽDIC S RELIEFNÍM POVRCHEM</t>
  </si>
  <si>
    <t>924914</t>
  </si>
  <si>
    <t>NÁSTUPIŠTĚ - SIGNÁLNÍ PÁS Z DLAŽDIC S RELIÉFNÍM POVRCHEM</t>
  </si>
  <si>
    <t>dlažba s funkcí signálního pásu</t>
  </si>
  <si>
    <t>(0,54+0,51+0,85+4,03+0,76)*1,1+(0,8+1,1+0,67+1,06+0,2)*1,1</t>
  </si>
  <si>
    <t>93542</t>
  </si>
  <si>
    <t>ŽLABY Z DÍLCŮ Z POLYMERBETONU SVĚTLÉ ŠÍŘKY DO 150MM VČETNĚ MŘÍŽÍ</t>
  </si>
  <si>
    <t>odvodňovací žlábek z polymerického betonu , s nerezovou ochranou hranou a integrovaným těsněním, vč. osazení v. min 150 m  š. min135 mm, včetně koncových tvarovek, vč. mřížky a atypického nerezového plného krytu, vč. řezání, vč. provedení spáry mezi žlabema a dležbou , tl.6mm vč. těsnícího provazce , a tmělení pružným tmelem</t>
  </si>
  <si>
    <t>897542</t>
  </si>
  <si>
    <t>VPUSŤ ODVOD ŽLABŮ Z POLYMERBETONU SV. ŠÍŘKY DO 150MM</t>
  </si>
  <si>
    <t>vtoková tvarovka odvodňovacího žlábku s čistícím košem, z polymerického betonu , s nerezovou hranou a integrovaným těsněním, vč. osazení v. max 460mm</t>
  </si>
  <si>
    <t>93641</t>
  </si>
  <si>
    <t>LAPAČ SPLAVENIN</t>
  </si>
  <si>
    <t>atypický nerezový zadlažďovací  gajgr svodů ze střechy vč. osazení a tmelení sparar po obvodu, pro zatížení C 250</t>
  </si>
  <si>
    <t>R9249121</t>
  </si>
  <si>
    <t>NÁSTUPIŠTĚ - DLAŽDICE S FUNKCÍ VAROVNÉHO PÁSU</t>
  </si>
  <si>
    <t>dlažba s funkcí varovného pásu</t>
  </si>
  <si>
    <t>1,15*1,1+(0,96+1,02)*1,1</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</si>
  <si>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  
"</t>
  </si>
  <si>
    <t>E.1.3</t>
  </si>
  <si>
    <t>Železniční přejezdy</t>
  </si>
  <si>
    <t xml:space="preserve">  SO 02-13-01</t>
  </si>
  <si>
    <t>Přejezd v ev. km 0,767 - zrušení</t>
  </si>
  <si>
    <t>SO 02-13-01</t>
  </si>
  <si>
    <t>29,87*2,6</t>
  </si>
  <si>
    <t>2,06*2,5+8*2*0,4</t>
  </si>
  <si>
    <t>11313A</t>
  </si>
  <si>
    <t>ODSTRANĚNÍ KRYTU ZPEVNĚNÝCH PLOCH S ASFALTOVÝM POJIVEM - BEZ DOPRAVY</t>
  </si>
  <si>
    <t>materiál není určen na skládku</t>
  </si>
  <si>
    <t>965311</t>
  </si>
  <si>
    <t>ROZEBRÁNÍ PŘEJEZDU, PŘECHODU Z DÍLCŮ</t>
  </si>
  <si>
    <t>E.1.4</t>
  </si>
  <si>
    <t>Mosty, propustky a zdi</t>
  </si>
  <si>
    <t xml:space="preserve">  SO 01-20-01</t>
  </si>
  <si>
    <t>Železniční most v km 411,688 (Bubenské nábřeží) - Přizvednutí</t>
  </si>
  <si>
    <t>SO 01-20-01</t>
  </si>
  <si>
    <t>viz položka 13183:   
92,4*1,70=157,080 [A]</t>
  </si>
  <si>
    <t>viz položka 96615.1: 92,4*2,50=231,000 [A]  
viz položka 96616: 37,3*2,50=93,250 [B]  
viz položka 96615.2: 0,375*2,50=0,938 [C]  
celkem: A+B+C=325,188 [D]</t>
  </si>
  <si>
    <t>03720</t>
  </si>
  <si>
    <t>POMOC PRÁCE ZAJIŠŤ NEBO ZŘÍZ REGULACI A OCHRANU DOPRAVY</t>
  </si>
  <si>
    <t>Veškerá omezení provozu vyvolaná opravou mostu a jeho částí. Předpokládaná doba omezení 2 měsíce.</t>
  </si>
  <si>
    <t>zahrnuje objednatelem povolené náklady na požadovaná zařízení zhotovitele</t>
  </si>
  <si>
    <t>13183</t>
  </si>
  <si>
    <t>HLOUBENÍ JAM ZAPAŽ I NEPAŽ TŘ II</t>
  </si>
  <si>
    <t>Výkop v přechodové oblasti.</t>
  </si>
  <si>
    <t>měřeno v ACAD:  
21,0*(8,8-4,4)=92,400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</si>
  <si>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</si>
  <si>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zeminy na skládku,</t>
  </si>
  <si>
    <t>viz položka č. 13183: 92,40=92,400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</si>
  <si>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</si>
  <si>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11514</t>
  </si>
  <si>
    <t>ČERPÁNÍ VODY DO 4000 L/MIN</t>
  </si>
  <si>
    <t>2 měsíce =2*30*24</t>
  </si>
  <si>
    <t>Položka čerpání vody na povrchu zahrnuje i potrubí, pohotovost záložní čerpací soupravy a zřízení čerpací jímky. Součástí položky je také následná demontáž a likvidace těchto zařízení</t>
  </si>
  <si>
    <t>Základy</t>
  </si>
  <si>
    <t>R285399</t>
  </si>
  <si>
    <t>R</t>
  </si>
  <si>
    <t>DODATEČNÉ KOTVENÍ VLEPENÍM BETONÁŘSKÉ VÝZTUŽE D DO 16MM DO VRTŮ</t>
  </si>
  <si>
    <t>P1: Vlepovaná výzuž průměru 10 mm do vrtů hloubky 400 mm  
O2: Vlepovaná výzuž průměru 16 mm do vrtů hloubky 450 mm  
římsy: Vlepovaná výzuž průměru 12 mm do vrtů hloubky 40 mm</t>
  </si>
  <si>
    <t>P1: 336=336,000 [A]  
O2: 206=206,000 [B]  
římsy: 20+14=34,000 [C]  
celkem: A+B+C=576,000 [D]</t>
  </si>
  <si>
    <t>Položka zahrnuje:  
dodání výztuže předepsaného profilu a předepsané délky  
provedení vrtu předepsaného profilu a předepsané délky  
vsunutí výztuže do vyvrtaného profilu a její zalepení předepsaným pojivem  
případně nutné lešení</t>
  </si>
  <si>
    <t>Svislé konstrukce</t>
  </si>
  <si>
    <t>31732</t>
  </si>
  <si>
    <t>ŘÍMSY ZE ŽELEZOBETONU</t>
  </si>
  <si>
    <t>Římsy na mostě.</t>
  </si>
  <si>
    <t>měřeno v ACAD:  
1,43+1,68=3,110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</si>
  <si>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</si>
  <si>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</si>
  <si>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</si>
  <si>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t>
  </si>
  <si>
    <t>viz PD: 0,276=0,276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</si>
  <si>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</si>
  <si>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t>
  </si>
  <si>
    <t>MOSTNÍ OPĚRY A KŘÍDLA ZE ŽELEZOBET</t>
  </si>
  <si>
    <t>Beton O2 včetně ložiskových bločků.</t>
  </si>
  <si>
    <t>Měřeno v ACAD:  
2,7*15,36=41,472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</si>
  <si>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</si>
  <si>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</si>
  <si>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</si>
  <si>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Výztuž O2 (vlepované výztuže součástí samostatné položky)</t>
  </si>
  <si>
    <t>viz PD: 4,963=4,963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</si>
  <si>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</si>
  <si>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t>
  </si>
  <si>
    <t>MOSTNÍ PILÍŘE A STATIVA ZE ŽELEZOBET</t>
  </si>
  <si>
    <t>Podložiskové bloky pilíře P1.</t>
  </si>
  <si>
    <t>měřeno v ACAD:  
1,0=1,000 [A]</t>
  </si>
  <si>
    <t>425124</t>
  </si>
  <si>
    <t>SYNCHR ZVED MOST POLE ŠÍŘ DO 10M HM DO 400T NA VÝŠ PŘES 1,5M</t>
  </si>
  <si>
    <t>Zdvih NK o 2 m včetně skuží, věží a lešení.</t>
  </si>
  <si>
    <t>počet zdvihů: 8=8,000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</si>
  <si>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</si>
  <si>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42852</t>
  </si>
  <si>
    <t>MOSTNÍ LOŽISKA HRNCOVÁ PRO ZATÍŽ DO 2,5MN</t>
  </si>
  <si>
    <t>Nová hrncová ložiska zatížení do 1,5 MN včetně podlití.</t>
  </si>
  <si>
    <t>pevná ložiska: 24=24,000 [A]  
podélně posuvná: 24=24,000 [B]  
celkem: A+B=48,000 [C]</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</si>
  <si>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</si>
  <si>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45860</t>
  </si>
  <si>
    <t>VÝPLŇ ZA OPĚRAMI A ZDMI Z MEZEROVITÉHO BETONU</t>
  </si>
  <si>
    <t>Mezerovitý beton za O2.</t>
  </si>
  <si>
    <t>měřeno v ACAD:  
141,0=141,000 [A]</t>
  </si>
  <si>
    <t>položka zahrnuje:  
- dodávku mezerovitého betonu předepsané kvality a zásyp se zhutněním včetně mimostaveništní a vnitrostaveništní dopravy</t>
  </si>
  <si>
    <t>Úpravy povrchů, podlahy, výplně otvorů</t>
  </si>
  <si>
    <t>63138</t>
  </si>
  <si>
    <t>MAZANINA ZE ŽELEZOBETONU VČET VÝZTUŽE</t>
  </si>
  <si>
    <t>Tvrdá ochrana izolace s výztužnou vložkou ze svařované sítě viz projekt SVI.</t>
  </si>
  <si>
    <t>1a: 13,6*0,75*0,05=0,510 [A]  
5c: 13,6*1,15*0,05=0,782 [B]  
celkem: A+B=1,292 [C]</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</si>
  <si>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</si>
  <si>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</si>
  <si>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Izolace opěry včetně penetračně-adhézního nátěru.</t>
  </si>
  <si>
    <t>1d:   
  P1: 0,45*2*0,75=0,675 [A]  
  O1: 0,45*1,15*2+2=3,035 [B]  
5c: 13,6*1,15=15,640 [C]  
5d: 3,3*15,36+2*3,3=57,288 [D]  
celkem: A+B+C+D=76,638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</si>
  <si>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</si>
  <si>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711452</t>
  </si>
  <si>
    <t>IZOLACE MOSTOVEK POD VOZOVKOU ASFALTOVÝMI PÁSY S PEČETÍCÍ VRSTVOU</t>
  </si>
  <si>
    <t>1a: 13,6*0,75=10,200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</si>
  <si>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</si>
  <si>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</si>
  <si>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</si>
  <si>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ochrana izolace - extrudovaný polystyren.</t>
  </si>
  <si>
    <t>1d:   
P1: 0,45*2*0,75=0,675 [A]  
O1: 0,45*1,15*2+2=3,035 [B]  
ceklem 1d: A+B=3,710 [C]</t>
  </si>
  <si>
    <t>položka zahrnuje:  
- dodání  předepsaného ochranného materiálu  
- zřízení ochrany izolace</t>
  </si>
  <si>
    <t>711507</t>
  </si>
  <si>
    <t>OCHRANA IZOLACE NA POVRCHU Z PE FÓLIE</t>
  </si>
  <si>
    <t>Separační folie.</t>
  </si>
  <si>
    <t>1a: 13,6*0,75=10,200 [A]  
5c: 13,6*1,15=15,640 [B]  
celkem: A+B=25,840 [C]</t>
  </si>
  <si>
    <t>711509</t>
  </si>
  <si>
    <t>OCHRANA IZOLACE NA POVRCHU TEXTILIÍ</t>
  </si>
  <si>
    <t>Netkaná geotextílie viz SVI.</t>
  </si>
  <si>
    <t>1a: 13,6*0,75=10,200 [A]  
5c: 13,6*1,15=15,640 [B]  
5d: 3,3*15,36+2*3,3=57,288 [C]  
celkem: A+B+C=83,128 [D]</t>
  </si>
  <si>
    <t>Potrubí</t>
  </si>
  <si>
    <t>R86910</t>
  </si>
  <si>
    <t>DEMONTÁŽ A OPĚTOVNÁ MONTÁŽ PODÉLNÉHO ŽLABU ODVODNĚNÍ</t>
  </si>
  <si>
    <t>Demontáž a opětovná montáž podélného žlabu odvodnění včetně nového kotvení v počtu 270 ks.  
Včetně dočasného uskladnění žlabu, dopravy a všech souvisejících prací a materiálů. Případná výměna poškozených dílů odvodnění.</t>
  </si>
  <si>
    <t>Měřeno v ACAD:  
3*45=135,000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</si>
  <si>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</si>
  <si>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Ostatní konstrukce a práce</t>
  </si>
  <si>
    <t>9112B1</t>
  </si>
  <si>
    <t>ZÁBRADLÍ MOSTNÍ SE SVISLOU VÝPLNÍ - DODÁVKA A MONTÁŽ</t>
  </si>
  <si>
    <t>Nové zábradlí.</t>
  </si>
  <si>
    <t>měřeno v ACAD:  
1,15+1,12+1,12=3,390 [A]</t>
  </si>
  <si>
    <t>položka zahrnuje:  
dodání zábradlí včetně předepsané povrchové úpravy  
kotvení sloupků, t.j. kotevní desky, šrouby z nerez oceli, vrty a zálivku, pokud zadávací dokumentace nestanoví jinak  
případné nivelační hmoty pod kotevní desky</t>
  </si>
  <si>
    <t>9112B3</t>
  </si>
  <si>
    <t>ZÁBRADLÍ MOSTNÍ SE SVISLOU VÝPLNÍ - DEMONTÁŽ S PŘESUNEM</t>
  </si>
  <si>
    <t>Odstranění zábralí a jeho odkup zhotovitelem.</t>
  </si>
  <si>
    <t>měřeno v ACAD:  
3,5=3,500 [A]</t>
  </si>
  <si>
    <t>položka zahrnuje:  
- demontáž a odstranění zařízení  
- jeho odvoz na předepsané místo</t>
  </si>
  <si>
    <t>9113A2</t>
  </si>
  <si>
    <t>SVODIDLO OCEL SILNIČ JEDNOSTR, ÚROVEŇ ZADRŽ N1, N2 - MONTÁŽ S PŘESUNEM (BEZ DODÁVKY)</t>
  </si>
  <si>
    <t>Opětovná montáž svodnic u pilíře P1.</t>
  </si>
  <si>
    <t>meřeno v ACAD:  
2*25=50,000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</si>
  <si>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</si>
  <si>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</si>
  <si>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</si>
  <si>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Demontáž svodnic u pilíře P1. Včetně uskladnění.</t>
  </si>
  <si>
    <t>R93130</t>
  </si>
  <si>
    <t>ODSTRANĚNÍ A ZNOVUPROVEDENÍ PŘÍČNÉ SPÁRY NK</t>
  </si>
  <si>
    <t>Odstranění příčné spráry nad pilířem P1 pro umožnění zdvihu konstrukce.  
Znovuprovedení příčné spáry podle PD. Včetně všech materiálů, prací, dopravy a poplatků za skládky.</t>
  </si>
  <si>
    <t>Měřeno v ACAD: 15=15,000 [A]</t>
  </si>
  <si>
    <t>položka zahrnuje demolici, dodávku a osazení předepsaného materiálu, očištění ploch spáry před úpravou, očištění okolí spáry po úpravě.  
veškerou dopravu, poplatky za skládky</t>
  </si>
  <si>
    <t>96615</t>
  </si>
  <si>
    <t>BOURÁNÍ KONSTRUKCÍ Z PROSTÉHO BETONU</t>
  </si>
  <si>
    <t>Odbourání mezerovitého betonu v přechodové oblasti.</t>
  </si>
  <si>
    <t>měřeno v ACAD:  
4,4*21,0=92,400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</si>
  <si>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</si>
  <si>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ochrany izolace.</t>
  </si>
  <si>
    <t>nad pilířem P2: 15,0*0,5*0,05=0,375 [A]</t>
  </si>
  <si>
    <t>Bourání ŽB konstrukcí.</t>
  </si>
  <si>
    <t>měřeno v ACAD:  
závěrná zídka: 1,7*17,06=29,002 [A]  
úložný práh O2: 0,35*1,0*14,56=5,096 [B]  
římsy: 0,4*(2,35+3,05)=2,160 [C]  
P2: 1,0=1,000 [D]  
celkem: A+B+C+D=37,258 [E]</t>
  </si>
  <si>
    <t>R9671</t>
  </si>
  <si>
    <t>DEMONTÁŽ A ZPĚTNÉ OSAZENÍ ZAKRYTÍ SPAR</t>
  </si>
  <si>
    <t>Demontáž zakrytí spar mezi nosníky a jeho zpětné osazení po přizvednutí.  
Včetně uskladnění.</t>
  </si>
  <si>
    <t>měřeno v ACAD: 3*45,0=135,000 [A]</t>
  </si>
  <si>
    <t>položka zahrnuje:  
- veškerou manipulaci s vybouranou sutí a hmotami včetně uložení na dočasnou skládku,  
- veškeré další práce plynoucí z technologického předpisu a z platných předpisů,  
- zpětné osazení dle PD</t>
  </si>
  <si>
    <t>R9678</t>
  </si>
  <si>
    <t>VYJMUTÍ A ZPĚTNÉ OSAZENÍ GUMOVÉHO PROFILU Z MZ</t>
  </si>
  <si>
    <t>Demontáž a opětovná montáž gumového profilu z mostních závěrů na opěrách.</t>
  </si>
  <si>
    <t>měřeno v ACAD: 2*14,0=28,000 [A]</t>
  </si>
  <si>
    <t>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</si>
  <si>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R967859</t>
  </si>
  <si>
    <t>DEMONTÁŽ A OPĚTOVNÁ MONTÁŽ MOSTNÍCH DILATAČNÍCH ZÁVĚRŮ</t>
  </si>
  <si>
    <t>Demontáž a opětovná montáž MZ na O2.   
Včetně veškeré dopravy, skladování, prací a materiálů.</t>
  </si>
  <si>
    <t>meřeno v ACAD:  
14,0=14,000 [A]</t>
  </si>
  <si>
    <t>- položka zahrnuje veškeré práce plynoucí z technologického předpisu a z platných předpisů</t>
  </si>
  <si>
    <t>96786</t>
  </si>
  <si>
    <t>VYBOURÁNÍ MOST LOŽISEK</t>
  </si>
  <si>
    <t>Odstranění ložisek a odkup zhotovitelem za cenu kovu.</t>
  </si>
  <si>
    <t>48=48,000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</si>
  <si>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</si>
  <si>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01-20-02</t>
  </si>
  <si>
    <t>Železniční most v km 0,450</t>
  </si>
  <si>
    <t>SO 01-20-02</t>
  </si>
  <si>
    <t>66*0,15</t>
  </si>
  <si>
    <t>2674,59*1,8*55%</t>
  </si>
  <si>
    <t>2354,91*2*55%</t>
  </si>
  <si>
    <t>R02943</t>
  </si>
  <si>
    <t>OSTATNÍ POŽADAVKY - VYPRACOVÁNÍ RDS</t>
  </si>
  <si>
    <t>Dopracování realizační dokumentace stavby</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</si>
  <si>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</si>
  <si>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2674,59*1,8*45%</t>
  </si>
  <si>
    <t>2354,91*2*45%</t>
  </si>
  <si>
    <t>příloha č. 011 - 70% x 7849,7 - 2820,2</t>
  </si>
  <si>
    <t>použito pro zásypy</t>
  </si>
  <si>
    <t>13183A</t>
  </si>
  <si>
    <t>HLOUBENÍ JAM ZAPAŽ I NEPAŽ TŘ II - BEZ DOPRAVY</t>
  </si>
  <si>
    <t>příloha č. 011 - 30% x 7849,7</t>
  </si>
  <si>
    <t>příloha č. 011 - 50% x 5640,4</t>
  </si>
  <si>
    <t>Zřízení hutněných zásypů  z nakupovaných materiálů (štěrkodrť)</t>
  </si>
  <si>
    <t>Zřízení hutněných zásypů za opěrou z nakupovaných materiálů (štěrkodrť) - přechodová oblast  O2</t>
  </si>
  <si>
    <t>příloha č. 036 - (=46,12*9,9+25,7*9,25)</t>
  </si>
  <si>
    <t>svahové kužely 2*14,7*3,5/3</t>
  </si>
  <si>
    <t>18223</t>
  </si>
  <si>
    <t>ROZPROSTŘENÍ ORNICE VE SVAHU V TL DO 0,20M</t>
  </si>
  <si>
    <t>kolem křídel O2: příloha č. 03 - 2ks*3m*11</t>
  </si>
  <si>
    <t>289972</t>
  </si>
  <si>
    <t>OPLÁŠTĚNÍ (ZPEVNĚNÍ) Z GEOMŘÍŽOVIN</t>
  </si>
  <si>
    <t>Dvouosá geomříž - přechodová oblast</t>
  </si>
  <si>
    <t>příloha č. 036 - (=3*10,4*13,3+6*14,5*13,3+3*14,5*13,3)</t>
  </si>
  <si>
    <t>Vrty pro zápory třídy II-III, průměru 0,63 m včetně odvozu vytěžené zeminy</t>
  </si>
  <si>
    <t>výpočet viz příloha č. 011</t>
  </si>
  <si>
    <t>Zápory HEB 280 včetně zabetonování konců</t>
  </si>
  <si>
    <t>Rozpěrný rám HEB450 včetně vypodložovacích kozlíků a spojovacího materiálu</t>
  </si>
  <si>
    <t>příloha č. 011 - 2651,4</t>
  </si>
  <si>
    <t>Želbet. základové konstrukce C30/37 - XA1, XF1, XC2, CI 0,4-Dmax22-S4, max. průsak 30mm, průběh nárustu pevnosti betonu - pomalý (ČSN EN 13670), včetně bednění, odbednění, propojovacích můstků, pracovních a dilatačních spar (ošetření, tmelů, hranolů) atd.</t>
  </si>
  <si>
    <t>příloha č. 014 - 235,9 + 235,9 + 117,9 + 168,1 + 168,1  
příloha č. 013 - O2: 79,2 + 38,7 + 41,3</t>
  </si>
  <si>
    <t>ocel B500B - vč. svařování, spojkování, distančních podložek atd., vč. vývodů pro měření bludných proudů z oceli</t>
  </si>
  <si>
    <t>příloha č. 016.2, 017.1-017.4 - (19372+2ks*(13777+14513+20873)+17867)kg</t>
  </si>
  <si>
    <t>317325</t>
  </si>
  <si>
    <t>ŘÍMSY ZE ŽELEZOBETONU DO C30/37</t>
  </si>
  <si>
    <t>Želbet. římsy  v kvalitě nevyžadující dodatečnou úpravu pohledových ploch atd.  
BETON C30/37 - XF4, XD1, XC4 - Cl 0,40 - Dmax22-S4 max. průsak 20 mm dle ČSN EN 12 390-8</t>
  </si>
  <si>
    <t>příloha č. 031 - 245,7</t>
  </si>
  <si>
    <t>příloha č. 034 - 1593,727  
příloha č. 035 - 6763,921 + 9979,125 + 11838,659</t>
  </si>
  <si>
    <t>333325</t>
  </si>
  <si>
    <t>MOSTNÍ OPĚRY A KŘÍDLA ZE ŽELEZOVÉHO BETONU DO C30/37</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</si>
  <si>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</si>
  <si>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012 - O1: 35,1  
příloha č. 013 - O2: 40,0 + 11,2 + 12,3 + 11,0 + 13,1 +44,4</t>
  </si>
  <si>
    <t>334325</t>
  </si>
  <si>
    <t>MOSTNÍ PILÍŘE A STATIVA ZE ŽELEZOVÉHO BETONU DO C30/37</t>
  </si>
  <si>
    <t>Želbet. konstrukce spodní stavby (pilíře, plenty) mimo základy a brzdné pilíře v kvalitě nevyžadující dodatečnou úpravu pohledových ploch atd.  
BETON C30/37 -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</si>
  <si>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132,7 + 94,3 + 47,0</t>
  </si>
  <si>
    <t>334326</t>
  </si>
  <si>
    <t>MOSTNÍ PILÍŘE A STATIVA ZE ŽELEZOVÉHO BETONU DO C40/50</t>
  </si>
  <si>
    <t>Želbet. konstrukce spodní stavby ( dříky brzdných pilířů, lož bloky) v kvalitě nevyžadující dodatečnou úpravu pohledových ploch atd.  
BETON C35/45 -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</si>
  <si>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014 - 47,0 + 40,7  
lož bloky: 0,5 + 2,1 + 1,1 + 0,5 + 0,5 + 0,5 + 0,5</t>
  </si>
  <si>
    <t>334365</t>
  </si>
  <si>
    <t>VÝZTUŽ MOSTNÍCH PILÍŘŮ A STATIV Z OCELI 10505, B500B</t>
  </si>
  <si>
    <t>Výztuž konstrukcí spodní stavby (pilíře i opěry)  - ocel B500B</t>
  </si>
  <si>
    <t>příloha č.015.1+016.4+018.1-018.5 - (2941+26307+2ks*(6767+4541)+4004+6026+5378)kg</t>
  </si>
  <si>
    <t>334125</t>
  </si>
  <si>
    <t>MOSTNÍ PILÍŘE A STATIVA Z DÍLCŮ ŽELEZOBETON DO C30/37</t>
  </si>
  <si>
    <t>Želbet. konstrukce PREFABRIKOVANÉ (plenty) včetně výztuže, viz popis v TZ   
BETON C30/37 - XF4, XD1, XC4 - Cl 0,40 - Dmax22-S4 max. průsak 20 mm dle ČSN EN 12 390-8, průběh nárustu pevnosti betonu - pomalý (ČSN EN 13670)</t>
  </si>
  <si>
    <t>plenty: 0,6 + 1,5 + 1,2 + 0,6 + 0,6 + 0,6 + 0,6</t>
  </si>
  <si>
    <t>428741</t>
  </si>
  <si>
    <t>KALOTOVÉ LOŽISKO PRO ZATÍŽ. DO 10MN, VŠESMĚRNÉ</t>
  </si>
  <si>
    <t>příloha č.029</t>
  </si>
  <si>
    <t>428742</t>
  </si>
  <si>
    <t>KALOTOVÉ LOŽISKO PRO ZATÍŽ. DO 10MN, JEDNOSMĚRNÉ</t>
  </si>
  <si>
    <t>428743</t>
  </si>
  <si>
    <t>KALOTOVÉ LOŽISKO PRO ZATÍŽ. DO 10MN, PEVNÉ</t>
  </si>
  <si>
    <t>428751</t>
  </si>
  <si>
    <t>KALOTOVÉ LOŽISKO PRO ZATÍŽ. DO 15MN, VŠESMĚRNÉ</t>
  </si>
  <si>
    <t>428752</t>
  </si>
  <si>
    <t>KALOTOVÉ LOŽISKO PRO ZATÍŽ. DO 15MN, JEDNOSMĚRNÉ</t>
  </si>
  <si>
    <t>428753</t>
  </si>
  <si>
    <t>KALOTOVÉ LOŽISKO PRO ZATÍŽ. DO 15MN, PEVNÉ</t>
  </si>
  <si>
    <t>428762</t>
  </si>
  <si>
    <t>KALOTOVÉ LOŽISKO PRO ZATÍŽ. DO 20MN, JEDNOSMĚRNÉ</t>
  </si>
  <si>
    <t>428763</t>
  </si>
  <si>
    <t>KALOTOVÉ LOŽISKO PRO ZATÍŽ. DO 20MN, PEVNÉ</t>
  </si>
  <si>
    <t>422335</t>
  </si>
  <si>
    <t>MOSTNÍ NOSNÉ TRÁM KONSTR Z PŘEDPJ BET DO C30/37</t>
  </si>
  <si>
    <t>Želbet. nosné trámové konstrukce z dodatečně předpjatého betonu  v kvalitě nevyžadující dodatečnou úpravu pohledových ploch atd.  
BETON C30/37 - XF2, XD1, XC4 - Cl 0,40 - Dmax22-S4 max. průsak 20 mm dle ČSN EN 12 390-8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</si>
  <si>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019 - 462,2  
příloha č. 020 - 694,4  
příloha č. 021 - 907,5</t>
  </si>
  <si>
    <t>422365</t>
  </si>
  <si>
    <t>VÝZTUŽ MOSTNÍ TRÁMOVÉ KONSTRUKCE Z OCELI 10505, B500B</t>
  </si>
  <si>
    <t>Výztuž NK konstrukcí měkká - ocel B500B - vč. svařování, spojkování, distančních podložek atd.</t>
  </si>
  <si>
    <t>příloha č. 26 - 54794,629  
příloha č. 27 - 81513,013  
příloha č. 28 - 103711,708</t>
  </si>
  <si>
    <t>42237</t>
  </si>
  <si>
    <t>VÝZTUŽ MOSTNÍ NOSNÉ TRÁMOVÉ KONSTR PŘEDPÍNACÍ</t>
  </si>
  <si>
    <t>Výztuž NK konstrukcí předpínací - vč.veškerého ochr.obalu a výplně, nákladů na ověření funkčnosti kotevního systému  
včetně monitoringu předpínacích kabelů</t>
  </si>
  <si>
    <t>příloha č. 026 - 21462,1  
příloha č. 027 - 31545,7  
příloha č. 028 - 35786,7</t>
  </si>
  <si>
    <t>Předpínací výztuž - kotevní a spojovací materiál</t>
  </si>
  <si>
    <t>příloha č. 023 - 25 - 3 *1100</t>
  </si>
  <si>
    <t>R4519991</t>
  </si>
  <si>
    <t>Magnetoelastický snímač pro měření předpětí v kabelech, vč. měřících kabelů, osazení atd.</t>
  </si>
  <si>
    <t>Podkladní beton C12/15 - X0</t>
  </si>
  <si>
    <t>příloha č. 011 - 167,6</t>
  </si>
  <si>
    <t>Výplňový prostý beton C12/15 - přechodová oblast</t>
  </si>
  <si>
    <t>příloha č. 036 - (=17,9*10,71)</t>
  </si>
  <si>
    <t>Podkladní beton dlažeb, ukončujících prahů - C 20/25n-XF3 (CZ, TKP17SSD)-CI 1,0-Dmax22-S3</t>
  </si>
  <si>
    <t>příloha č. 03 - 23m2*0,1m</t>
  </si>
  <si>
    <t>Obsyp drenáže z štěrku fr. 16-32</t>
  </si>
  <si>
    <t>příloha č. 036 - (=0,165*(10,7+16,6))</t>
  </si>
  <si>
    <t>Polymermalta - specielní receptura (nevodivá a oddělující vrstva) - podlití ložisek a sloupků zábradlí (podlití TS, návěstidel a PHS je součástí  příslušných SO)</t>
  </si>
  <si>
    <t>příloha č.032, č.029 (=22*1,2*1,2*0,025+(192+8)ks*(0,025m*0,33m*0,33m))</t>
  </si>
  <si>
    <t>46321</t>
  </si>
  <si>
    <t>ROVNANINA Z LOMOVÉHO KAMENE</t>
  </si>
  <si>
    <t>Kamenná rovnanina za opěrami (lomový kámen nevětravý, vázaný v obou směrech, skládaný ručně, min. rozměr kamene 0,25 m.</t>
  </si>
  <si>
    <t>příloha č. 036 - (=0,6*(29,1+2*23,8))</t>
  </si>
  <si>
    <t>465512</t>
  </si>
  <si>
    <t>DLAŽBY Z LOMOVÉHO KAMENE NA MC</t>
  </si>
  <si>
    <t>Odláždění svahu lomovým kamenem - vč. přípravy podkladu, dodávky a uložení, 200mm kámen do bet. lože 100mm, beton vykázán zvlášť,  odláždění podél křídel opěr</t>
  </si>
  <si>
    <t>příloha č. 03 - 11m2+12m2 * tl. 0,2 m</t>
  </si>
  <si>
    <t>43194A</t>
  </si>
  <si>
    <t>SCHODIŠŤ KONSTR Z OCELI S 235</t>
  </si>
  <si>
    <t>Ocelové schodiště s madlem ( na nástupiště Bubeneč 2ks) vč. patních plechů - výroba, dodávka, osazení, PKO a povrchových úprav</t>
  </si>
  <si>
    <t>příloha č. 001</t>
  </si>
  <si>
    <t>711111</t>
  </si>
  <si>
    <t>IZOLACE BĚŽNÝCH KONSTRUKCÍ PROTI ZEMNÍ VLHKOSTI ASFALTOVÝMI NÁTĚRY</t>
  </si>
  <si>
    <t>SVI-5 - Izolace nátěry proti zemní vlhkosti - 1x penetrace, 2x asfalt. nátěr, aplikace, dodávka</t>
  </si>
  <si>
    <t>příloha č. 010: není vykázáno zvlášt u konstrukčních částí mostu součást položek betonů, na podkladním betonu pod drenáž u O2:10,4m*11m</t>
  </si>
  <si>
    <t>R7110002</t>
  </si>
  <si>
    <t>IZOLACE ASFALTOVÝMI PÁSY PROTI STÉKAJÍCÍ VODĚ A ZEMNÍ VLHKOSTI S TVRDOU OCHRANOU</t>
  </si>
  <si>
    <t>dodávka a montáž kompletní skladby SVI-1 dle PD</t>
  </si>
  <si>
    <t>SVI-1: příloha č. 010 - 11,3m*m187,35m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</si>
  <si>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</si>
  <si>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R7110004</t>
  </si>
  <si>
    <t>IZOLACE ASFALTOVÝMI PÁSY PROTI STÉKAJÍCÍ VODĚ A ZEMNÍ VLHKOSTI S MĚKKOU OCHRANOU (GEOTEXTÍLIE)</t>
  </si>
  <si>
    <t>dodávka a montáž kompletní skladby SVI-2 dle PD</t>
  </si>
  <si>
    <t>SVI-2: příloha č. 010 - římsy:2ks*197,2m*0,34m+O2:křídla:2ks*10,4m*5,6m+ZZ:53m2+výběhy pod drenáž 2m*(11+2*10)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</si>
  <si>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</si>
  <si>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R7110006</t>
  </si>
  <si>
    <t>IZOLACE ASFALTOVÝMI PÁSY PROTI STÉKAJÍCÍ VODĚ A ZEMNÍ VLHKOSTI S MĚKKOU OCHRANOU (XPS+GEOTEXTÍLIE)</t>
  </si>
  <si>
    <t>dodávka a montáž kompletní skladby SVI-3 dle PD</t>
  </si>
  <si>
    <t>SVI-3: příloha č. 010 -O2:křídla:2ks*3m*10,4m+ZZ:28,5m2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</si>
  <si>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</si>
  <si>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R7110007</t>
  </si>
  <si>
    <t>IZOLACE SYNTETICKÁ VODOTĚSNÁ BEZEŠVÁ TVRDÁ TL. 8MM</t>
  </si>
  <si>
    <t>dodávka a montáž kompletní skladby SVI-4 dle PD</t>
  </si>
  <si>
    <t>SVI-4: příloha č. 010 -O2:hlava závěrné zídky: 1m*11,6m</t>
  </si>
  <si>
    <t>R7110008</t>
  </si>
  <si>
    <t>IZOLACE ASFALTOVÝM PÁSEM VOLNĚ POLOŽENÝM S MĚKKOU OCHRANOU (GEOTEXTÍLIE)</t>
  </si>
  <si>
    <t>dodávka a montáž kompletní skladby SVI-6 dle PD</t>
  </si>
  <si>
    <t>SVI-6: příloha č. 010 -O2:3,6m*(11,6+4*2,4)m+křídla:2*10m2+pilíře:N,B:5ks*4m*(2*2,5+2*1,4)m+S:2ks*4m*(2*3,5+2*1,4)m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</si>
  <si>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</si>
  <si>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7838H</t>
  </si>
  <si>
    <t>NÁTĚRY BETON KONSTR ANTIGRAFITI</t>
  </si>
  <si>
    <t>příloha č. 006 -opěry:2ks*2m*(11,6+4*2,4)m+křídlaO2:2*10m2+pilíře:N,B:5ks*2m*(2*2,5+2*1,4)m+S:2ks*2m*(2*3,5+2*1,4)m</t>
  </si>
  <si>
    <t>863342</t>
  </si>
  <si>
    <t>POTRUBÍ Z TRUB Z NEREZ OCELI DN DO 200MM</t>
  </si>
  <si>
    <t>Trativod - trubka nerez TR Ř168,3/3mm vč. zavíčkování, dodávky a uložení</t>
  </si>
  <si>
    <t>příloha č.039 (=2*0,6)</t>
  </si>
  <si>
    <t>87534</t>
  </si>
  <si>
    <t>POTRUBÍ DREN Z TRUB PLAST DN DO 200MM</t>
  </si>
  <si>
    <t>Trativod - drenážní trubka poloděrovaná PE Ř160/7,7mm, vč. dodávky a uložení (O2)</t>
  </si>
  <si>
    <t>příloha č.036 (=11,8+10,4)</t>
  </si>
  <si>
    <t>Trativod - trubka HDPE DN 190, otvor pro prostup drenáže křídly opěr</t>
  </si>
  <si>
    <t>84913</t>
  </si>
  <si>
    <t>POTRUBÍ ODPADNÍ MOSTNÍCH OBJEKTŮ ZE SKLOLAM TRUB DN DO 150MM</t>
  </si>
  <si>
    <t>Svislý a ležatý svod sklolaminátový DN150, vč. montáže, instalace, uchycením, spojovacích dílů atd.</t>
  </si>
  <si>
    <t>příloha č.037 - ležeté 36,1 m  + svislé 16 m</t>
  </si>
  <si>
    <t>R9112001</t>
  </si>
  <si>
    <t>ZÁBRADLÍ MOSTNÍ ATYPICKÉ - DODÁVKA A MONTÁŽ</t>
  </si>
  <si>
    <t>Ocelové mostní zábradlí městského typu, vč. patních plechů a kotevních matic, plastových čepiček, vč. kotvení (dodávka a montáž chemických kotev), vč. těsnící a ochranné páseky z EPDM, vč. uložení na desky PTFE - výroba, dodávka, osazení, PKO a povrchových úprav</t>
  </si>
  <si>
    <t>příloha č. 038.2 - výkaz oceli</t>
  </si>
  <si>
    <t>R9112002</t>
  </si>
  <si>
    <t>VÝPLŇ ZÁBRADLÍ Z TAHOKOVU - DODÁVKA A MONTÁŽ</t>
  </si>
  <si>
    <t>ochrana proti odlétajícímu štěrku - tahokov</t>
  </si>
  <si>
    <t>příloha č. 038.1 - 397m*0,6m</t>
  </si>
  <si>
    <t>R9112003</t>
  </si>
  <si>
    <t>ZAKRYTÍ VOLNÉHO KONCE SLOUPŮ ZÁBRADLÍ HLINÍKOVÝM PLECHEM</t>
  </si>
  <si>
    <t>příloha č. 038.2 - 192ks*(0,2m*0,2m*0,003m*2700kg)</t>
  </si>
  <si>
    <t>93151</t>
  </si>
  <si>
    <t>MOSTNÍ ZÁVĚRY POVRCHOVÉ POSUN DO 60MM</t>
  </si>
  <si>
    <t>příloha č.030</t>
  </si>
  <si>
    <t>93153</t>
  </si>
  <si>
    <t>MOSTNÍ ZÁVĚRY POVRCHOVÉ POSUN DO 160MM</t>
  </si>
  <si>
    <t>příloha č.030 (=2*13,9)</t>
  </si>
  <si>
    <t>93154</t>
  </si>
  <si>
    <t>MOSTNÍ ZÁVĚRY POVRCHOVÉ POSUN DO 240MM</t>
  </si>
  <si>
    <t>935212</t>
  </si>
  <si>
    <t>PŘÍKOPOVÉ ŽLABY Z BETON TVÁRNIC ŠÍŘ DO 600MM DO BETONU TL 100MM</t>
  </si>
  <si>
    <t>Příkopové žlaby z beton tvárnic šíř do 600mm do betonu tl 100mm</t>
  </si>
  <si>
    <t>příloha č. 03</t>
  </si>
  <si>
    <t>R9365301</t>
  </si>
  <si>
    <t>MOSTNÍ ŽELEZNIČNÍ ODVODŇOVAČ</t>
  </si>
  <si>
    <t>Vpust + svislý svod nerezový DN100, vč. montáže, instalace, uchycením, spojovacích dílů atd.</t>
  </si>
  <si>
    <t>příloha č.037 - 30+46+54</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</si>
  <si>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</si>
  <si>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917223</t>
  </si>
  <si>
    <t>SILNIČNÍ A CHODNÍKOVÉ OBRUBY Z BETONOVÝCH OBRUBNÍKŮ ŠÍŘ 100MM</t>
  </si>
  <si>
    <t>Betonové obrubníky odláždění šířky 100 mm</t>
  </si>
  <si>
    <t>příloha č. 03 - 12m+13m</t>
  </si>
  <si>
    <t>931244</t>
  </si>
  <si>
    <t>VLOŽKA DILAT SPAR Z PRYŽ PÁSŮ ŠÍŘ DO 400MM PROFIL TL DO 12MM</t>
  </si>
  <si>
    <t>Dilatace -profilové pryŽové těsnění (waterstopy), specifikace viz. TZ</t>
  </si>
  <si>
    <t>příloha č. 013: smšťovací spáry v O2:2*(7+2*7,5)m + příloha č.32 dilatační spáry v římsách: (20+28+34+4)ks*0,34m</t>
  </si>
  <si>
    <t>91345</t>
  </si>
  <si>
    <t>NIVELAČNÍ ZNAČKY KOVOVÉ</t>
  </si>
  <si>
    <t>podpory 9*2; 2x nk 5 + 7 + 7</t>
  </si>
  <si>
    <t>936502</t>
  </si>
  <si>
    <t>DROBNÉ DOPLŇK KONSTR KOVOVÉ POZINK</t>
  </si>
  <si>
    <t>Svorníkové koše TS</t>
  </si>
  <si>
    <t>příloha č.040 (=502,4+319,2)</t>
  </si>
  <si>
    <t>936501</t>
  </si>
  <si>
    <t>DROBNÉ DOPLŇK KONSTR KOVOVÉ NEREZ</t>
  </si>
  <si>
    <t>Vývody pro měření bludných proudů z oceli</t>
  </si>
  <si>
    <t>podpory 9*2; nk 3*4 - nerez 0,942kg + ocel, 0,494kg</t>
  </si>
  <si>
    <t>R9365991</t>
  </si>
  <si>
    <t>OCELOVÁ SÍŤ PROTI HNÍZDĚNÍ PTACTVA</t>
  </si>
  <si>
    <t>Celkem: 52ks, 14 x 1,075m2 + 4 x 1,505m2</t>
  </si>
  <si>
    <t>dodávka a montáž kompletního systému vč. kotvení</t>
  </si>
  <si>
    <t>93311</t>
  </si>
  <si>
    <t>ZATĚŽOVACÍ ZKOUŠKA MOSTU STATICKÁ 1. POLE DO 300M2</t>
  </si>
  <si>
    <t>93315</t>
  </si>
  <si>
    <t>ZATĚŽOVACÍ ZKOUŠKA MOSTU STATICKÁ 2. A DALŠÍ POLE DO 300M2</t>
  </si>
  <si>
    <t>93317</t>
  </si>
  <si>
    <t>ZATĚŽOVACÍ ZKOUŠKA MOSTU STATICKÁ 2. A DALŠÍ POLE DO 800M2</t>
  </si>
  <si>
    <t>931324</t>
  </si>
  <si>
    <t>TĚSNĚNÍ DILATAČ SPAR ASF ZÁLIVKOU MODIFIK PRŮŘ DO 400MM2</t>
  </si>
  <si>
    <t>4 x 2*11,15 =  89,2 m</t>
  </si>
  <si>
    <t xml:space="preserve">  SO 01-20-03</t>
  </si>
  <si>
    <t>Železniční most v km 412,120</t>
  </si>
  <si>
    <t>SO 01-20-03</t>
  </si>
  <si>
    <t>2674,59*1,8</t>
  </si>
  <si>
    <t>2354,91*2</t>
  </si>
  <si>
    <t>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t>
  </si>
  <si>
    <t>příloha č. 014 - 235,9 + 235,9 + 117,9 + 168,1 + 168,1  
příloha č. 013 - O2: 79,2 + 39,1 + 40,4</t>
  </si>
  <si>
    <t>příloha č. 016.2 + 017.1 - 17.4 - (19195+2ks*(13777+14513+20873)+17867) kg</t>
  </si>
  <si>
    <t>příloha č. 034 - 1584,574   
příloha č. 035 - 6763,921 + 9977,165 + 11772,629</t>
  </si>
  <si>
    <t>příloha č. 012 - O1: 35,1  
příloha č. 013 - O2: 40,0 + 10,5 + 12,4 + 10,8 + 12,8 +44,4</t>
  </si>
  <si>
    <t>příloha č. 015.1+016.4+018.1-18.5 - (2941+26 199+2*(6767+4541)+4004+6026+5378) kg</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</si>
  <si>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</si>
  <si>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SVI-6: příloha č. 010 -O1:3m*(11,6+4*2,4)m+  
O2:3,6m*(11,6+4*2,4)m+  
křídla:2*10m2+pilíře:N,B:5ks*3,5m*(2*2,5+2*1,4)m+S:2ks*3,5m*(2*3,5+2*1,4)m</t>
  </si>
  <si>
    <t>příloha č.040 (=593,7+191,5)</t>
  </si>
  <si>
    <t xml:space="preserve">  SO 02-20-01</t>
  </si>
  <si>
    <t>Železniční most v km 0,900</t>
  </si>
  <si>
    <t>SO 02-20-01</t>
  </si>
  <si>
    <t>87*0,15</t>
  </si>
  <si>
    <t>10121,37*1,8*55% + z vrtů pilot 2304,9*pi()*0,6*0,6</t>
  </si>
  <si>
    <t>1848,08*2*55% + z vrtů pilot a zápor 256,1*pi()*0,6*0,6 + 3342*pi()*0,315*0,315</t>
  </si>
  <si>
    <t>z ubourání přebetonování a hlav pilot: 351,741*2,4</t>
  </si>
  <si>
    <t>R029723</t>
  </si>
  <si>
    <t>PASPORTIZACE OBJEKTU čp. 770 na parc.č. 2416/2</t>
  </si>
  <si>
    <t>"zahrnuje veškeré náklady spojené s objednatelem požadovanými pracemi</t>
  </si>
  <si>
    <t>10121,37*1,8*45%</t>
  </si>
  <si>
    <t>1848,08*2*45%</t>
  </si>
  <si>
    <t>příloha č. 011 - 90% x 8746,1 + 6475,7 + 3259,0 -6511,35</t>
  </si>
  <si>
    <t>příloha č. 011 - 50% x 5921,0 + 4720,5 + 2381,2</t>
  </si>
  <si>
    <t>příloha č. 047 - (=70*10,16+22,2*10,71)</t>
  </si>
  <si>
    <t>Zřízení hutněných násypů svahových kuželů kolem křídel opěry  O1, z nakupavaných materiálů</t>
  </si>
  <si>
    <t>příloha č. 03 - 15,5m2*6,5m/3</t>
  </si>
  <si>
    <t>příloha č. 03 - 2ks*3m*14,5m</t>
  </si>
  <si>
    <t>příloha č. 047 - (=3*10,6*17,1+6*14,8*17,1+3*14,8*14,6)</t>
  </si>
  <si>
    <t>264242</t>
  </si>
  <si>
    <t>VRTY PRO PILOTY TŘ. II D DO 1200MM</t>
  </si>
  <si>
    <t>Vrty pro piloty tř. I a II d do 1200 mm</t>
  </si>
  <si>
    <t>příloha č. 011 - 90% x 677,0 + 1262,5 + 621,5</t>
  </si>
  <si>
    <t>264342</t>
  </si>
  <si>
    <t>VRTY PRO PILOTY TŘ. III D DO 1200MM</t>
  </si>
  <si>
    <t>Vrty pro piloty tř. III d do 1200 mm</t>
  </si>
  <si>
    <t>příloha č. 011 - 10% x 677,0 + 1262,5 + 621,5</t>
  </si>
  <si>
    <t>224324</t>
  </si>
  <si>
    <t>PILOTY ZE ŽELEZOBETONU C25/30</t>
  </si>
  <si>
    <t>Piloty ze železobetonu do C25/30 XA1 - cl 0,4-dmax22-s4, max průsak 50 mm</t>
  </si>
  <si>
    <t>příloha č. 011 - 1,131m2 x 677,0 + 1262,5 + 621,5</t>
  </si>
  <si>
    <t>Výztuž pilot z oceli B500b</t>
  </si>
  <si>
    <t>příloha č. 012 - 10,98 + 3,595 + 10,11 + 8,494 + 11,122 + 9,392 + 2,939 + 30,606 + 40,11 + 5,55 + 8,628</t>
  </si>
  <si>
    <t>příloha č. 011 - 120,7 + 128,9 + 47,9</t>
  </si>
  <si>
    <t>příloha č. 011 - 2887,0</t>
  </si>
  <si>
    <t>23117</t>
  </si>
  <si>
    <t>ŠTĚTOVÉ STĚNY BERANĚNÉ Z KOVOVÝCH DÍLCŮ TRVALÉ (HMOTNOST)</t>
  </si>
  <si>
    <t>příloha č. 011 - 580,1 + 251,1</t>
  </si>
  <si>
    <t>příloha č. 013 - O1: 80,9 + 62,6 + 59,1  
příloha č. 014 - 943,5 + 235,9 + 117,9 + 471,7 + 1008,7 + 504,3  
příloha č. 015 - O1: 54,4</t>
  </si>
  <si>
    <t>příloha č. 016.2+17.1+18.1-18.4 - (24229+10445+9*20873+8*14513+2*15241+5*13777) kg</t>
  </si>
  <si>
    <t>příloha č. 042 - 881,7</t>
  </si>
  <si>
    <t>přílohač. 045 - 46 - 2 141,896 + 7 939,919 + 17 307,055 + 11 839,934 + 11 468,560 + 7 944,969 + 11 473,126 + 7 944,969 + 11 413,523 + 13 319,725</t>
  </si>
  <si>
    <t>příloha č. 013 - O1: 38,3 + 14,9 + 18,4 + 15,3 + 17,4 + 44,3  
příloha č. 015 - O2: 25,9</t>
  </si>
  <si>
    <t>příloha č. 014 - 530,8 + 94,3 + 62,5 + 166,2  
plenty: 0,6 + 6 + 1,2 + 0,6 + 2,5 + 3,7 + 1,9 + 0,6</t>
  </si>
  <si>
    <t>příloha č. 014 - 282,0 + 122,1  
lož. bloky: 0,5 + 8,4 + 1,1 + 0,5 + 2,1 + 3,2 + 1,6 + 0,5</t>
  </si>
  <si>
    <t>příloha č. 016.4+017.2+19.1-19.6 - (30311+3664+8*6767+2*4541+5823+4*4086+6*6026+3*5378) kg</t>
  </si>
  <si>
    <t>plenty: 0,6 + 6 + 1,2 + 0,6 + 2,5 + 3,7 + 1,9 + 0,6 celkem:</t>
  </si>
  <si>
    <t>428761</t>
  </si>
  <si>
    <t>KALOTOVÉ LOŽISKO PRO ZATÍŽ. DO 20MN, VŠESMĚRNÉ</t>
  </si>
  <si>
    <t>příloha č. 020 - 1399,5  
příloha č. 021 - 1292,1  
příloha č. 022 - 857,1  
příloha č. 023 - 2102,4  
příloha č. 024 - 975,1</t>
  </si>
  <si>
    <t>příloha č. 031 - 3 * 57079,345  
příloha č. 032 - 145765,881  
příloha č. 033 - 97964,053  
příloha č. 034 - 3 * 86418,509  
příloha č. 035 - 35679,0</t>
  </si>
  <si>
    <t>příloha č. 026 - 3 * 21462,1  
příloha č. 027 - 51 578,9  
příloha č. 028 - 31399,5  
příloha č. 029 - 3 * 31545,7  
příloha č. 030 - 35679,0</t>
  </si>
  <si>
    <t>příloha č. 026 - 3 * 1100 příloha č. 027 - 2360 příloha č. 028 - 1100 příloha č. 029 - 3 * 1100 příloha č. 030 - 1100</t>
  </si>
  <si>
    <t>příloha č. 011 - 193,1 + 202,3 + 104,7</t>
  </si>
  <si>
    <t>příloha č. 047 - (=17,9*10,71)</t>
  </si>
  <si>
    <t>příloha č. 03 - 30,5m2*0,1m</t>
  </si>
  <si>
    <t>příloha č. 047 - (=0,165*(10,7+16,6))</t>
  </si>
  <si>
    <t>příloha č.052, č.043 (=68*1,2*1,2*0,025+(297+4+8)*(0,025*0,33*0,33)</t>
  </si>
  <si>
    <t>příloha č. 047 - (=0,6*(26,1+2*30,4))</t>
  </si>
  <si>
    <t>příloha č. 03 - 15m2+15,5m2 * 0,2m</t>
  </si>
  <si>
    <t>Ocelové schodiště s madlem ( na nástupiště Výstaviště 2ks) vč. patních plechů - výroba, dodávka, osazení, PKO a povrchových úprav</t>
  </si>
  <si>
    <t>příloha č. 010: není vykázáno zvlášt u konstrukčních částí mostu součást položek betonů, na podkladním betonu pod drenáž u O1:16,5m*11m</t>
  </si>
  <si>
    <t>příloha č. 010 - 2ks*5,6m*574,4m</t>
  </si>
  <si>
    <t>příloha č. 010 - římsy:2ks*569,05m*(0,34+0,38)m+O1:křídla:2ks*5,5m*14,2m+ZZ:55m2+výběhy pod drenáž 2m*(11+2*14)</t>
  </si>
  <si>
    <t>příloha č. 010 -O1:křídla:2ks*2,8m*14,2m+ZZ:25,1m2</t>
  </si>
  <si>
    <t>příloha č. 010 -O1:hlava závěrné zídky: 1m*11,85m</t>
  </si>
  <si>
    <t>příloha č. 010 -O1:4m*(11,85+4*2,4)m+křídla:2*33m2+pilíře:P1-P7:7ks*4m*(2*2,5+2*1,4)m+S:2ks*4m*2m+P10-P19:10ks*2,5m*((2*2,5+2*1,4)m+S:3ks*2,5m*2m+P20-P24:5ks*1,5m*(2*2,5+2*1,4)m+S:1ks*1,5m*2m</t>
  </si>
  <si>
    <t>příloha č. 006 -opěry:2ks*2m*(11,85+4*2,4)m+křídlaO2:2*20m2+pilíře:N,B:16ks*2m*(2*2,5+2*1,4)m+S:8ks*2m*(2*3,5+2*1,4)m</t>
  </si>
  <si>
    <t>příloha č.051 (=2*0,6)</t>
  </si>
  <si>
    <t>příloha č.047 (=12,2+17)</t>
  </si>
  <si>
    <t>příloha č.048 ležaté: 36,1+78,8+78,8+41,9+103,7+117,3+117,3+117,3+143,0;    svislé: 16+32+32+16+32+48+48+48+48</t>
  </si>
  <si>
    <t>86627</t>
  </si>
  <si>
    <t>CHRÁNIČKY Z TRUB OCELOVÝCH DN DO 100MM</t>
  </si>
  <si>
    <t>Chráničky z trub ocelových dn do 100 mm - vystrojení zkoušek CHA</t>
  </si>
  <si>
    <t>příloha č. 014 - 4ks x (9*3,6 + 2*6 + 5*7 + 4*7,5 + 5*8 +4*8,5 + 2*9 + 12*9,5 + 15*10 +2*10,5 + 3*11)</t>
  </si>
  <si>
    <t>příloha č. 049.2 - výkaz oceli</t>
  </si>
  <si>
    <t>příloha č. 049.1 - 620m*0,6m</t>
  </si>
  <si>
    <t>příloha č. 038.2 - 297ks*(0,2m*0,2m*0,003m*2700kg)</t>
  </si>
  <si>
    <t>příloha č.037</t>
  </si>
  <si>
    <t>příloha č.037 (=9*15,5)</t>
  </si>
  <si>
    <t>příloha č.048 30+30+30+70+50+44+56</t>
  </si>
  <si>
    <t>příloha č. 03 - 16m+16,5m</t>
  </si>
  <si>
    <t>příloha č. 013: smšťovací spáry v O1:2*(6,8+4*7,3)m + příloha č.43 dilatační spáry v římsách:krajní:(6+20+48+28+28+20+28+20+28+34)ks*0,34m+střední:(20+48+28+28+20+28+20+28+34)ks*0,38m</t>
  </si>
  <si>
    <t>podpory 26*2; 2x nk 3*5 + 9 + 7 + 3*7 + 7</t>
  </si>
  <si>
    <t>příloha č.052 (=2009,3+510,7)</t>
  </si>
  <si>
    <t>Podlahové rošty PR-33/33-30/3 - ocel-zinkovaná vč. Kotvení</t>
  </si>
  <si>
    <t>příloha č. 038.2 - 0,75m*2,0m*31kg</t>
  </si>
  <si>
    <t>Konstrukční ocel S355 - plechy pilot 200x5</t>
  </si>
  <si>
    <t>příloha č. 014 - 1,56kg x 45 + 10 + 25 + 20 + 25 + 20 + 6 + 60 + 75 + 10 + 15</t>
  </si>
  <si>
    <t>podpory 26*2; nk 9*4 - nerez 0,942kg + ocel, 0,494kg</t>
  </si>
  <si>
    <t>Celkem: 52ks, 36 x 1,075m2 + 12 x 1,505m2</t>
  </si>
  <si>
    <t>93318</t>
  </si>
  <si>
    <t>ZATĚŽOVACÍ ZKOUŠKA MOSTU STATICKÁ 2. A DALŠÍ POLE PŘES 800M2</t>
  </si>
  <si>
    <t>933331</t>
  </si>
  <si>
    <t>ZKOUŠKA INTEGRITY ULTRAZVUKEM V TRUBKÁCH PILOT SYSTÉMOVÝCH</t>
  </si>
  <si>
    <t>zkouška CHA</t>
  </si>
  <si>
    <t>933333</t>
  </si>
  <si>
    <t>ZKOUŠKA INTEGRITY ULTRAZVUKEM ODRAZ METOD PIT PILOT SYSTÉMOVÝCH</t>
  </si>
  <si>
    <t>zkouška PIT</t>
  </si>
  <si>
    <t>96716A</t>
  </si>
  <si>
    <t>VYBOURÁNÍ ČÁSTÍ KONSTRUKCÍ ŽELEZOBET - BEZ DOPRAVY</t>
  </si>
  <si>
    <t>Ubourání přebetonování a hlav pilot</t>
  </si>
  <si>
    <t>příloha č. 011 - 1,131m2*(115+130+ 66 )</t>
  </si>
  <si>
    <t>10 x 2*(5,45+5,45) =  218 m</t>
  </si>
  <si>
    <t xml:space="preserve">  SO 02-20-02</t>
  </si>
  <si>
    <t>Železniční most v ev. km 1,120 - zrušení</t>
  </si>
  <si>
    <t>SO 02-20-02</t>
  </si>
  <si>
    <t>136,197*1,8</t>
  </si>
  <si>
    <t>13,5*2,6</t>
  </si>
  <si>
    <t>22,5*2,4+138,75*2,4</t>
  </si>
  <si>
    <t>191,24*2,5</t>
  </si>
  <si>
    <t>27,5*0,02*2,6</t>
  </si>
  <si>
    <t>R03630</t>
  </si>
  <si>
    <t>DOPRAVNÍ ZAŘÍZENÍ - AUTOJEŘÁBY</t>
  </si>
  <si>
    <t>Položka obsahuje veškreé náklady (pokud nejsou uvedeny zvlášť), které souvisejí s prací kolového jeřábu, včetně přesunu, nájmu, osádky apod.</t>
  </si>
  <si>
    <t>(64,2m2+26,0m2))*0,15m</t>
  </si>
  <si>
    <t>11316A</t>
  </si>
  <si>
    <t>ODSTRANĚNÍ KRYTU ZPEVNĚNÝCH PLOCH ZE SILNIČNÍCH DÍLCŮ - BEZ DOPRAVY</t>
  </si>
  <si>
    <t>provizorní plocha pro jeřáb</t>
  </si>
  <si>
    <t>12273A</t>
  </si>
  <si>
    <t>ODKOPÁVKY A PROKOPÁVKY OBECNÉ TŘ. I - BEZ DOPRAVY</t>
  </si>
  <si>
    <t>provizorní plocha pro jeřáb - štěrkodrť pod panely</t>
  </si>
  <si>
    <t>150*0,3</t>
  </si>
  <si>
    <t>(64,2m2+26,0m2+32,5m2)*1,85m+20% - z toho 50% na skládku</t>
  </si>
  <si>
    <t>(64,2m2+26,0m2+32,5m2)*1,85m+20% - z toho 50% zpět do záspů</t>
  </si>
  <si>
    <t>17,9m*6,8m+7,0m*10,6+7,0m*17,2m -136,197</t>
  </si>
  <si>
    <t>56336</t>
  </si>
  <si>
    <t>VOZOVKOVÉ VRSTVY ZE ŠTĚRKODRTI TL. DO 300MM</t>
  </si>
  <si>
    <t>96613A</t>
  </si>
  <si>
    <t>BOURÁNÍ KONSTRUKCÍ Z KAMENE NA MC - BEZ DOPRAVY</t>
  </si>
  <si>
    <t>15,0m2*5,2m+11,9m2*5,2m+2*21,4m2*1,2m</t>
  </si>
  <si>
    <t>2,9m2*7,9m+6,7m2*5,2m+5,7m2*5,2m+2*21,4m2*1,2m</t>
  </si>
  <si>
    <t>96618B</t>
  </si>
  <si>
    <t>BOURÁNÍ KONSTRUKCÍ KOVOVÝCH - DOPRAVA</t>
  </si>
  <si>
    <t>tkm</t>
  </si>
  <si>
    <t>celkem 30 km</t>
  </si>
  <si>
    <t>97817</t>
  </si>
  <si>
    <t>ODSTRANĚNÍ MOSTNÍ IZOLACE</t>
  </si>
  <si>
    <t>2,2m*12,5m</t>
  </si>
  <si>
    <t xml:space="preserve">  SO 03-23-01</t>
  </si>
  <si>
    <t>Opěrné zdi v km 1,223 - 1,341</t>
  </si>
  <si>
    <t>SO 03-23-01</t>
  </si>
  <si>
    <t>2259,074*1,8 + Zemina vytěžená vrtáním pilot 35*9*3,14*0,45*0,45*1,8</t>
  </si>
  <si>
    <t>3069,856+212,9</t>
  </si>
  <si>
    <t>Hutněný zásyp mezi opěnými stěnami</t>
  </si>
  <si>
    <t>Hutněný zásyp pod chodníkem</t>
  </si>
  <si>
    <t>9*35</t>
  </si>
  <si>
    <t>35*9*3,14*0,45*0,45</t>
  </si>
  <si>
    <t>3*1,4*1,4*1</t>
  </si>
  <si>
    <t>R21361</t>
  </si>
  <si>
    <t>DRENÁŽNÍ VRSTVY Z GEOTEXTILIE</t>
  </si>
  <si>
    <t>obalení drenáže</t>
  </si>
  <si>
    <t>110*1,1</t>
  </si>
  <si>
    <t>položka zahrnuje dodávku předepsané geotextilie, mimostaveništní a vnitrostaveništní dopravu a její uložení včetně potřebných přesahů (nezapočítávají se do výměry)</t>
  </si>
  <si>
    <t>21264</t>
  </si>
  <si>
    <t>TRATIVODY KOMPLET Z TRUB Z PLAST HMOT DN DO 200MM</t>
  </si>
  <si>
    <t>Drenážní trubka poloděrovaná HDPE DN 160/7,7mm, min. spád 0,5% pro odvodnění stavební jámy</t>
  </si>
  <si>
    <t>327324</t>
  </si>
  <si>
    <t>ZDI OPĚRNÉ, ZÁRUBNÍ, NÁBŘEŽNÍ ZE ŽELEZOVÉHO BETONU DO C25/30</t>
  </si>
  <si>
    <t>Dobetonování dle tvaru zdi Královské obory a napojení na korunu zdi</t>
  </si>
  <si>
    <t>327325</t>
  </si>
  <si>
    <t>ZDI OPĚRNÉ, ZÁRUBNÍ, NÁBŘEŽNÍ ZE ŽELEZOVÉHO BETONU DO C30/37</t>
  </si>
  <si>
    <t>"stěna JDD1  =5,6*7,9+2,3*0,3*3,25 
stěna JDD1  =13*2,3 
stěna JDD2  =2,97*10,25+2*1,95*0,6 
stěna JDD3  =2,99*10,25+2*1,92*0,6 
stěna JDD4  =3,05*10,25+2*1,92*0,6 
stěna JDD5  =2,39*10,25+2*2,2*0,6 
stěna JDD6  =2,47*10,25+2*2,2*0,6 
stěna JDD7  =2,47*10,25+2*2*0,6 
stěna JDD8  =2,56*1,03+2,6*6,9+2,1*0,6 
stěna JDD9  =5,41*10,98+5,35*0,15 
stěna JDD10  =4,58*9,35+3,85*0,15 
stěna SDD1  =9,03*7,255+4,43*0,6 
stěna SDD2  =8,61*2,35+8,07*7,32+2*4,17*0,6 
stěna SDD3  =8,09*9,67+2*4,71*0,6 
stěna SDD4  =8,18*10,62+2*4,53*0,6 
stěna SDD5  =7,93*10,62+2*4,37*0,6 
stěna SDD6  =7,26*10,62+2*3,85*0,6 
stěna SDD7  =6,51*10,62+2*3,13*0,6 
stěna SDD8  =5,05*1+4,32*9,62+2*2,96*0,6 
stěna SDD9  =4,44*10,62+2*2,98*0,6 
stěna SDD10  =3,36*0,7+3,01*11,8 
stěna SDD11  =2,55*17,5+2,65*0,6"</t>
  </si>
  <si>
    <t>327365</t>
  </si>
  <si>
    <t>VÝZTUŽ ZDÍ OPĚRNÝCH, ZÁRUBNÍCH, NÁBŘEŽNÍCH Z OCELI 10505, B500B</t>
  </si>
  <si>
    <t>"stěna JDD1 173*46,48 kg 
stěna JDD2 143*32,78 kg 
stěna JDD3 125,4*32,95 kg 
stěna JDD4 127*33,5665 kg 
stěna JDD5 146,9*27,14 kg 
stěna JDD6 145,9*27,95 kg 
stěna JDD7 139,4*27,715 kg 
stěna JDD8 137*21,84 kg 
stěna JDD9 158*60,2 kg 
stěna JDD10 138*43,4 kg 
stěna SDD1 134,6*68,17 kg 
stěna SDD2 139,8*84,31 kg 
stěna SDD3 138,3*83,88 kg 
stěna SDD4 133*92,31 kg 
stěna SDD5 137*89,46 kg 
stěna SDD6 113*81,72 kg 
stěna SDD7 103,7*72,899 kg 
stěna SDD8 180,02*50,16 kg 
stěna SDD9 99,05*50,73 kg 
stěna SDD10 120,15*37,87 kg 
stěna SDD11 96,72*46,215 kg"</t>
  </si>
  <si>
    <t>Podkladní beton C12/15 X0 pro odvodnění stavební jámy</t>
  </si>
  <si>
    <t>Podkladní beton C12/15 X0 tl. 150mm pod opěrné stěny a patky</t>
  </si>
  <si>
    <t>451366</t>
  </si>
  <si>
    <t>VÝZTUŽ PODKL VRSTEV Z KARI-SÍTÍ</t>
  </si>
  <si>
    <t>Úpravy povrchů</t>
  </si>
  <si>
    <t>R62100001</t>
  </si>
  <si>
    <t>Fasádní obklad v ŽB prefabrikátů - dodávka a montáž</t>
  </si>
  <si>
    <t>Železobetonové prefabrikované obkladové panely, beton C30/37 XC4 XF1, tř. pohledového betonu PB3, výztuž B500, vč. montážních úchytů, vč. tmelení spár, závěsů, kotev, rektifikačních stojek, nerez víček</t>
  </si>
  <si>
    <t>celkem 114 ks</t>
  </si>
  <si>
    <t>R62100002</t>
  </si>
  <si>
    <t>Nerezové úhelníky 30/50 vložené do horních hran fasádních panelů - dodávka a montáž</t>
  </si>
  <si>
    <t>R711111</t>
  </si>
  <si>
    <t>Utěsnění prostupů žebry studnařskou PU pěnou</t>
  </si>
  <si>
    <t>kompletní provedení a dodávka systému, vč. provedení veškerých detailů napojení, ukončení, dilatací apod.</t>
  </si>
  <si>
    <t>Hydroizolace podkladního betonu odvodnění stavební jámy - 1x modifikonvaný asfaltový pás, penetrace + měkká ochrana geotextilií 300g/m2</t>
  </si>
  <si>
    <t>R711D2</t>
  </si>
  <si>
    <t>hydroizolace dilatační spáry mezi dílci opěrných stěn</t>
  </si>
  <si>
    <t>dilatační asfaltový provazec   
2x dilatační pás bezvložkový  bm  0,6  
pružná vložka  bm  0,8  
předtěsnění   
těsnicí tmel</t>
  </si>
  <si>
    <t>Detail D2</t>
  </si>
  <si>
    <t>PE Chránička pro prostupy žebry, průměr 200mm</t>
  </si>
  <si>
    <t>(13*1+14*2)*0,6</t>
  </si>
  <si>
    <t>87646</t>
  </si>
  <si>
    <t>CHRÁNIČKY Z TRUB PLASTOVÝCH DN DO 400MM</t>
  </si>
  <si>
    <t>PE Chránička pro prostupy žebry, průměr 400mm</t>
  </si>
  <si>
    <t>13*0,6</t>
  </si>
  <si>
    <t>87658</t>
  </si>
  <si>
    <t>CHRÁNIČKY Z TRUB PLAST DN DO 600MM</t>
  </si>
  <si>
    <t>PE Chránička pro prostupy patou stěny, průměr 600mm</t>
  </si>
  <si>
    <t>1*0,6</t>
  </si>
  <si>
    <t xml:space="preserve">  SO 03-24-01</t>
  </si>
  <si>
    <t>Zárubní zdi km 1,322-1,445</t>
  </si>
  <si>
    <t>SO 03-24-01</t>
  </si>
  <si>
    <t>(118,13+3886,43+238,55)*1,8 + Zemina vytěžená vrtáním pilot  (32*6,6*3,14*0,3*0,3+93*8,6*3,14*0,35*0,35+30*8,88*3,14*0,3*0,3+26*7,27*3,14*0,3*0,3+29*8,9*3,14*0,35*0,35)*1,8</t>
  </si>
  <si>
    <t>63,16+1558,99+2682,97-4124,99</t>
  </si>
  <si>
    <t>Odkop zásypu 1. fáze</t>
  </si>
  <si>
    <t>Odkop zásypu 2. fáze</t>
  </si>
  <si>
    <t>Výkop stávajícího terénu pro zásyp stávajícího zářezu pro zhotovení pilot s horní převázkou</t>
  </si>
  <si>
    <t>Výkop stávajícího terénu na úroveň pro zhotovení spodních převázek pilot</t>
  </si>
  <si>
    <t>Výkop stávajícího terénu na úroveň dna stavební jámy 2682,97 m3; odpočet zeminy na trvalou skládku -180,13 m3</t>
  </si>
  <si>
    <t>Zásyp stávajícího zářezu pilot</t>
  </si>
  <si>
    <t>264328</t>
  </si>
  <si>
    <t>VRTY PRO PILOTY TŘ. III D DO 600MM</t>
  </si>
  <si>
    <t>levá (jižní) zeď: 6,6*32; pravá (severní) zeď: 8,88*30+7,27*26</t>
  </si>
  <si>
    <t>levá (jižní) zeď: 8,6*93; pravá (severní) zeď: 8,9*29</t>
  </si>
  <si>
    <t>levá (jižní) zeď: 32*6,6*3,14*0,3*0,3+93*8,6*3,14*0,35*0,35; pravá (severní) zeď: 30*8,88*3,14*0,3*0,3+26*7,27*3,14*0,3*0,3+29*8,9*3,14*0,35*0,35</t>
  </si>
  <si>
    <t>levá (jižní) zeď: 50,241; pravá (severní) zeď: 25,527</t>
  </si>
  <si>
    <t>289314</t>
  </si>
  <si>
    <t>STŘÍKANÝ BETON DO C25/30</t>
  </si>
  <si>
    <t>levá (jižní) zeď: 0,13*6,4*93+0,13*4*32; pravá (severní) zeď: 0,13*5,2*85</t>
  </si>
  <si>
    <t>levá (jižní) zeď: 16,923; pravá (severní) zeď: 9,882</t>
  </si>
  <si>
    <t>R2880991</t>
  </si>
  <si>
    <t>Zemní kotva trvalá pramencová, dl. 12 m, vč. vrtů</t>
  </si>
  <si>
    <t>levá (jižní) zeď: 31; pravá (severní) zeď: 20</t>
  </si>
  <si>
    <t>R2880992</t>
  </si>
  <si>
    <t>zemní kotva dočasná pramencová, dl. 12 m, vč. vrtů</t>
  </si>
  <si>
    <t>levá (jižní) zeď: 41; pravá (severní) zeď: 28</t>
  </si>
  <si>
    <t>311325</t>
  </si>
  <si>
    <t>ZDI A STĚNY PODP A VOL ZE ŽELEZOBET DO C30/37</t>
  </si>
  <si>
    <t>převázka</t>
  </si>
  <si>
    <t>levá (jižní) zeď: převázka horní - 125,4*0,7*1; převázka dolní - 125*0,6*1; pravá (severní) zeď: převázka horní - 85,2*0,7*1 převázka dolní - 85,07*0,6*1</t>
  </si>
  <si>
    <t>311365</t>
  </si>
  <si>
    <t>VÝZTUŽ ZDÍ A STĚN PODP A VOL Z OCELI 10505, B500B</t>
  </si>
  <si>
    <t>levá (jižní) zeď: převázka 21,879; pravá (severní) zeď: 14,4</t>
  </si>
  <si>
    <t>RC.OK.1</t>
  </si>
  <si>
    <t>OCELOVÁ KONSTRUKCE POZINK - VČ. POVRCHOVÝCH ÚPRAV A KOTVENÍ</t>
  </si>
  <si>
    <t>Trakční sloup 57N - Sloup HEB260, patní plech P10 600x600, vč. výztuh</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</si>
  <si>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</si>
  <si>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RC.OK.2</t>
  </si>
  <si>
    <t>Trakční sloup 58N - Sloup HEB260, patní plech P10 600x600, vč. výztuh</t>
  </si>
  <si>
    <t>RC.OK.3</t>
  </si>
  <si>
    <t>Trakční sloup 59N - Sloup HEB260, patní plech P10 600x600, vč. výztuh</t>
  </si>
  <si>
    <t>RC.OK.4</t>
  </si>
  <si>
    <t>Trakční sloup 60N - Sloup HEB260, patní plech P10 600x600, vč. výztuh</t>
  </si>
  <si>
    <t>RC.OK.5</t>
  </si>
  <si>
    <t>Trakční sloup 61N - Sloup HEB260, patní plech P10 600x600, vč. výztuh</t>
  </si>
  <si>
    <t>RC.OK.6</t>
  </si>
  <si>
    <t>Trakční sloup 62N - Sloup HEB260, patní plech P10 600x600, vč. výztuh</t>
  </si>
  <si>
    <t>RC.OK.7</t>
  </si>
  <si>
    <t>Svorníkový koš pro 400x400 (pro HEB 260) rozteče svorníků 400x400</t>
  </si>
  <si>
    <t>RC.OK.8</t>
  </si>
  <si>
    <t>Svorníkový koš pro 700x400 (pro HEB 320) rozteče svorníků 700x400</t>
  </si>
  <si>
    <t>RC.OK.9</t>
  </si>
  <si>
    <t>Kotvení táhla</t>
  </si>
  <si>
    <t>451315</t>
  </si>
  <si>
    <t>PODKLADNÍ A VÝPLŇOVÉ VRSTVY Z PROSTÉHO BETONU C30/37</t>
  </si>
  <si>
    <t>Vybetonovaný pás š=0,6m, tl. 0,2m mezi zárubní zdí a zdí královské obory</t>
  </si>
  <si>
    <t>85*0,2*0,6</t>
  </si>
  <si>
    <t>Pod  pás mezi zárubní zdí a zdí královské obory</t>
  </si>
  <si>
    <t>celkem 141 ks</t>
  </si>
  <si>
    <t>R69100001</t>
  </si>
  <si>
    <t>Zákrytové desky v ŽB prefabrikátů - dodávka a montáž</t>
  </si>
  <si>
    <t>Železobetonové prefabrikované parapetní desky vč. kotvení sloupků zábradlí, beton C30/37 XC4 XF1, tř. pohledového betonu PB3, výztuž B500 vč. betonového lože tl. 50 mm, vč. tmelení spár, závěsů, kotev, nerez víček</t>
  </si>
  <si>
    <t>42 ks + 29 ks</t>
  </si>
  <si>
    <t>Impregnační nátěr vybetonovaného pásu mezi zárubní zdí a zdí královské obory</t>
  </si>
  <si>
    <t>85*0,6</t>
  </si>
  <si>
    <t>RC.ZV.2</t>
  </si>
  <si>
    <t>Krycí plech otvorů v panelech vč. kotvení, mat. nerez brus</t>
  </si>
  <si>
    <t>RC.ZV.3</t>
  </si>
  <si>
    <t>Systémový výrobek - nerezová síť pro popínavou zeleň, mat. nerez</t>
  </si>
  <si>
    <t>Betonový žlab š. 600mm včetně betonového lože tl. 150 mm</t>
  </si>
  <si>
    <t xml:space="preserve">  SO 03-28-01</t>
  </si>
  <si>
    <t>Lávka pro pěší v km 1,400</t>
  </si>
  <si>
    <t>SO 03-28-01</t>
  </si>
  <si>
    <t>30,7*1,8</t>
  </si>
  <si>
    <t>45,3*2</t>
  </si>
  <si>
    <t>4*2</t>
  </si>
  <si>
    <t>kmeny do průměru 20cm u opěry O1</t>
  </si>
  <si>
    <t>70% x 150,91 = (rezerva 20%) 1,5 * O1: 8,1m2*7,5m + P1: ,25m2*3,5m + Jímka: 1,4m2*2m + SchodJih: 9,15m2*4,5m + Podestasever: 1,5m2*2,8m + SchodSever: 3,8m2*4,2m     -75,00</t>
  </si>
  <si>
    <t>30% x 150,91 = (rezerva 20%) 1,5 * O1: 8,1m2*7,5m + P1: ,25m2*3,5m + Jímka: 1,4m2*2m + SchodJih: 9,15m2*4,5m + Podestasever: 1,5m2*2,8m + SchodSever: 3,8m2*4,2m</t>
  </si>
  <si>
    <t>50% x 140,37 [= (rezerva 50%) 1,5 * O1: 10m2*7,6+P1: 1,6m2*3,5m + SchodJ: 2,2m2*(1,5m+0,75m) + SchodS: 3,2m2 * (0,65m+1,2m) + Podesta: 0,6m2*(0,65m+1,2m)]</t>
  </si>
  <si>
    <t>Výplň vsakovací jímky DN 800, hloubky 1,0 m štěrkem fr. 16/32</t>
  </si>
  <si>
    <t>29,76 [= (rezerva 20%) 1,2 * (0,4m2*(4*9m+2*8m+2*5m)]</t>
  </si>
  <si>
    <t>264339</t>
  </si>
  <si>
    <t>VRTY PRO PILOTY TŘ III D DO 700MM</t>
  </si>
  <si>
    <t>74.4 = (rezerva 20%) 1,2 * O1: 4ks * 9,0m + P1: 2ks * 8,0m (možný hluchý vrt až 2,0m) + Podesta: 2ks * 5,0m</t>
  </si>
  <si>
    <t>1,5 * (10,73m2*0,52m + 3*(3m2*0,52m) + 2,4m2*0,52m)]</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</si>
  <si>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t>
  </si>
  <si>
    <t>19,81 [= (rezerva 50%) 1,5 * 5,2m2*2,54m]</t>
  </si>
  <si>
    <t>Viz. schéma výztuže; 4,05 [= (rezerva 50%) 1,5 * (2,659)]</t>
  </si>
  <si>
    <t>R4200001</t>
  </si>
  <si>
    <t>NOSNÁ OCELOVÁ KONSTRUKCE LÁVKY</t>
  </si>
  <si>
    <t>vč. patních plechů a veškerého kotvení, svarových spojů, zavíčkování - výroba, dodávka, osazení, PKO a povrchových úprav  
Ocel: S355 J2+N dle ČSN EN 10025-2; S355 J2H dle ČSN EN 10210-1</t>
  </si>
  <si>
    <t>30,6216 [= (rezerva 20%) 1,2 * 25,518] (Konstrukce lávky včetně kyvné stojky</t>
  </si>
  <si>
    <t>R4310001</t>
  </si>
  <si>
    <t>NOSNÁ OCELOVÁ KONSTRUKCE SCHODIŠTĚ</t>
  </si>
  <si>
    <t>R4310002</t>
  </si>
  <si>
    <t>POCHOZÍ ROŠTY PRO STUPNĚ SCHODIŠŤ Z NEREZ OCELI</t>
  </si>
  <si>
    <t>dle výkazu materiálu: (746,48+89,60)*1,2/1000+rezerva 50% na konkrétní dílenské řešení</t>
  </si>
  <si>
    <t>42843</t>
  </si>
  <si>
    <t>MOSTNÍ LOŽISKA Z OCELI (OCELOLITINY) PRO ZATÍŽ DO 5,0MN</t>
  </si>
  <si>
    <t>Mostní úložné čepy a kloubové odlitky do 5MN</t>
  </si>
  <si>
    <t>Čepové spoje na opěře O1 a kloubové odlitky na kyvné stojce pilíře P1</t>
  </si>
  <si>
    <t>5,82 [= (rezerva 20%) 1,2 * O1: 13,53M2*0,15M + 18,8m2*0,15m + P1: 4,1M2*0,15M + 12,6m2*0,15m + Podesta: 4,1m2*0,15m + 12,6m2*0,15m+ Schody Jih: 5,3m2*0,15m+ 14,3m2*0,15m + Schody Sever:  5,3m2*0,15m + 14,3m2*0,15m</t>
  </si>
  <si>
    <t>Výplňový prostý beton C12/15 - přechodová oblast a dobetonávka (po odbourání stáv. zdi u O1)</t>
  </si>
  <si>
    <t>0,85m3 =rezerva 50% 1,5 * (2,5m * 0,1m2 + 1m*0,2m*3m)</t>
  </si>
  <si>
    <t>90*0,1</t>
  </si>
  <si>
    <t>45160</t>
  </si>
  <si>
    <t>PODKL A VÝPLŇ VRSTVY Z MEZEROVITÉHO BETONU</t>
  </si>
  <si>
    <t>Obsyp drenáže z mezerovitého betonu C12/15-X0</t>
  </si>
  <si>
    <t>1,125m2 (=0,3m*1,5m*2,5)</t>
  </si>
  <si>
    <t>0,55 [= (rezerva 50%) 1,5 * O1:(0,3*0,3*0,15)*2 + P1:(0,3*0,3*0,15)*2 + Podesta:(0,3*0,3*0,15)*2 + Schody_blok: 2*(0,3*2,94*0,15) + Zábradlí_kotvy: 5ks * 0,25*0,12*0,12]</t>
  </si>
  <si>
    <t>1,2 * O1: 18,8m2+ P1: 12,6m2*0,15m + Podesta: 12,6m2+ Schody Jih:14,3m2+ Schody Sever:  14,3m2   *0,2</t>
  </si>
  <si>
    <t>75,51 [= (rezerva 20%) 1,2 *O1: 2,84m*7,55m + 3,72m*(1,35+1,7m)+1,55m*3,7m + P1:7m*0,5m+Podesta: 7m*0,5m+SchodyJ: 8,7m*1m+SchodyS: 8,7m*1m]</t>
  </si>
  <si>
    <t>R7110051</t>
  </si>
  <si>
    <t>POCHOZÍ IZOLAČNÍ STĚRKA BEZEŠVÁ</t>
  </si>
  <si>
    <t>81 [= (rezerva 20%) 1,2 * (2,7m * 25m)] Pochozí vrstva na lávce (včetně okopů)</t>
  </si>
  <si>
    <t>17,94 [= (rezerva 50%) 1,5 * (4,6m*2,6m)]</t>
  </si>
  <si>
    <t>11,16 [= (rezerva 20%) 1,2 * (3,72m*2,5m)]</t>
  </si>
  <si>
    <t>R7870001</t>
  </si>
  <si>
    <t>ZASKLENÍ NOSNÍKŮ LÁVKY BEZPEČNOSTNÍM SKLEM</t>
  </si>
  <si>
    <t>četně dodávky osazení a kotvení, tl. &gt;20mm</t>
  </si>
  <si>
    <t>95,8 [=rezerva 20% 1,2 * (2 * 10ks * 1,9m*2,1m) 10 otvorů v každém nosníku, rozměr 1,9m*2,1m ]</t>
  </si>
  <si>
    <t>- položky zasklívání zahrnují kompletní zasklení, včetně lišt, spojovacího materiálu, těsnící profily a tmely. Zahrnují i další předepsané práce jako broušení, vrtání, lepení a pod.</t>
  </si>
  <si>
    <t>875342</t>
  </si>
  <si>
    <t>POTRUBÍ DREN Z TRUB PLAST DN DO 200MM DĚROVANÝCH</t>
  </si>
  <si>
    <t>863272</t>
  </si>
  <si>
    <t>POTRUBÍ Z TRUB Z NEREZ OCELI DN DO 100MM</t>
  </si>
  <si>
    <t>Potrubí odpadní, svislý svod nerezový TRHR80, vč. montáže, instalace, uchycením, spojovacích dílů atd.</t>
  </si>
  <si>
    <t>Svod ze žlabu v mostovce u stojky P1 do vsakovací jímky (rezerva 25% 1,25 * 4m)</t>
  </si>
  <si>
    <t>89914</t>
  </si>
  <si>
    <t>ŠACHTOVÉ BETONOVÉ SKRUŽE SAMOSTATNÉ</t>
  </si>
  <si>
    <t>Betonové skruže DN 800 (Vsakovací jímka bude betonová DN 800, hloubky 1,0 m vyplněna štěrkem fr. 16/32.)</t>
  </si>
  <si>
    <t>Ocelové mostní zábradlí městského typu, vč. patních plechů a kotevních matic, plastových čepiček - výroba, dodávka, osazení, PKO a povrchových úprav</t>
  </si>
  <si>
    <t>94,4 [= (rezerva 20%) 1,2 * (Lávka: 2ks*28m + SchodJih: 2ks*4,2m + SchodSever: 2ks*15m)]</t>
  </si>
  <si>
    <t>svod odvodňovacího žlabu u P1 do vsakovací jímky</t>
  </si>
  <si>
    <t>102,24m =rezerva 50% 1,5 * 2*(15+17)+21,2</t>
  </si>
  <si>
    <t>podpěry 2*2</t>
  </si>
  <si>
    <t>R9359001</t>
  </si>
  <si>
    <t>KOMPOZITNÍ MŘÍŽKA ŽLABU</t>
  </si>
  <si>
    <t>Pro odvodňovací žlab v mostovce lávky</t>
  </si>
  <si>
    <t>Žlab utvořený z plechu mostovky (součást položky ocelové konstrukce), v rámci položky osazena pochozí mříž</t>
  </si>
  <si>
    <t>Bourání stávající cihlové zdi výšky cca 1,0m délky 6 m</t>
  </si>
  <si>
    <t xml:space="preserve">  SO 03-28-02</t>
  </si>
  <si>
    <t>Úprava zdi Královské obory</t>
  </si>
  <si>
    <t>SO 03-28-02</t>
  </si>
  <si>
    <t>(20,19+0,305)*2</t>
  </si>
  <si>
    <t>15,51*2,4</t>
  </si>
  <si>
    <t>(493,9-460,35)*2,5</t>
  </si>
  <si>
    <t>ornice</t>
  </si>
  <si>
    <t>485,5*0,3</t>
  </si>
  <si>
    <t>zemina</t>
  </si>
  <si>
    <t>tl. 0,25-0,35 m</t>
  </si>
  <si>
    <t>13673</t>
  </si>
  <si>
    <t>VYKOP V UZAVŘ PROSTORÁCH A POD ZÁKLADY TŘ. I</t>
  </si>
  <si>
    <t>výkop ruční tl. 0,5-0,6m v zemině tř.2-3 (hnědá písčitá hlína s úlomky křemenců)</t>
  </si>
  <si>
    <t>výkop ruční v tl.. 0,25-0,35m - kameninový podklad pod základem zdi</t>
  </si>
  <si>
    <t>výkop ruční po záběrech dl. 1,2 m (pro postupné podezdění) v tl. 0,4-1,0 m v zemině tř.2-3 (hnědá písčitá hlína s úlomky křemenců)</t>
  </si>
  <si>
    <t>výkop ruční po záběrech dl. 1,2 m (pro postupné podezdění) v tl. 0,3m  kameninový podklad pod základem zdi , prováděno pod stávající základovou spárou zdi</t>
  </si>
  <si>
    <t>výkop ruční po záběrech dl. 1,2 m (pro postupné podezdění) v tl. 0,4-1,0 m v zemině tř.2-3 (hnědá písčitá hlína s úlomky křemenců) prováděno pod stávající základovou spárou zdi</t>
  </si>
  <si>
    <t>na mezideponii zemina</t>
  </si>
  <si>
    <t>na mezideponii ornice</t>
  </si>
  <si>
    <t>vykopanou zeminou</t>
  </si>
  <si>
    <t>část zásypů nad objem vykopané zeminy</t>
  </si>
  <si>
    <t>302,04-263,078</t>
  </si>
  <si>
    <t>18225</t>
  </si>
  <si>
    <t>ROZPROSTŘENÍ ORNICE VE SVAHU V TL DO 0,50M</t>
  </si>
  <si>
    <t>tl. 300 mm</t>
  </si>
  <si>
    <t>R288397</t>
  </si>
  <si>
    <t>TRYSK INJEKTÁŽ D SLOUPU DO 1000MM DL VRTU DO 4M NA POVRCHU</t>
  </si>
  <si>
    <t>včetně vrtů</t>
  </si>
  <si>
    <t>trysková injektáž prům. 1000mm, dl.4m pod úrovní základové spáry 30 kusů</t>
  </si>
  <si>
    <t>Položka zahrnuje veškerý materiál, výrobky a polotovary, včetně mimostaveništní a vnitrostaveništní dopravy (rovněž přesuny), včetně naložení a složení, případně s uložením.</t>
  </si>
  <si>
    <t>31823</t>
  </si>
  <si>
    <t>ZDI ODDĚLOVACÍ A OHRADNÍ Z CIHEL PÁLENÝCH</t>
  </si>
  <si>
    <t>vyzdění koruny zdi z cihel  plných,typ ostře pálená červená cihla kv."zvonivky"</t>
  </si>
  <si>
    <t>31827</t>
  </si>
  <si>
    <t>ZDI ODDĚLOVACÍ A OHRADNÍ Z CIHEL A TVÁRNIC NEPÁLENÝCH</t>
  </si>
  <si>
    <t>podezdění z cihel plných beonových (prováděno po záběrech dl.1,2 m)</t>
  </si>
  <si>
    <t>327215</t>
  </si>
  <si>
    <t>PŘEZDĚNÍ ZDÍ Z KAMENNÉHO ZDIVA</t>
  </si>
  <si>
    <t>Vyzdění zdi  z původního kameniva na maltu vápenou , pevnost VM tř.M2,5 , pevnost v tlaku min  3-4Mpa</t>
  </si>
  <si>
    <t>štěrkopiskový podsyp fr.8-16 (prováděno po záběrech) na dně výkopu vedle zdi</t>
  </si>
  <si>
    <t>štěrkopiskový podsyp fr.8-16 pod základovou spárou zdi</t>
  </si>
  <si>
    <t>štěrkopiskový podsyp fr.8-16 pod základovou spárou zdi (prováděno po záběrech)</t>
  </si>
  <si>
    <t>R62442</t>
  </si>
  <si>
    <t>ÚPRAVA POVRCHŮ VNĚJŠ KONSTR ZDĚNÝCH OMÍTKOU VÁP, VÁPCEM</t>
  </si>
  <si>
    <t>provedení nových vyrovnávajících vápených omítek zdi  v. tl. 30-40mm , , pevnost v tlaku po 28 dnech min 3,3 Mpa, přídržnost k podkladu (opuka) min. 0,3, Mpa</t>
  </si>
  <si>
    <t>R62444</t>
  </si>
  <si>
    <t>ÚPRAVA POVRCHŮ VNĚJŠ KONSTR ZDĚNÝCH OMÍTKOU ŠTUKOVOU</t>
  </si>
  <si>
    <t>provedení nových vápených omítek zdi  v. tl. 15-20mm , pevnost v tlaku po 28 dnech min 3,3 Mpa, přídržnost k podkladu (opuka) min. 0,3, Mpa</t>
  </si>
  <si>
    <t>samolepící asfaltový pás modifikovaný SBS vyztužený vložkou ze stabilizovaného polyesteru, tl. 4mm</t>
  </si>
  <si>
    <t>separační vrstva z extrudovaného polystyrenu , mechanicky kotveno do zdi KO</t>
  </si>
  <si>
    <t>separační vrstva</t>
  </si>
  <si>
    <t>R76460001</t>
  </si>
  <si>
    <t>Ukončující okapnička - nerez ř.š.0.15m, včetně tmelení spáry trvale pružným tmelem</t>
  </si>
  <si>
    <t>R78390001</t>
  </si>
  <si>
    <t>napuštění kamene hloubkovou penetrací na bázi priskyřic</t>
  </si>
  <si>
    <t>odšramování části tryskové injektáže</t>
  </si>
  <si>
    <t>rozebrání stávající kamenné zdi pro opětovné použití kamene</t>
  </si>
  <si>
    <t>96714A</t>
  </si>
  <si>
    <t>VYBOURÁNÍ ČÁSTÍ KONSTRUKCÍ Z CIHEL A TVÁRNIC - BEZ DOPRAVY</t>
  </si>
  <si>
    <t>vybourání stávající koruny zdi</t>
  </si>
  <si>
    <t>vybourání vodorovné drážky hl.50mm v.150 mm</t>
  </si>
  <si>
    <t>97811</t>
  </si>
  <si>
    <t>OTLUČENÍ OMÍTKY</t>
  </si>
  <si>
    <t>R999901</t>
  </si>
  <si>
    <t>zajištění zdi podpůrnou kcí v proůběhu provádění zárubních zdí</t>
  </si>
  <si>
    <t>zřízení, pronájem (údržba) , demontáž</t>
  </si>
  <si>
    <t>E.1.5</t>
  </si>
  <si>
    <t>Ostatní inženýrské objekty</t>
  </si>
  <si>
    <t xml:space="preserve">  SO 01-53-01.1</t>
  </si>
  <si>
    <t>Přeložka potrubní pošty - trubní část</t>
  </si>
  <si>
    <t>SO 01-53-01.1</t>
  </si>
  <si>
    <t>1,8(t/m3)*(7,000+107,000)</t>
  </si>
  <si>
    <t>naložení a dovoz zeminy z mezideponie pro zpětný zásyp</t>
  </si>
  <si>
    <t>materiál je určen k likvidaci</t>
  </si>
  <si>
    <t>včetně odvozu na mezideponii, materiál není určen k likvidaci, je určen ke zpětnému zásypu</t>
  </si>
  <si>
    <t>uložení na mezideponii</t>
  </si>
  <si>
    <t>Obsypy hrubým štěrkopískem frakce 0-32 - dopravní potrubí, ochranné potrubí, komunikace, revizní šachty</t>
  </si>
  <si>
    <t>Obsypy pískem frakcí 0-4  - dopravní potrubí, ochranné potrubí, komunikace</t>
  </si>
  <si>
    <t>Zásypy původní zeminou  - dopravní potrubí, ochranné potrubí, komunikace</t>
  </si>
  <si>
    <t>R860101</t>
  </si>
  <si>
    <t>Dopravní ocelové potrubí (DN 65) - O70 x 2,5 mm – 6 m - svařitelné ocelové bezešvé trubky tažené za studena přesné se zvýšenou přesností, žíhané na měkko , jakost 11353 podle normy ČSN 426714.3, povrc</t>
  </si>
  <si>
    <t>hová úprava od výrobce - nenatřeno  
~</t>
  </si>
  <si>
    <t>R860102</t>
  </si>
  <si>
    <t>Dopravní PVC potrubí (DN 65) - O70 x 2,5 mm – 2,5 m - PVC bezešvá trubka se zvýšenou přesností pro dopravní potrubí potrubní pošty, povrchová úprava RAL 7011 od výrobce</t>
  </si>
  <si>
    <t>R860103</t>
  </si>
  <si>
    <t>Dopravní ocelový oblouk (DN 65) - O70 x 2,5 mm, R=3000 ze svařitelné ocelové bezešvé trubky tažené za studena přesné se zvýšenou přesností, žíhané na měkko, jakost 11353 podle normy ČSN 426714.3, povr</t>
  </si>
  <si>
    <t>chová úprava od výrobce - nenatřeno  
~</t>
  </si>
  <si>
    <t>R860104</t>
  </si>
  <si>
    <t>Spojovací pouzdro (DN 70,6) - O75 x 2,2 mm– 6 m - svařitelné ocelové bezešvé trubky tažené za studena přesné se zvýšenou přesností, žíhané na měkko, jakost 11353 podle normy ČSN 426712.3, 200 ks pouzd</t>
  </si>
  <si>
    <t>er, délka 140 mm, povrchová úprava od výrobce - nenatřeno  
~</t>
  </si>
  <si>
    <t>R860105</t>
  </si>
  <si>
    <t>Rozebíratelný ocelový spoj na dopravní potrubí (DN 65) - O70 x 2,5 mm, povrchová úprava pozinkováno od výrobce</t>
  </si>
  <si>
    <t>R860106</t>
  </si>
  <si>
    <t>Ocelová chránička - Ocelová trubka bezešvá kruhová (DN 150) O159 x 4,5 – 6 m dodána dle ČSN 42 5715.01 a v jakosti 11 353, svařitelná, není opatřena nátěrem od výrobce.</t>
  </si>
  <si>
    <t>R860107</t>
  </si>
  <si>
    <t>Spojovací pouzdro chráničky - ocelová trubka bezešvá kruhová (DN 159) O168 x 4,5 mm – 6 m dodána dle ČSN 42 5715.01 a v jakosti 11 353 svařitelná, 6 ks pouzder, délka 480 mm, není opatřena nátěrem od</t>
  </si>
  <si>
    <t>výrobce.  
~</t>
  </si>
  <si>
    <t>R860108</t>
  </si>
  <si>
    <t>Redukce komplet potrubí plastová O 160/O70, včetně izolační bandáže</t>
  </si>
  <si>
    <t>R860109</t>
  </si>
  <si>
    <t>Středící kroužek z polyvinylchloridu O 160/O70 mm - Ochranná trubka DN 150 mm, úprava O na stavbě</t>
  </si>
  <si>
    <t>R860110</t>
  </si>
  <si>
    <t>Termoizolační trubice EKOFLEX (DN 70) - O110 x 20 mm - 1 m z pěnového polyetylénu EPE, laminované ALZ fólií (hliníková fólie zesílená sklolaminátovou mřížkou) a se samolepícím uzávěrem SAM, tloušťka s</t>
  </si>
  <si>
    <t>těny 20 mm. nebo rovnocenné  
~</t>
  </si>
  <si>
    <t>R860111</t>
  </si>
  <si>
    <t>Konzervační olej Custos 10-15 do potrubí, teoretická vydatnost ponorem 2g/m2, nebo rovnocenné</t>
  </si>
  <si>
    <t>R860112</t>
  </si>
  <si>
    <t>Rokoprim, univerzální syntetická základní barva šedá, teoretická vydatnost 8 m2/kg, balení 12 kg, nebo rovnocenné</t>
  </si>
  <si>
    <t>R860113</t>
  </si>
  <si>
    <t>Lak asfaltový A1010 1999 černý k ochranným nátěrům oceli, teoretická vydatnost 5 - 7 m2/kg, balení 9 kg.Nebo rovnocenné</t>
  </si>
  <si>
    <t>R860114</t>
  </si>
  <si>
    <t>Lignofix vodouředitelný email, barva zelená, k ochranným nátěrům oceli, teoretická vydatnost 1 l na cca 5 - 7 m2, balení 0,75 l.Nebo rovnocenné</t>
  </si>
  <si>
    <t>L</t>
  </si>
  <si>
    <t>R860115</t>
  </si>
  <si>
    <t>Lignofix vodouředitelný email, barva černá k ochranným nátěrům oceli, teoretická vydatnost 1 l na cca 5 - 7 m2, balení 0,75 l.Nebo rovnocenné</t>
  </si>
  <si>
    <t>R860116</t>
  </si>
  <si>
    <t>Tkaná skelná tkanina RRT 200/17, gramáž 200 g/m2, šířka 17 cm, návin 150 bm, 11 ks, Nebo rovnocenné</t>
  </si>
  <si>
    <t>R860117</t>
  </si>
  <si>
    <t>Montážní a instalační materiál - pomocný materiál k podložení a vyrovnání potrubí, svařování potrubí (ocelové plocháče 50x5, dřevěné prkenné podložky 3/4" š=120 mm, svařovací elektrody, ochranný plyn)</t>
  </si>
  <si>
    <t>- viz výkresová dokumentace a TZ  
~</t>
  </si>
  <si>
    <t>R860118</t>
  </si>
  <si>
    <t>Montážní mechanizace technologické části</t>
  </si>
  <si>
    <t>R860119</t>
  </si>
  <si>
    <t>Označení potrubí štítky - revizní šachty</t>
  </si>
  <si>
    <t>R860120</t>
  </si>
  <si>
    <t>Zkoušky za účelem prokázání kvality a funkčnosti díla, včetně protokolů a vyhodnocení</t>
  </si>
  <si>
    <t>R860121</t>
  </si>
  <si>
    <t>Demontáž a odvoz technologické části</t>
  </si>
  <si>
    <t>R860122</t>
  </si>
  <si>
    <t>Projektová dokumentace skutečného provedení v tištěné i digitální podobě na CD</t>
  </si>
  <si>
    <t>paré</t>
  </si>
  <si>
    <t>pro správce sítě, v jím požadované formě</t>
  </si>
  <si>
    <t>899309</t>
  </si>
  <si>
    <t>DOPLŇKY NA POTRUBÍ - VÝSTRAŽNÁ FÓLIE</t>
  </si>
  <si>
    <t>Výstražná červená folie šíře 330 mm</t>
  </si>
  <si>
    <t>8981B</t>
  </si>
  <si>
    <t>KABEL KOMORY Z BETONOVÝCH DÍLCŮ DO 2,5M3</t>
  </si>
  <si>
    <t>betonová revizní šachta 2 m3, vč. spádu k odtoku</t>
  </si>
  <si>
    <t>89911O</t>
  </si>
  <si>
    <t>BETONOVÝ POKLOP D400</t>
  </si>
  <si>
    <t>betonový poklop 0,8x0,8 m, vč. rámu z ocelových úhelníků</t>
  </si>
  <si>
    <t>obetonování ocelové chráničky</t>
  </si>
  <si>
    <t xml:space="preserve">  SO 01-53-01.2</t>
  </si>
  <si>
    <t>Přeložka potrubní pošty - doprovodný kabel</t>
  </si>
  <si>
    <t>SO 01-53-01.2</t>
  </si>
  <si>
    <t>((chránička 24*0,3*0,25)+(kabelové lože 350*0,35*0,2))*2T/m3</t>
  </si>
  <si>
    <t>(cesta 10*0,6*0,4)*2T/m3</t>
  </si>
  <si>
    <t>029111</t>
  </si>
  <si>
    <t>OSTATNÍ POŽADAVKY - GEODETICKÉ ZAMĚŘENÍ - DÉLKOVÉ</t>
  </si>
  <si>
    <t>dle TZ</t>
  </si>
  <si>
    <t>02944</t>
  </si>
  <si>
    <t>OSTAT POŽADAVKY - DOKUMENTACE SKUTEČ PROVEDENÍ V DIGIT FORMĚ</t>
  </si>
  <si>
    <t>029611</t>
  </si>
  <si>
    <t>OSTATNÍ POŽADAVKY - ODBORNÝ DOZOR</t>
  </si>
  <si>
    <t>cesta 10*0,6*0,4</t>
  </si>
  <si>
    <t>hloubené vykopávky</t>
  </si>
  <si>
    <t>13283A</t>
  </si>
  <si>
    <t>HLOUBENÍ RÝH ŠÍŘ DO 2M PAŽ I NEPAŽ TŘ. II - BEZ DOPRAVY</t>
  </si>
  <si>
    <t>terén 350*0,35*0,8+   
terén budoucí komunikace   
14*0,6*1,2+   
komunikace 10*0,6*0,4</t>
  </si>
  <si>
    <t>konstrukce ze zemin</t>
  </si>
  <si>
    <t>terén 350*0,35*0,6+   
terén budoucí komunikace   
14*0,6*0,95+14*0,3*0,25   
komunikace   
10*0,6*0,55+10*0,3*0,25</t>
  </si>
  <si>
    <t>kabelové lože terén   
350*0,35*0,2</t>
  </si>
  <si>
    <t>vozovkové vrstvy</t>
  </si>
  <si>
    <t>56112</t>
  </si>
  <si>
    <t>PODKLADNÍ BETON TL. DO 100MM</t>
  </si>
  <si>
    <t>dle Vzorové řezy 24*0,3</t>
  </si>
  <si>
    <t>56315</t>
  </si>
  <si>
    <t>VOZOVKOVÉ VRSTVY Z MECHANICKY ZPEVNĚNÉHO KAMENIVA TL. DO 250MM</t>
  </si>
  <si>
    <t>dle Situace 10*0,6</t>
  </si>
  <si>
    <t>56326</t>
  </si>
  <si>
    <t>VOZOVKOVÉ VRSTVY Z VIBROVANÉHO ŠTĚRKU TL. DO 300MM</t>
  </si>
  <si>
    <t>57117</t>
  </si>
  <si>
    <t>VTLAČOVANÝ ASFALT BETON TL DO 80MM</t>
  </si>
  <si>
    <t>702311</t>
  </si>
  <si>
    <t>ZAKRYTÍ KABELŮ VÝSTRAŽNOU FÓLIÍ ŠÍŘKY DO 20 CM</t>
  </si>
  <si>
    <t>dle Vzorové řezy</t>
  </si>
  <si>
    <t>702331</t>
  </si>
  <si>
    <t>ZAKRYTÍ KABELŮ PLASTOVOU DESKOU/PÁSEM ŠÍŘKY DO 20 CM</t>
  </si>
  <si>
    <t>dle Situace</t>
  </si>
  <si>
    <t>742P17</t>
  </si>
  <si>
    <t>VYHLEDÁNÍ STÁVAJÍCÍHO KABELU (MĚŘENÍ, SONDA)</t>
  </si>
  <si>
    <t>slaboproud</t>
  </si>
  <si>
    <t>75I122</t>
  </si>
  <si>
    <t>KABEL ZEMNÍ JEDNOPLÁŠŤOVÝ BEZ PANCÍŘE PRŮMĚRU ŽÍLY 0,8 MM DO 25XN</t>
  </si>
  <si>
    <t>dle Schéma</t>
  </si>
  <si>
    <t>75I12X</t>
  </si>
  <si>
    <t>KABEL ZEMNÍ JEDNOPLÁŠŤOVÝ BEZ PANCÍŘE PRŮMĚRU ŽÍLY 0,8 MM - MONTÁŽ</t>
  </si>
  <si>
    <t>75I12Y</t>
  </si>
  <si>
    <t>KABEL ZEMNÍ JEDNOPLÁŠŤOVÝ BEZ PANCÍŘE PRŮMĚRU ŽÍLY 0,8 MM - DEMONTÁŽ</t>
  </si>
  <si>
    <t>75II1X</t>
  </si>
  <si>
    <t>SPOJKA PRO CELOPLASTOVÉ KABELY BEZ PANCÍŘE - MONTÁŽ</t>
  </si>
  <si>
    <t>89952</t>
  </si>
  <si>
    <t>OBETONOVÁNÍ POTRUBÍ Z PROSTÉHO BETONU</t>
  </si>
  <si>
    <t>dle Vzorové řezy 24*0,3*0,25</t>
  </si>
  <si>
    <t>doplň. konstr. a práce na pozem. komunikacích</t>
  </si>
  <si>
    <t>919114</t>
  </si>
  <si>
    <t>ŘEZÁNÍ ASFALTOVÉHO KRYTU VOZOVEK TL DO 200MM</t>
  </si>
  <si>
    <t xml:space="preserve">  SO 01-54-31</t>
  </si>
  <si>
    <t>Definitivní VO příjezdové komunikace km cca 0,4</t>
  </si>
  <si>
    <t>SO 01-54-31</t>
  </si>
  <si>
    <t>740.1</t>
  </si>
  <si>
    <t>Dodávky zařízení</t>
  </si>
  <si>
    <t>R560232</t>
  </si>
  <si>
    <t>stožár osvětlov bezpatic UZN10-133/108/89Z žárZn, vč. redukce pro svítidlo, nebo rovnocenné</t>
  </si>
  <si>
    <t>R569404</t>
  </si>
  <si>
    <t>ochranná manžeta OM133 pro K,KL,UZ,UZL/M/N,KN,KD, nebo rovnocenné</t>
  </si>
  <si>
    <t>R990030</t>
  </si>
  <si>
    <t>LED svítidlo AMPERA MIDI 5141/48LED/WW730/550mA/79W, nebo rovnocenné</t>
  </si>
  <si>
    <t>R990072</t>
  </si>
  <si>
    <t>sloupek RIVARA FUSTE 6m, vč. barvy RAL, vč. výzbroje, se svít. RIVARA 5136/16LED/WW730/350mA/19W, nebo rovnocenné</t>
  </si>
  <si>
    <t>R990073</t>
  </si>
  <si>
    <t>sloupek RIVARA FUSTE 6m, vč. barvy RAL, vč. výzbroje, se svít. RIVARA / 5118 / 16 LED / WW730 / 600 mA / 31 W, nebo rovnocenné</t>
  </si>
  <si>
    <t>R990074</t>
  </si>
  <si>
    <t>svít. RIVARA/5118/16LED/WW730/600ma/31W na zeď, vč. barvy RAL, nebo rovnocenné</t>
  </si>
  <si>
    <t>R721103</t>
  </si>
  <si>
    <t>SP182/NVP1P 1sada OPV14/3/50A, nebo rovnocenné</t>
  </si>
  <si>
    <t>740.2</t>
  </si>
  <si>
    <t>Materiál elektromontážní</t>
  </si>
  <si>
    <t>R990035</t>
  </si>
  <si>
    <t>stož. výzbroj SCHM 6.35.4 průchozí/TNC 1xRSP4, nebo rovnocenné</t>
  </si>
  <si>
    <t>R101105</t>
  </si>
  <si>
    <t>kabel CYKY 3x1,5</t>
  </si>
  <si>
    <t>R101209</t>
  </si>
  <si>
    <t>kabel CYKY 4x10</t>
  </si>
  <si>
    <t>R295011</t>
  </si>
  <si>
    <t>vedení FeZn pr.10mm(0,63kg/m)</t>
  </si>
  <si>
    <t>R295075</t>
  </si>
  <si>
    <t>svorka pásku drátu zemnící SR3b 4šrouby FeZn, nebo rovnocenné</t>
  </si>
  <si>
    <t>R295081</t>
  </si>
  <si>
    <t>svorka k tyči zemnící SJ2 4šrouby FeZn</t>
  </si>
  <si>
    <t>R295069</t>
  </si>
  <si>
    <t>tyč zemnící ZT2,0 Kprofil FeZn 2000/50mm vč.SR3b, nebo rovnocenné</t>
  </si>
  <si>
    <t>R192309</t>
  </si>
  <si>
    <t>koncovka 1kV plast KSCZ4X/6-25(4x10), nebo rovnocenné</t>
  </si>
  <si>
    <t>R199512</t>
  </si>
  <si>
    <t>štítek kabelový 40x15mm střední</t>
  </si>
  <si>
    <t>R990012</t>
  </si>
  <si>
    <t>štítek pro označení stožáru VO</t>
  </si>
  <si>
    <t>R101106</t>
  </si>
  <si>
    <t>kabel CYKY 3x2,5</t>
  </si>
  <si>
    <t>R171211</t>
  </si>
  <si>
    <t>vodič CYY 25 (pospojení zemnění podél trati)</t>
  </si>
  <si>
    <t>740.3</t>
  </si>
  <si>
    <t>Materiál zemní+stavební</t>
  </si>
  <si>
    <t>R46221</t>
  </si>
  <si>
    <t>asfalt 80</t>
  </si>
  <si>
    <t>R46134</t>
  </si>
  <si>
    <t>beton B13,5</t>
  </si>
  <si>
    <t>R46456</t>
  </si>
  <si>
    <t>stožárové pouzdro plast SP315/1500, nebo rovnocenné</t>
  </si>
  <si>
    <t>R46453</t>
  </si>
  <si>
    <t>stožárové pouzdro plast SP315/1000, nebo rovnocenné</t>
  </si>
  <si>
    <t>R46381</t>
  </si>
  <si>
    <t>výstražná fólie šířka 0,2m</t>
  </si>
  <si>
    <t>R46515</t>
  </si>
  <si>
    <t>roura korugovaná KOPODUR KD09110 pr.110/94mm, nebo rovnocenné</t>
  </si>
  <si>
    <t>R46525</t>
  </si>
  <si>
    <t>/roura korugovaná 09110/ spojka 02110, nebo rovnocenné</t>
  </si>
  <si>
    <t>740.4</t>
  </si>
  <si>
    <t>Elektromontáže</t>
  </si>
  <si>
    <t>R210204011</t>
  </si>
  <si>
    <t>stožár osvětlovací ocelový do 12m</t>
  </si>
  <si>
    <t>R210204201</t>
  </si>
  <si>
    <t>elektrovýzbroj stožárů pro 1 okruh</t>
  </si>
  <si>
    <t>R210202103</t>
  </si>
  <si>
    <t>svítidlo výbojkové venkovní na výložník</t>
  </si>
  <si>
    <t>R210204002</t>
  </si>
  <si>
    <t>stožár osvětlovací sadový ocelový</t>
  </si>
  <si>
    <t>R210810008</t>
  </si>
  <si>
    <t>kabel(-CYKY) volně uložený do 3x6/4x4/7x2,5</t>
  </si>
  <si>
    <t>R210810013</t>
  </si>
  <si>
    <t>kabel(-CYKY) volně ulož.do 5x10/12x4/19x2,5/24x1,5</t>
  </si>
  <si>
    <t>R210990086</t>
  </si>
  <si>
    <t>příplatek za RAL 7004 pro stožáry</t>
  </si>
  <si>
    <t>R210220022</t>
  </si>
  <si>
    <t>uzemňov.vedení v zemi úplná mtž FeZn pr.8-10mm</t>
  </si>
  <si>
    <t>R210220302</t>
  </si>
  <si>
    <t>svorka hromosvodová do 4 šroubů</t>
  </si>
  <si>
    <t>R210220361</t>
  </si>
  <si>
    <t>tyčový zemnič 2m vč.připojení</t>
  </si>
  <si>
    <t>R210220441</t>
  </si>
  <si>
    <t>ochrana zemní svorky asfaltovým nátěrem</t>
  </si>
  <si>
    <t>R210100641</t>
  </si>
  <si>
    <t>koncovka 1kV staniční plast do 4x35, nebo rovnocenné</t>
  </si>
  <si>
    <t>R210950101</t>
  </si>
  <si>
    <t>označovací štítek na kabel</t>
  </si>
  <si>
    <t>R210990076</t>
  </si>
  <si>
    <t>označení stožáru štítkem</t>
  </si>
  <si>
    <t>R210120102</t>
  </si>
  <si>
    <t>patrona válcové pojistky</t>
  </si>
  <si>
    <t>R210191511</t>
  </si>
  <si>
    <t>kabelová skříň plast SPP0-SPP9 /osazení bez ukonč.</t>
  </si>
  <si>
    <t>R210800831</t>
  </si>
  <si>
    <t>vodič Cu(-CY,CYA) volně uložený do 1x35</t>
  </si>
  <si>
    <t>740.5</t>
  </si>
  <si>
    <t>R460100003</t>
  </si>
  <si>
    <t>pouzdrový základ VO mimo trasu kabelu pr.0,3/1,5m, nebo rovnocenné</t>
  </si>
  <si>
    <t>R460050703</t>
  </si>
  <si>
    <t>výkop jámy do 2m3 pro stožár VO ruční tz.3/ko1.0</t>
  </si>
  <si>
    <t>R460270041</t>
  </si>
  <si>
    <t>vysekání niky a zazdění skříně SP0,SPP0</t>
  </si>
  <si>
    <t>R460200143</t>
  </si>
  <si>
    <t>výkop kabel.rýhy šířka 35/hloubka 60cm tz.3/ko1.0</t>
  </si>
  <si>
    <t>R460490011</t>
  </si>
  <si>
    <t>výstražná fólie šířka do 30cm</t>
  </si>
  <si>
    <t>R460510031</t>
  </si>
  <si>
    <t>kabelový prostup z ohebné roury plast pr.110mm</t>
  </si>
  <si>
    <t>R460560143</t>
  </si>
  <si>
    <t>zához kabelové rýhy šířka 35/hloubka 60cm tz.3</t>
  </si>
  <si>
    <t>R460620013</t>
  </si>
  <si>
    <t>provizorní úprava terénu třída zeminy 3</t>
  </si>
  <si>
    <t>R460200163</t>
  </si>
  <si>
    <t>výkop kabel.rýhy šířka 35/hloubka 80cm tz.3/ko1.0</t>
  </si>
  <si>
    <t>R460560163</t>
  </si>
  <si>
    <t>zához kabelové rýhy šířka 35/hloubka 80cm tz.3</t>
  </si>
  <si>
    <t>740.6</t>
  </si>
  <si>
    <t>Ostatní náklady</t>
  </si>
  <si>
    <t>R219990088</t>
  </si>
  <si>
    <t>zkoušky hutnění zásypu</t>
  </si>
  <si>
    <t>R219990063</t>
  </si>
  <si>
    <t>dozory správců inženýrských sítí</t>
  </si>
  <si>
    <t>R219990065</t>
  </si>
  <si>
    <t>součinnost správce sítě</t>
  </si>
  <si>
    <t>740.7</t>
  </si>
  <si>
    <t>Revize</t>
  </si>
  <si>
    <t>R217309013</t>
  </si>
  <si>
    <t>vypracování zprávy VR/cena akce do 1.000.000 kč</t>
  </si>
  <si>
    <t xml:space="preserve">  SO 02-53-02</t>
  </si>
  <si>
    <t>Přeložka sděl. vedení T-Mobile ul. Bubenská - Strojnická</t>
  </si>
  <si>
    <t>SO 02-53-02</t>
  </si>
  <si>
    <t>((chránička 47*0,5*0,3)+(kabelové lože 5*0,35*0,2))*2</t>
  </si>
  <si>
    <t>stávající trasa pod kolejí 15*0,8*2+ stávající trasa terén 52*0,35*0,7+ nová trasa terén 5*0,35*0,8+ terén budoucí komunikace 47*0,8*1,2</t>
  </si>
  <si>
    <t>stávající trasa pod kolejí 15*0,8*2+ stávající trasa terén 52*0,35*0,7+ nová trasa terén 5*0,35*0,6+ terén budoucí komunikace 47*0,8*1,2- chránička 47*0,5*0,3</t>
  </si>
  <si>
    <t>kabelové lože 5*0,35*0,2</t>
  </si>
  <si>
    <t>dle Vzorové řezy 47*0,5*0,1</t>
  </si>
  <si>
    <t>dle Tz</t>
  </si>
  <si>
    <t>dle TZ 3*47+5</t>
  </si>
  <si>
    <t>30+22</t>
  </si>
  <si>
    <t>45+22</t>
  </si>
  <si>
    <t>75IA21</t>
  </si>
  <si>
    <t>OPTOTRUBKOVÁ SPOJKA OPRAVNÁ PRŮMĚRU DO 40 MM</t>
  </si>
  <si>
    <t>dle Schema</t>
  </si>
  <si>
    <t>75IA2X</t>
  </si>
  <si>
    <t>OPTOTRUBKOVÁ SPOJKA OPRAVNÁ - MONTÁŽ</t>
  </si>
  <si>
    <t>dle Tz 72*2</t>
  </si>
  <si>
    <t>87633</t>
  </si>
  <si>
    <t>CHRÁNIČKY Z TRUB PLASTOVÝCH DN DO 150MM</t>
  </si>
  <si>
    <t>dle TZ a Situace</t>
  </si>
  <si>
    <t>87734</t>
  </si>
  <si>
    <t>CHRÁNIČKY PŮLENÉ Z TRUB PLAST DN DO 200MM</t>
  </si>
  <si>
    <t>dle TZ a Vzorové řezy 47*0,5*0,2</t>
  </si>
  <si>
    <t xml:space="preserve">  SO 02-53-04</t>
  </si>
  <si>
    <t>Přeložka sděl. vedení Dial Telecom ul. Dukelských hrdinů - U Výstaviště</t>
  </si>
  <si>
    <t>SO 02-53-04</t>
  </si>
  <si>
    <t>((chránička 17*0,5*0,3)+  
kab.lože (terén 5*0,35*0,2)+  
(chodník 15*0,35*0,2))  
*2T/m3</t>
  </si>
  <si>
    <t>(chodník 52*0,35*0,2)  
*2T/m3</t>
  </si>
  <si>
    <t>chodník 52*0,35*0,2</t>
  </si>
  <si>
    <t>stávající trasa chodník 37*0,35*0,3+ nová trasa chodník 15*0,35*0,4+ nová trasa terén 5*0,35*0,8+ terén budoucí komunikace 17*0,8*1,2</t>
  </si>
  <si>
    <t>stávající trasa chodník 37*0,35*0,3+ nová trasa chodník 15*0,35*0,2+ nová trasa terén 5*0,35*0,6+ terén budoucí komunikace (17*0,8*1,2)-(17*0,5*0,3)</t>
  </si>
  <si>
    <t>kabelové lože (chodník 15*0,35*0,2+terén 5*0,35*0,2)</t>
  </si>
  <si>
    <t>dle Vzorové řezy 17*0,5</t>
  </si>
  <si>
    <t>56313</t>
  </si>
  <si>
    <t>VOZOVKOVÉ VRSTVY Z MECHANICKY ZPEVNĚNÉHO KAMENIVA TL. DO 150MM</t>
  </si>
  <si>
    <t>dle Vzorové řezy 52*0,35</t>
  </si>
  <si>
    <t>57114</t>
  </si>
  <si>
    <t>VTLAČOVANÝ ASFALT BETON TL DO 50MM</t>
  </si>
  <si>
    <t>dle TZ 3*17+5</t>
  </si>
  <si>
    <t>dle TZ a Vzorové řezy  
17*0,5*0,2</t>
  </si>
  <si>
    <t>919111</t>
  </si>
  <si>
    <t>ŘEZÁNÍ ASFALTOVÉHO KRYTU VOZOVEK TL DO 50MM</t>
  </si>
  <si>
    <t xml:space="preserve">  SO 02-53-05</t>
  </si>
  <si>
    <t>Přeložka sděl. vedení T-Mobile ul. Dukelských hrdinů - U Výstaviště</t>
  </si>
  <si>
    <t>SO 02-53-05</t>
  </si>
  <si>
    <t>(chodník 67*0,35*0,2)  
*2T/m3</t>
  </si>
  <si>
    <t>chodník 67*0,35*0,2</t>
  </si>
  <si>
    <t>stávající trasa chodník 52*0,35*0,3+ nová trasa chodník 15*0,35*0,4+ nová trasa terén 5*0,35*0,8+ terén budoucí komunikace 17*0,8*1,2</t>
  </si>
  <si>
    <t>stávající trasa chodník 52*0,35*0,3+ nová trasa chodník 15*0,35*0,2+ nová trasa terén 5*0,35*0,6+ terén budoucí komunikace (17*0,8*1,2)-(17*0,5*0,3)</t>
  </si>
  <si>
    <t>dle Vzorové řezy 67*0,35</t>
  </si>
  <si>
    <t>dle Tz (2*72+24+12)*2</t>
  </si>
  <si>
    <t xml:space="preserve">  SO 02-53-06</t>
  </si>
  <si>
    <t>Ochrana sděl. vedení MV ČR ve Stromovce</t>
  </si>
  <si>
    <t>SO 02-53-06</t>
  </si>
  <si>
    <t>11130</t>
  </si>
  <si>
    <t>SEJMUTÍ DRNU</t>
  </si>
  <si>
    <t>dle Situace L13*Š0,35</t>
  </si>
  <si>
    <t>odkopávky a prokopávky</t>
  </si>
  <si>
    <t>12110A</t>
  </si>
  <si>
    <t>SEJMUTÍ ORNICE NEBO LESNÍ PŮDY - BEZ DOPRAVY</t>
  </si>
  <si>
    <t>dle Situace L13*Š0,35*H0,2</t>
  </si>
  <si>
    <t>dle Situace L13*Š0,35*H0,5</t>
  </si>
  <si>
    <t>povrchové úpravy terénu (i vegetační)</t>
  </si>
  <si>
    <t>18233</t>
  </si>
  <si>
    <t>ROZPROSTŘENÍ ORNICE V ROVINĚ V TL DO 0,20M</t>
  </si>
  <si>
    <t>18242</t>
  </si>
  <si>
    <t>ZALOŽENÍ TRÁVNÍKU HYDROOSEVEM NA ORNICI</t>
  </si>
  <si>
    <t>dle Situace, na obou stranách každé chráničky</t>
  </si>
  <si>
    <t>dle TZ, 200XN*2*2</t>
  </si>
  <si>
    <t>dle TZ, 200XN*2</t>
  </si>
  <si>
    <t xml:space="preserve">  SO 02-54-30</t>
  </si>
  <si>
    <t>Provizorní přeložky VO Bubenská - Strojnická</t>
  </si>
  <si>
    <t>SO 02-54-30</t>
  </si>
  <si>
    <t>stožár osvětlov bezpatic UZN10-133/108/89Z žárZn, nebo rovnocenné</t>
  </si>
  <si>
    <t>R574411</t>
  </si>
  <si>
    <t>výložník osvětlovací rovný UZD1-1000Z žárZn, nebo rovnocenné</t>
  </si>
  <si>
    <t>R990014</t>
  </si>
  <si>
    <t>svítidlo Ampera Midi 5138/32LED/WW/550mA/55W, nebo rovnocenné</t>
  </si>
  <si>
    <t>R990034</t>
  </si>
  <si>
    <t>stož. výzbroj SCHM 9.35.4 odbočná/TNC 1xRSP4, nebo rovnocenné</t>
  </si>
  <si>
    <t>R101211</t>
  </si>
  <si>
    <t>kabel 1kV CYKY 4x25</t>
  </si>
  <si>
    <t>R192311</t>
  </si>
  <si>
    <t>koncovka 1kV plast KSCZ4X/16-50(4x25), nebo rovnocenné</t>
  </si>
  <si>
    <t>R46131</t>
  </si>
  <si>
    <t>beton B5</t>
  </si>
  <si>
    <t>R46133</t>
  </si>
  <si>
    <t>beton B10</t>
  </si>
  <si>
    <t>R210204103</t>
  </si>
  <si>
    <t>výložník na stožár 1-ramenný do 35kg</t>
  </si>
  <si>
    <t>R210810081</t>
  </si>
  <si>
    <t>kabel Cu(-1kV CYKY) volně uložený do 3x35/4x25</t>
  </si>
  <si>
    <t>R210990104</t>
  </si>
  <si>
    <t>příplatek za RAL 7004 pro výložníky</t>
  </si>
  <si>
    <t>R210901065</t>
  </si>
  <si>
    <t>kabel Al(-1kV AYKY)volně uložený do 3x95/4x5 /dmtž</t>
  </si>
  <si>
    <t>R210202103d</t>
  </si>
  <si>
    <t>svítidlo výbojkové venkovní na výložník /dmtž</t>
  </si>
  <si>
    <t>R210204011d</t>
  </si>
  <si>
    <t>stožár osvětlovací ocelový do 12m  /dmtž</t>
  </si>
  <si>
    <t>R210204103d</t>
  </si>
  <si>
    <t>výložník na stožár 1-ramenný do 35kg  /dmtž</t>
  </si>
  <si>
    <t>R210204125</t>
  </si>
  <si>
    <t>patice stožárová litinová    /dmtž</t>
  </si>
  <si>
    <t>výkop jámy do 2m3 pro stožár VO ruční tz.3/ko1.2</t>
  </si>
  <si>
    <t>výkop kabel.rýhy šířka 35/hloubka 60cm tz.3/ko1.2</t>
  </si>
  <si>
    <t>R460030071</t>
  </si>
  <si>
    <t>bourání živičných povrchů 3-5cm</t>
  </si>
  <si>
    <t>R460030082</t>
  </si>
  <si>
    <t>řezání spáry v betonu do 10cm</t>
  </si>
  <si>
    <t>R460080103</t>
  </si>
  <si>
    <t>bourání betonu tl.10cm</t>
  </si>
  <si>
    <t>R460650021</t>
  </si>
  <si>
    <t>betonová vozovka vrstva 5cm vč.materiálu</t>
  </si>
  <si>
    <t>R460650042</t>
  </si>
  <si>
    <t>obalovaná drť ABJII tl.10cm vč.materiálu</t>
  </si>
  <si>
    <t>R460200304</t>
  </si>
  <si>
    <t>výkop kabel.rýhy šířka 50/hloubka 120cm tz.4/ko1.0</t>
  </si>
  <si>
    <t>R460650016</t>
  </si>
  <si>
    <t>podklad nebo zához betonem</t>
  </si>
  <si>
    <t>R460650017</t>
  </si>
  <si>
    <t>podklad a obetonování chrániček</t>
  </si>
  <si>
    <t>R460650022</t>
  </si>
  <si>
    <t>betonová vozovka vrstva 10cm vč.materiálu</t>
  </si>
  <si>
    <t>R460650046</t>
  </si>
  <si>
    <t>litý asfalt tl.4cm vč.materiálu</t>
  </si>
  <si>
    <t>740.8</t>
  </si>
  <si>
    <t>R217309012</t>
  </si>
  <si>
    <t>vypracování zprávy VR/cena akce do 100.000 kč</t>
  </si>
  <si>
    <t xml:space="preserve">  SO 02-54-31</t>
  </si>
  <si>
    <t>Definitivní přeložky VO Bubenská - Strojnická</t>
  </si>
  <si>
    <t>SO 02-54-31</t>
  </si>
  <si>
    <t>R560212</t>
  </si>
  <si>
    <t>stožár osvětlov bezpatic UZM10-133/108/89Z žárZn, nebo rovnocenné</t>
  </si>
  <si>
    <t>R574361</t>
  </si>
  <si>
    <t>výložník osvětlov obloukový UZB1-1500Z žárZn, nebo rovnocenné</t>
  </si>
  <si>
    <t>R210202102d</t>
  </si>
  <si>
    <t>svítidlo výbojkové venkovní na převěs  /dmtž</t>
  </si>
  <si>
    <t>R210204201d</t>
  </si>
  <si>
    <t>elektrovýzbroj stožárů pro 1 okruh   /dmtž</t>
  </si>
  <si>
    <t>R210191511d</t>
  </si>
  <si>
    <t>dělící skříň VO /dmtž</t>
  </si>
  <si>
    <t>R210901065d</t>
  </si>
  <si>
    <t>R219003222</t>
  </si>
  <si>
    <t>oprava fasády po demontáži DS</t>
  </si>
  <si>
    <t>R219000221</t>
  </si>
  <si>
    <t>autojeřáb AD080 do výšky 12m a hmotnosti 8t, nebo rovnocenné</t>
  </si>
  <si>
    <t>R219000232</t>
  </si>
  <si>
    <t>montážní plošina do 25m</t>
  </si>
  <si>
    <t xml:space="preserve">  SO 02-54-32</t>
  </si>
  <si>
    <t>Osvětlení podjezdu Bubenská</t>
  </si>
  <si>
    <t>SO 02-54-32</t>
  </si>
  <si>
    <t>R560005</t>
  </si>
  <si>
    <t>stožár osvětlov bezpatic K5-133/89/60Z žárZn, nebo rovnocenné</t>
  </si>
  <si>
    <t>R574111</t>
  </si>
  <si>
    <t>výložník osvětlovací lomený SK1-300Z žárZn, nebo rovnocenný</t>
  </si>
  <si>
    <t>R574128</t>
  </si>
  <si>
    <t>výložník osvětlovací lomený SK2-500/180Z žárZn, nebo rovnocenný</t>
  </si>
  <si>
    <t>R990031</t>
  </si>
  <si>
    <t>AMPERA Mini/5141/16LED/WW, nebo rovnocenné</t>
  </si>
  <si>
    <t>R990067</t>
  </si>
  <si>
    <t>stož. výzbroj SCHM 6.16.4 průchozí/TNC 2xRSP4, nebo rovnocenné</t>
  </si>
  <si>
    <t>R990069</t>
  </si>
  <si>
    <t>stož. výzbroj SCHM 9.16.4 odbočná/TNC 1xRSP4, nebo rovnocenné</t>
  </si>
  <si>
    <t>R46452</t>
  </si>
  <si>
    <t>stožárové pouzdro plast SP250/1000, nebo rovnocenné</t>
  </si>
  <si>
    <t>R210204105</t>
  </si>
  <si>
    <t>výložník na stožár 2-ramenný do 70kg</t>
  </si>
  <si>
    <t>R460100002</t>
  </si>
  <si>
    <t>pouzdrový základ VO mimo trasu kabelu pr.0,25/1,5m, nebo rovnocenné</t>
  </si>
  <si>
    <t xml:space="preserve">  SO 02-54-33</t>
  </si>
  <si>
    <t>Osvětlení podjezdu Dukelských hrdinů</t>
  </si>
  <si>
    <t>SO 02-54-33</t>
  </si>
  <si>
    <t xml:space="preserve">  SO 02-54-34</t>
  </si>
  <si>
    <t>Přeložky VO Dukelských hrdinů</t>
  </si>
  <si>
    <t>SO 02-54-34</t>
  </si>
  <si>
    <t>R990070</t>
  </si>
  <si>
    <t>atyp. nástavec + výložník 1-2000 metal. na trakci, nebo rovnocenné</t>
  </si>
  <si>
    <t>R990056</t>
  </si>
  <si>
    <t>svítidlo AMPERA Midi/5119/64LED/94W/500mA/WW, nebo rovnocenné</t>
  </si>
  <si>
    <t>R193711</t>
  </si>
  <si>
    <t>spojka 1kV plast 4žilová SVCZ/S 25-Cu/Al šroub, nebo rovnocenné</t>
  </si>
  <si>
    <t>R46112</t>
  </si>
  <si>
    <t>štěrkopísek 0-16mm</t>
  </si>
  <si>
    <t>R210101201</t>
  </si>
  <si>
    <t>spojka 1kV smršťovací do 5x25, nebo rovnocenné</t>
  </si>
  <si>
    <t>R210204125d</t>
  </si>
  <si>
    <t>R460650015</t>
  </si>
  <si>
    <t>podklad nebo zához štěrkopískem</t>
  </si>
  <si>
    <t xml:space="preserve">  SO 02-54-35</t>
  </si>
  <si>
    <t>Přeložky VO Strojnická</t>
  </si>
  <si>
    <t>SO 02-54-35</t>
  </si>
  <si>
    <t>R574410</t>
  </si>
  <si>
    <t>výložník osvětlovací rovný UZD1-500Z žárZn, nebo rovnocenné</t>
  </si>
  <si>
    <t>AMPERA Midi/5102/48LED/75W/500mA/WW, nebo rovnocenné</t>
  </si>
  <si>
    <t>R219000211</t>
  </si>
  <si>
    <t>nakladní auto 5t</t>
  </si>
  <si>
    <t xml:space="preserve">  SO 02-54-40</t>
  </si>
  <si>
    <t>TT Dukelských hrdinů, úprava TV</t>
  </si>
  <si>
    <t>SO 02-54-40</t>
  </si>
  <si>
    <t>R7461001</t>
  </si>
  <si>
    <t>Ukotvení trolejového vedení - zakotvení trolejového vedení, včetně kotvení (ocelové lano, izolátory, svorky trolejového drátu, včetně upevnění na stožár nebo kotevní závěs)</t>
  </si>
  <si>
    <t>R7461002</t>
  </si>
  <si>
    <t>Demontáž stožáru, včetně vybourání základu, zásypu jámy a oprav povrchů, vč. odvozu a likvidace odpadu</t>
  </si>
  <si>
    <t>R7461003</t>
  </si>
  <si>
    <t>Demontáž kotevního závěsu na opěrné zdi, vč. odvozu a likvidace odpadu</t>
  </si>
  <si>
    <t>R7461004</t>
  </si>
  <si>
    <t>Demontáž trolejového drátu - drát nebude opětovně použit, vč. odvozu a likvidace odpadu</t>
  </si>
  <si>
    <t>R7461005</t>
  </si>
  <si>
    <t>Montáž trolejového drátu</t>
  </si>
  <si>
    <t>R7461006</t>
  </si>
  <si>
    <t>Stožár kulatý kombinovaný pro osazení VO s dvířky a prostupy pro kabely, kompletní dodávka včetně montáže, kvádrového základu s chráničkami pro prostup kabelů, výkopu, odvozu přebytečné zeminy, úpravy</t>
  </si>
  <si>
    <t>povrchů  
~</t>
  </si>
  <si>
    <t>R7461007</t>
  </si>
  <si>
    <t>Stožár kulatý kombinovaný pro osazení VO s dvířky a prostupy pro kabely, kompletní dodávka včetně montáže, základu piloty s chráničkami pro prostup kabelů, výkopu, odvozu přebytečné zeminy, úpravy pov</t>
  </si>
  <si>
    <t>rchů  
~</t>
  </si>
  <si>
    <t>R7461008</t>
  </si>
  <si>
    <t>Statický výpočet základu piloty</t>
  </si>
  <si>
    <t>R7461009</t>
  </si>
  <si>
    <t>Záves trolejového vedení na mostní konstrukci, kompletní dodávka včetně montáže, upevňovacího materiálu</t>
  </si>
  <si>
    <t>R7461010</t>
  </si>
  <si>
    <t>Přímý převěs - dodávka</t>
  </si>
  <si>
    <t>R7461011</t>
  </si>
  <si>
    <t>Y převěs - dodávka</t>
  </si>
  <si>
    <t>R7461012</t>
  </si>
  <si>
    <t>Trolejový vodič Cu120mm2 - dodávka</t>
  </si>
  <si>
    <t>R7461013</t>
  </si>
  <si>
    <t>Protiplakátovací nátěr stožárů případné obnovení nátěru do výšky 3m, provedení a dodávka</t>
  </si>
  <si>
    <t>R7461014</t>
  </si>
  <si>
    <t>Montáže</t>
  </si>
  <si>
    <t>pro položky dodávek, položka obsahuje i dodání drobného montážního materiálu</t>
  </si>
  <si>
    <t>R7461015</t>
  </si>
  <si>
    <t>Revize trolejového vedení</t>
  </si>
  <si>
    <t>R7461016</t>
  </si>
  <si>
    <t>Stavební přípomoce</t>
  </si>
  <si>
    <t>R7461017</t>
  </si>
  <si>
    <t>Manipulace v síti DP</t>
  </si>
  <si>
    <t>R7461018</t>
  </si>
  <si>
    <t>Izolátor do oblouku na lano - dodávka</t>
  </si>
  <si>
    <t>R7461019</t>
  </si>
  <si>
    <t>Boční držák na lano - dodávka</t>
  </si>
  <si>
    <t xml:space="preserve">  SO 02-54-41</t>
  </si>
  <si>
    <t>TT Dukelských hrdinů, přeložky kabelů DP</t>
  </si>
  <si>
    <t>SO 02-54-41</t>
  </si>
  <si>
    <t>R746201</t>
  </si>
  <si>
    <t>Zjištění stávajících tras</t>
  </si>
  <si>
    <t>R746202</t>
  </si>
  <si>
    <t>Napájecí a zpětné kabely + propojovaci zpětné i napájecí - kabel 3-AHKCY 500mm2</t>
  </si>
  <si>
    <t>R746204</t>
  </si>
  <si>
    <t>Demontáž utěsnění průchodek do MR</t>
  </si>
  <si>
    <t>R746205</t>
  </si>
  <si>
    <t>Uložení kabelů na kabelové lávky v MR</t>
  </si>
  <si>
    <t>R746206</t>
  </si>
  <si>
    <t>Kabelové příchytky pro kabely na lávkách v MR</t>
  </si>
  <si>
    <t>R746207</t>
  </si>
  <si>
    <t>Zapojení kabelů do rozvaděčů</t>
  </si>
  <si>
    <t>R746208</t>
  </si>
  <si>
    <t>Utěsnění průchodek do MR</t>
  </si>
  <si>
    <t>R746209</t>
  </si>
  <si>
    <t>Demontáž stávajících zpětných i napájecích skříní včetně odvozu</t>
  </si>
  <si>
    <t>R746210</t>
  </si>
  <si>
    <t>Chránička korugovaná HDPE pr. 110</t>
  </si>
  <si>
    <t>R746211</t>
  </si>
  <si>
    <t>Kabelové koncovky EVPC 03/1x500 (600VDC)</t>
  </si>
  <si>
    <t>R746212</t>
  </si>
  <si>
    <t>Kabelové spojky IJPC 03/1x500/35 (600VDC)</t>
  </si>
  <si>
    <t>R746213</t>
  </si>
  <si>
    <t>Kabelové koncovky pro kabel 240mm2</t>
  </si>
  <si>
    <t>R746214</t>
  </si>
  <si>
    <t>Výkop rýhy do rozměru hl. 0,8m x š. 1,2m v chodníku nebo volném terénu (včetně řezání spár, výkopu, pískového lože, záhozu, hutnění, opravy povrchů, odvozu přebytečné zeminy atd.)</t>
  </si>
  <si>
    <t>R746215</t>
  </si>
  <si>
    <t>Výkop rýhy do rozměru hl. 1,2m x š. 1,8m pod vozovkou (včetně řezání spár, výkopu, uložení a obetonování chrániček, záhozu, hutnění, opravy povrchů, odvozu přebytečné zeminy atd.)</t>
  </si>
  <si>
    <t>R746216</t>
  </si>
  <si>
    <t>Výkop rýhy do rozměru hl. 1,5m x š. 2,2m pod tramvajovým tělesem (včetně řezání spár, výkopu, uložení a obetonování chrániček, záhozu, hutnění, opravy povrchů, odvozu přebytečné zeminy atd.)</t>
  </si>
  <si>
    <t>R746217</t>
  </si>
  <si>
    <t>Úprava softwaru napájení</t>
  </si>
  <si>
    <t>R746218</t>
  </si>
  <si>
    <t>R746219</t>
  </si>
  <si>
    <t>Ostatní instalační materiál</t>
  </si>
  <si>
    <t>R746220</t>
  </si>
  <si>
    <t>R746221</t>
  </si>
  <si>
    <t xml:space="preserve">  SO 02-54-42</t>
  </si>
  <si>
    <t>TT Dukelských hrdinů, elektrické ovládání a vytápění výměn</t>
  </si>
  <si>
    <t>SO 02-54-42</t>
  </si>
  <si>
    <t>R746301</t>
  </si>
  <si>
    <t>Chráničky HDPE 110</t>
  </si>
  <si>
    <t>R746302</t>
  </si>
  <si>
    <t>Výkop rýhy do rozměru 0,7m x 1,5m pod vozovkou (včetně řezání spár, výkopu, uložení a obetonování chrániček, záhozu, hutnění, opravy povrchů, odvozu přebytečné zeminy atd.)</t>
  </si>
  <si>
    <t>R746303</t>
  </si>
  <si>
    <t>Výkop rýhy do rozměru 0,6m x 1,5m pod kolejemi (včetně řezání spár, výkopu, pažení, uložení a obetonování chrániček, opravy kolejového lože a svršku, opravy povrchů, odvozu přebytečného materiálu atd.</t>
  </si>
  <si>
    <t>)  
~</t>
  </si>
  <si>
    <t>R746304</t>
  </si>
  <si>
    <t>Svodič přepětí včetně montáže a materiálu</t>
  </si>
  <si>
    <t>R746305</t>
  </si>
  <si>
    <t>Ukolejnění svodiče přepětí</t>
  </si>
  <si>
    <t>R746306</t>
  </si>
  <si>
    <t>Kabelová šachta</t>
  </si>
  <si>
    <t>R746307</t>
  </si>
  <si>
    <t>R746308</t>
  </si>
  <si>
    <t>Oprava a úprava stávajích chráničkových tras dle požadavků instalovanho systému</t>
  </si>
  <si>
    <t>R746309</t>
  </si>
  <si>
    <t>Řídící systém EOV TSC 3.1 včetně kabeláže, nebo rovnocenné</t>
  </si>
  <si>
    <t>R746310</t>
  </si>
  <si>
    <t>Montáž řídícího systému a uvedení do provozu TSC 3.1 a TVAM 2, nebo rovnocenné</t>
  </si>
  <si>
    <t>R746311</t>
  </si>
  <si>
    <t>Revize, zkoušky</t>
  </si>
  <si>
    <t>R746312</t>
  </si>
  <si>
    <t xml:space="preserve">  SO 03-54-30</t>
  </si>
  <si>
    <t>Osvětlení pěších cest v okolí zast. Praha-Výstaviště</t>
  </si>
  <si>
    <t>SO 03-54-30</t>
  </si>
  <si>
    <t>R990075</t>
  </si>
  <si>
    <t>svít. BEGA 99596S zakázkové provedení, 2000lm, 220, nebo rovnocenné</t>
  </si>
  <si>
    <t>R563216</t>
  </si>
  <si>
    <t>stožár osv kuželový STK76/50/3Z žárZn, barva "Grafit", nebo rovnocenné</t>
  </si>
  <si>
    <t>R990076</t>
  </si>
  <si>
    <t>svít. Schmitz Puck XT 1W 3000K, nebo rovnocenné</t>
  </si>
  <si>
    <t>stož. výzbroj SCHM 6.16.4 průchozí/TNC 1xRSP4, nebo rovnocenné</t>
  </si>
  <si>
    <t>R720621</t>
  </si>
  <si>
    <t>skříň pro osazení napaječů osv. lávky, v pilíři,úplná vč. vystrojení, svorkovnic, atd.</t>
  </si>
  <si>
    <t>R990077</t>
  </si>
  <si>
    <t>Schmitz driver 35 W 500 mA DALI, nebo rovnocenné</t>
  </si>
  <si>
    <t>R990078</t>
  </si>
  <si>
    <t>Schmitz montážní klíč, nebo rovnocenné</t>
  </si>
  <si>
    <t>R46141</t>
  </si>
  <si>
    <t>malta vápenocementová</t>
  </si>
  <si>
    <t>R46181</t>
  </si>
  <si>
    <t>cihla vápenopísková 24/11,5/7,1</t>
  </si>
  <si>
    <t>R46225</t>
  </si>
  <si>
    <t>asfaltový pás IPA400</t>
  </si>
  <si>
    <t>R46231</t>
  </si>
  <si>
    <t>plech FeZn tl.0,5mm</t>
  </si>
  <si>
    <t>R210202104</t>
  </si>
  <si>
    <t>svítidlo výbojkové venkovní na sadový stožár</t>
  </si>
  <si>
    <t>R210191561</t>
  </si>
  <si>
    <t>skříň osvětlení RVO /osazení bez ukončení vodičů</t>
  </si>
  <si>
    <t>R210990108</t>
  </si>
  <si>
    <t>Montáž svítidla SCHMITZ PUCK XT do zábradlí vč. tažení kabelu, nebo rovnocenné</t>
  </si>
  <si>
    <t>R460270033</t>
  </si>
  <si>
    <t>zděný pilíř pro rozvaděč osvětlení lávky</t>
  </si>
  <si>
    <t>R460050603</t>
  </si>
  <si>
    <t>výkop jámy ruční třída zeminy 3/ko1.0</t>
  </si>
  <si>
    <t>R460080002</t>
  </si>
  <si>
    <t>betonový základ do bednění</t>
  </si>
  <si>
    <t xml:space="preserve">  SO 52-54-30</t>
  </si>
  <si>
    <t>Přeložky VO Železničářů</t>
  </si>
  <si>
    <t>SO 52-54-30</t>
  </si>
  <si>
    <t>R46412</t>
  </si>
  <si>
    <t>roura PE pr.110mm</t>
  </si>
  <si>
    <t>R460300224</t>
  </si>
  <si>
    <t>řízený protlak do pr.110mm/PE chránička tz.4/ko1.2</t>
  </si>
  <si>
    <t>R219002821</t>
  </si>
  <si>
    <t>vysekání rýhy/zeď beton/ hl.do 50mm/š.do 70mm</t>
  </si>
  <si>
    <t>R219003231</t>
  </si>
  <si>
    <t>zazdívka rýhy</t>
  </si>
  <si>
    <t>E.1.6</t>
  </si>
  <si>
    <t>Potrubní vedení (voda, plyn, kanalizace)</t>
  </si>
  <si>
    <t xml:space="preserve">  SO 01-50-03</t>
  </si>
  <si>
    <t>Kanalizační přípojka kolejí</t>
  </si>
  <si>
    <t>SO 01-50-03</t>
  </si>
  <si>
    <t>1,8(t/m3)*(28,555+22,82)</t>
  </si>
  <si>
    <t>36,091 (materiál, který bude použit na dosyp)</t>
  </si>
  <si>
    <t>4*2,5*4,2+2,6*2,6*3,35-36,091</t>
  </si>
  <si>
    <t>3,67*0,9*3,75+1,4*0,9*3,17+4,68*0,8*1,72</t>
  </si>
  <si>
    <t>výměra dle zeminy pro zásypy</t>
  </si>
  <si>
    <t>štěrkopískový podsyp</t>
  </si>
  <si>
    <t>tl. 100 mm: (2,4+1,6)*(0,9+1,6)*0,1+4,5*0,9*0,1+3*0,9*0,1+5,5*0,8*0,1</t>
  </si>
  <si>
    <t>obsyp potrubí z PP (dle ČSN EN 1610, písek, stejnozrnný štěrk, štěrkopísek, max zrnitost 22 mm, drcené kamenivo max zrnitost 11 mm)</t>
  </si>
  <si>
    <t>výška 500 mm: 4,5*0,9*0,5+3*0,9*0,5+5,5*0,8*0,5-3,14*0,25*0,214^2</t>
  </si>
  <si>
    <t>3,67*0,9*3,6+1,4*0,9*3,4+4,68*0,9*1,8+(4*2,5-2,8*1,3)+(2,6*2,6-3,14*0,25*1^2)</t>
  </si>
  <si>
    <t>Potrubí PP DN 200</t>
  </si>
  <si>
    <t>odměřeno z podélného profilu, č. přílohy 012</t>
  </si>
  <si>
    <t>89413</t>
  </si>
  <si>
    <t>ŠACHTY KANALIZAČNÍ Z BETON DÍLCŮ NA POTRUBÍ DN DO 200MM</t>
  </si>
  <si>
    <t>šachta kruhová, přítok i odtok DN 200</t>
  </si>
  <si>
    <t>ŠD3-1 DLE č. přílohy 002 a 012</t>
  </si>
  <si>
    <t>892152</t>
  </si>
  <si>
    <t>JÍMKY PRO ODLOUČ ROP PROD Z PLAST DÍLCŮ, PRŮT DO 20L/SEC</t>
  </si>
  <si>
    <t>vč. podkladního betonu, zhutnělého zásypu betonem s nízkým obsahem cementu, obetonování, překladů a napojení na potrubí DN 200</t>
  </si>
  <si>
    <t>dle příl č. 002 a 012 a 051</t>
  </si>
  <si>
    <t>899642</t>
  </si>
  <si>
    <t>ZKOUŠKA VODOTĚSNOSTI POTRUBÍ DN DO 200MM</t>
  </si>
  <si>
    <t xml:space="preserve">  SO 01-50-04</t>
  </si>
  <si>
    <t>Splašková kanalizace, Praha Bubny</t>
  </si>
  <si>
    <t>SO 01-50-04</t>
  </si>
  <si>
    <t>1,8(t/m3)*88,28</t>
  </si>
  <si>
    <t>včetně odvozu na mezideponii,materiál není určen k likvidaci, je určen ke zpětnému zásypu</t>
  </si>
  <si>
    <t>pro zpětný zásyp: 2213,72-1828,8</t>
  </si>
  <si>
    <t>objem celého výkopu - objem části použité pro zpětný zásyp: 10*2,6*2,6*7-384,92</t>
  </si>
  <si>
    <t>odměřeno z podélného profilu příl. Č. 013: 254*1,2*6</t>
  </si>
  <si>
    <t>odměřeno z podélného profilu příl. Č. 013: 10*2,6*2,6*7-10*3,14*1^2*0,25*7+254*1,2*6-7,92-25,41</t>
  </si>
  <si>
    <t>pro potrubí KAM DN 300</t>
  </si>
  <si>
    <t>83445</t>
  </si>
  <si>
    <t>POTRUBÍ Z TRUB KAMENINOVÝCH DN DO 300MM</t>
  </si>
  <si>
    <t>Potrubí KAM DN 300</t>
  </si>
  <si>
    <t>dle příl. č. 001, č.002 a č. 013</t>
  </si>
  <si>
    <t>Potrubí KAM DN 300, potrubí realizováno ražbou (realizace řešena v rámci samostatného projektu)</t>
  </si>
  <si>
    <t>894145</t>
  </si>
  <si>
    <t>ŠACHTY KANALIZAČNÍ Z BETON DÍLCŮ NA POTRUBÍ DN DO 300MM</t>
  </si>
  <si>
    <t>šachta kruhová, přítok i odtok DN 300</t>
  </si>
  <si>
    <t>ŠS1, ŠS4-ŠS12</t>
  </si>
  <si>
    <t>ŠS2 a ŠS3</t>
  </si>
  <si>
    <t>899652</t>
  </si>
  <si>
    <t>ZKOUŠKA VODOTĚSNOSTI POTRUBÍ DN DO 300MM</t>
  </si>
  <si>
    <t xml:space="preserve">  SO 01-50-05</t>
  </si>
  <si>
    <t>Dešťová kanalizace, Praha-Bubny</t>
  </si>
  <si>
    <t>SO 01-50-05</t>
  </si>
  <si>
    <t>1,8(t/m3)*(222,789)</t>
  </si>
  <si>
    <t>4422,024-3884,313</t>
  </si>
  <si>
    <t>25*2,6*2,6*4,5-537,711</t>
  </si>
  <si>
    <t>250,75*1,45*7+168*1,2*2,5+153*1,2*3+9*1,2*3+70*1,2*3</t>
  </si>
  <si>
    <t>tl. 100 mm: 9*1,2*0,1+70*1,2*0,1</t>
  </si>
  <si>
    <t>výška 450 mm: 9*1,2*0,45+70*1,2*0,45-9*0,25*0,15^2-70*0,25*0,1^2</t>
  </si>
  <si>
    <t>25*2,6*2,6*7-25*7*3,14*0,25*1^2+250,75*1,45*7+168*1,2*2,5+153*1,2*3+9*1,2*3+70*1,2*3-51,474-258,333-20,16-64,68-18,36-42,993-9,48-42,434</t>
  </si>
  <si>
    <t>pro potrubí KAM DN 200</t>
  </si>
  <si>
    <t>153*0,12</t>
  </si>
  <si>
    <t>168*0,12</t>
  </si>
  <si>
    <t>pro potrubí KAM DN 600</t>
  </si>
  <si>
    <t>321,71*0,16</t>
  </si>
  <si>
    <t>81458</t>
  </si>
  <si>
    <t>POTRUBÍ Z TRUB BETONOVÝCH DN DO 600MM</t>
  </si>
  <si>
    <t>potrubí BETON DN 600, potrubí realizováno protlakem (realizace řešena v rámci samostatného projektu)</t>
  </si>
  <si>
    <t>83434</t>
  </si>
  <si>
    <t>POTRUBÍ Z TRUB KAMENINOVÝCH DN DO 200MM</t>
  </si>
  <si>
    <t>potrubí KAM DN 200</t>
  </si>
  <si>
    <t>vč. odboček pro napojení KAM potrubí DN 200 na KAM DN 600 a na DN 300 a sedla pro napojení na PP KG DN 150</t>
  </si>
  <si>
    <t>potrubí KAM DN 300</t>
  </si>
  <si>
    <t>vč. sedla pro napojení KAM potrubí DN 300 na potrubí PP KG DN 100</t>
  </si>
  <si>
    <t>83458</t>
  </si>
  <si>
    <t>POTRUBÍ Z TRUB KAMENINOVÝCH DN DO 600MM</t>
  </si>
  <si>
    <t>potrubí KAM DN 600</t>
  </si>
  <si>
    <t>vč. sedla pro napojení KAM potrubí DN 600 na potrubí PP KG DN 100 a PP KG DN 200</t>
  </si>
  <si>
    <t>potrubí KAM DN 600, potrubí realizováno ražbou (realizace řešena v rámci samostatného projektu)</t>
  </si>
  <si>
    <t>PVC DN 150</t>
  </si>
  <si>
    <t>PP KG DN 100</t>
  </si>
  <si>
    <t>R894001</t>
  </si>
  <si>
    <t>Kanalizační šachta filtrační plastová</t>
  </si>
  <si>
    <t>DN 600, vč. šachtových vložek, těsnění, betonového rámu, litinového poklopu třídy zatížení D400 a napojení na potrubí PVC DN 150</t>
  </si>
  <si>
    <t>ŠF1 a ŠF2</t>
  </si>
  <si>
    <t>ŠD4-1, ŠD4-2, ŠD5-1, ŠD5-2, ŠD5-3, Šr</t>
  </si>
  <si>
    <t>ŠD14, ŠD15, ŠD15-1, ŠD15-2, ŠD15-3, ŠD15-4, ŠD15-5</t>
  </si>
  <si>
    <t>894158</t>
  </si>
  <si>
    <t>ŠACHTY KANALIZAČNÍ Z BETON DÍLCŮ NA POTRUBÍ DN DO 600MM</t>
  </si>
  <si>
    <t>šachta kruhová, přítok i odtok DN 600</t>
  </si>
  <si>
    <t>ŠD5 až ŠD12</t>
  </si>
  <si>
    <t>šachta kruhová, přítok DN 300, odtok DN 600</t>
  </si>
  <si>
    <t>ŠD13</t>
  </si>
  <si>
    <t>894358</t>
  </si>
  <si>
    <t>ŠACHTY KANALIZAČNÍ Z PROST BETONU NA POTRUBÍ DN DO 600MM</t>
  </si>
  <si>
    <t>šachta hranatá, hradidlová (komora), přítok i odtok DN 600, řešena v rámci jiné části dokumentace</t>
  </si>
  <si>
    <t>ŠD1</t>
  </si>
  <si>
    <t>896358</t>
  </si>
  <si>
    <t>SPADIŠTĚ KANALIZAČNÍ Z PROST BETONU NA POTRUBÍ DN DO 600MM</t>
  </si>
  <si>
    <t>šachta hranatá, spadiště bez obtoku, přítok i odtok DN 600</t>
  </si>
  <si>
    <t>ŠD2 a ŠD4</t>
  </si>
  <si>
    <t>šachta hranatá, spadiště boční bez obtoku, přítok DN 600 a DN 200, odtok DN 600</t>
  </si>
  <si>
    <t>ŠD3</t>
  </si>
  <si>
    <t>153*0,281</t>
  </si>
  <si>
    <t>168*0,385</t>
  </si>
  <si>
    <t>321,71*0,803</t>
  </si>
  <si>
    <t>899672</t>
  </si>
  <si>
    <t>ZKOUŠKA VODOTĚSNOSTI POTRUBÍ DN DO 600MM</t>
  </si>
  <si>
    <t xml:space="preserve">  SO 01-50-05.1</t>
  </si>
  <si>
    <t>Ražené objekty pro kanalizaci, Praha-Bubny</t>
  </si>
  <si>
    <t>SO 01-50-05.1</t>
  </si>
  <si>
    <t>zemina  
(200+49,4)*2,1</t>
  </si>
  <si>
    <t>zemina  
(123,5)*2,1</t>
  </si>
  <si>
    <t>zemina  
(74,1)*2,4  
výrub  
(322,03+973,58)*2,4</t>
  </si>
  <si>
    <t>vozovkové vrstvy  
(30+60+90)*2,1</t>
  </si>
  <si>
    <t>kámen  
2,25*2,2  
železobeton  
6,75*2,5</t>
  </si>
  <si>
    <t>2*175+200</t>
  </si>
  <si>
    <t>02971</t>
  </si>
  <si>
    <t>OSTAT POŽADAVKY - GEOTECHNICKÝ MONITORING NA POVRCHU</t>
  </si>
  <si>
    <t>02972</t>
  </si>
  <si>
    <t>OSTAT POŽADAVKY - GEOTECHNICKÝ MONITORING V PODZEMÍ</t>
  </si>
  <si>
    <t>11090</t>
  </si>
  <si>
    <t>VŠEOBECNÉ VYKLIZENÍ OSTATNÍCH PLOCH</t>
  </si>
  <si>
    <t>300*0,1</t>
  </si>
  <si>
    <t>11331A</t>
  </si>
  <si>
    <t>ODSTRANĚNÍ PODKLADU ZPEVNĚNÝCH PLOCH ZE STABIL ZEMINY - BEZ DOPRAVY</t>
  </si>
  <si>
    <t>300*0,2</t>
  </si>
  <si>
    <t>11332A</t>
  </si>
  <si>
    <t>ODSTRANĚNÍ PODKLADŮ ZPEVNĚNÝCH PLOCH Z KAMENIVA NESTMELENÉHO - BEZ DOPRAVY</t>
  </si>
  <si>
    <t>300*0,3</t>
  </si>
  <si>
    <t>115311</t>
  </si>
  <si>
    <t>ČERPÁNÍ VODY Z PODZEMÍ DO 500L/MIN VÝŠKY DO 20M</t>
  </si>
  <si>
    <t>2*30*24*4</t>
  </si>
  <si>
    <t>10*10*4*0,5</t>
  </si>
  <si>
    <t>247*0,2</t>
  </si>
  <si>
    <t>247*0,5</t>
  </si>
  <si>
    <t>13193A</t>
  </si>
  <si>
    <t>HLOUBENÍ JAM ZAPAŽ I NEPAŽ TŘ III - BEZ DOPRAVY</t>
  </si>
  <si>
    <t>247*0,3</t>
  </si>
  <si>
    <t>141271</t>
  </si>
  <si>
    <t>PROTLAČOVÁNÍ BETON POTRUBÍ DN DO 1000MM</t>
  </si>
  <si>
    <t>48+20</t>
  </si>
  <si>
    <t>142611</t>
  </si>
  <si>
    <t>RAŽENÍ ŠTOL TECHNOL TŘ.5B HORN SUCHÁ BEZ TRHAVIN DOVRCHNĚ</t>
  </si>
  <si>
    <t>143612</t>
  </si>
  <si>
    <t>RAŽENÍ ŠACHET TECHNOL TŘ.5B HORN SUCHÁ BEZ TRHAVIN ÚPADNĚ</t>
  </si>
  <si>
    <t>144661</t>
  </si>
  <si>
    <t>RAŽENÍ VÝKLEN V PŘÍČ SMĚRU TT 5B HOR SUCHÁ BEZ TRHAV DOVRCH</t>
  </si>
  <si>
    <t>hloubení čerpacích jímek  
0,5*7</t>
  </si>
  <si>
    <t>144681</t>
  </si>
  <si>
    <t>ZMÁHÁNÍ PŘI MIMOŘ DEFORMAC TT 5B HOR SUCHÁ BEZ TRHAV DOVRCH</t>
  </si>
  <si>
    <t>149631</t>
  </si>
  <si>
    <t>PŘÍP ZA HOR MOKR PŘI DOVRCH RAŽBĚ TT 5B PŘÍTOK VODY DO 5L/S</t>
  </si>
  <si>
    <t>149641</t>
  </si>
  <si>
    <t>PŘÍP ZA HOR MOKR PŘI ÚPADNÍ RAŽBĚ TT 5B PŘÍTOK VODY DO 5L/S</t>
  </si>
  <si>
    <t>973,58*0,8</t>
  </si>
  <si>
    <t>15222</t>
  </si>
  <si>
    <t>ZAJIŠTĚNÍ VÝRUBU ŠTOL Z OCEL VÁLCOVANÝCH PROFILŮ V HOR MOKRÉ</t>
  </si>
  <si>
    <t>42,814+14,383</t>
  </si>
  <si>
    <t>15322</t>
  </si>
  <si>
    <t>ZAJIŠTĚNÍ VÝRUBU ŠACHET Z OCEL VÁLCOVANÝCH PROF V HOR MOKRÉ</t>
  </si>
  <si>
    <t>71,116+40,424+5,08+5,997+1,517</t>
  </si>
  <si>
    <t>16111</t>
  </si>
  <si>
    <t>SVISLÉ PŘEMÍSTĚNÍ RUBANINY NA DOPRAVNÍ VÝŠKU DO 50M</t>
  </si>
  <si>
    <t>322,03+973,58</t>
  </si>
  <si>
    <t>16171</t>
  </si>
  <si>
    <t>NAKLÁDÁNÍ RUBANINY Z NEZAVINĚNÉHO NADVÝLOMU</t>
  </si>
  <si>
    <t>109,95+83,19</t>
  </si>
  <si>
    <t>zaplnění výkopu pod vozovkou  
247*0,6</t>
  </si>
  <si>
    <t>212627</t>
  </si>
  <si>
    <t>TRATIVODY KOMPL Z TRUB Z PLAST HM DN DO 100MM, RÝHA TŘ III</t>
  </si>
  <si>
    <t>262315</t>
  </si>
  <si>
    <t>VRTY PRO INJEKT A MONITOR V PODZEMÍ DO 12M TŘ III D DO 50MM</t>
  </si>
  <si>
    <t>281611</t>
  </si>
  <si>
    <t>INJEKTOVÁNÍ NÍZKOTLAKÉ Z CEMENTOVÝCH POJIV NA POVRCHU</t>
  </si>
  <si>
    <t>15+2,7</t>
  </si>
  <si>
    <t>282662</t>
  </si>
  <si>
    <t>INJEKTOVÁNÍ VYSOKOTLAKÉ Z CHEMICKÝCH POJIV V PODZEMÍ</t>
  </si>
  <si>
    <t>8541*0,1</t>
  </si>
  <si>
    <t>286321</t>
  </si>
  <si>
    <t>KOTVY SAMOZÁVRTNÉ V PODZEMÍ DL DO 4M ÚNOS DO 50KN</t>
  </si>
  <si>
    <t>8541/3</t>
  </si>
  <si>
    <t>12,6*0,2*1,5</t>
  </si>
  <si>
    <t>(44,129+439,803)*0,06  
3,78*0,06  
Součet 29,263</t>
  </si>
  <si>
    <t>327124</t>
  </si>
  <si>
    <t>ZDI OPĚR, ZÁRUB, NÁBŘEŽ Z DÍLCŮ ŽELEZOBETON DO C25/30</t>
  </si>
  <si>
    <t>1,5*1,5*3</t>
  </si>
  <si>
    <t>1,5*1,5*1</t>
  </si>
  <si>
    <t>6,75*0,1</t>
  </si>
  <si>
    <t>361404</t>
  </si>
  <si>
    <t>PRIMÁRNÍ OSTĚNÍ ŠTOLY ZE STŘÍKANÉHO BETONU DO C25/30</t>
  </si>
  <si>
    <t>970,83/2,2*0,1</t>
  </si>
  <si>
    <t>36831</t>
  </si>
  <si>
    <t>VÝPLŇ TECHNOLOGICKÉHO NADVÝLOMU Z PROST BET</t>
  </si>
  <si>
    <t>371404</t>
  </si>
  <si>
    <t>PRIMÁRNÍ OSTĚNÍ ŠACHTY ZE STŘÍKANÉHO BETONU DO C25/30</t>
  </si>
  <si>
    <t>1612,61/2,2*0,6</t>
  </si>
  <si>
    <t>382325</t>
  </si>
  <si>
    <t>KOMPLETNÍ KONSTRUKCE NÁDRŽÍ ZE ŽELEZOBETONU C30/37</t>
  </si>
  <si>
    <t>spadiště a hradidlová šachta  
4*2,2*0,4*3+2,2*2,2*0,4*2*3</t>
  </si>
  <si>
    <t>382365</t>
  </si>
  <si>
    <t>VÝZTUŽ KOMPLETNÍCH KONSTRUKCÍ NÁDRŽÍ Z OCELI 10505, B500B</t>
  </si>
  <si>
    <t>22,176*0,15</t>
  </si>
  <si>
    <t>45131</t>
  </si>
  <si>
    <t>PODKL A VÝPLŇ VRSTVY Z PROST BET</t>
  </si>
  <si>
    <t>dna z betonu  
15+20,76</t>
  </si>
  <si>
    <t>451311</t>
  </si>
  <si>
    <t>PODKL A VÝPLŇ VRSTVY Z PROST BET DO C8/10</t>
  </si>
  <si>
    <t>výplň šachet a štol  
596+381,66</t>
  </si>
  <si>
    <t>zaplnění výkopu pod vozovkou  
247*0,4</t>
  </si>
  <si>
    <t>45131A</t>
  </si>
  <si>
    <t>PODKLADNÍ A VÝPLŇOVÉ VRSTVY Z PROSTÉHO BETONU C20/25</t>
  </si>
  <si>
    <t>Komunikace pozemní</t>
  </si>
  <si>
    <t>56314</t>
  </si>
  <si>
    <t>VOZOVKOVÉ VRSTVY Z MECHANICKY ZPEVNĚNÉHO KAMENIVA TL. DO 200MM</t>
  </si>
  <si>
    <t>56335</t>
  </si>
  <si>
    <t>VOZOVKOVÉ VRSTVY ZE ŠTĚRKODRTI TL. DO 250MM</t>
  </si>
  <si>
    <t>572121</t>
  </si>
  <si>
    <t>INFILTRAČNÍ POSTŘIK ASFALTOVÝ DO 1,0KG/M2</t>
  </si>
  <si>
    <t>574A56</t>
  </si>
  <si>
    <t>ASFALTOVÝ BETON PRO OBRUSNÉ VRSTVY ACO 16+, 16S TL. 60MM</t>
  </si>
  <si>
    <t>574E98</t>
  </si>
  <si>
    <t>ASFALTOVÝ BETON PRO PODKLADNÍ VRSTVY ACP 22+, 22S TL. 100MM</t>
  </si>
  <si>
    <t>70*0,5+48*0,5</t>
  </si>
  <si>
    <t>R01</t>
  </si>
  <si>
    <t>CÍLOVÁ JÍMKA PROTLAKU VE VLTAVĚ</t>
  </si>
  <si>
    <t>kompletní práce dle návrhu uchazeče potřebné pro zhotovení protlaku</t>
  </si>
  <si>
    <t xml:space="preserve">  SO 01-51-01.1</t>
  </si>
  <si>
    <t>Vodovod DN 150, Praha-Bubny - neveřejná část</t>
  </si>
  <si>
    <t>SO 01-51-01.1</t>
  </si>
  <si>
    <t>1,8(t/m3)*(321,1)</t>
  </si>
  <si>
    <t>celkový objem zásypů pův. zeminou</t>
  </si>
  <si>
    <t>360*1*2,2+108*1*2,2+26*1*2,2-765,7</t>
  </si>
  <si>
    <t>uložení výkopku na mezideponii</t>
  </si>
  <si>
    <t>tl. 100 mm: 360*1*0,1+108*1*0,1+26*1*0,1</t>
  </si>
  <si>
    <t>štěrkopískový obsyp potrubí z TLT a PE</t>
  </si>
  <si>
    <t>výška 550 mm: 360*1*0,55-360*3,14*0,25*0,144^2+108*1*0,55-108*3,14*0,25*0,144^2+26*1*0,55-26*3,14*0,25*0,098^2</t>
  </si>
  <si>
    <t>360*1*2,2-360*1*0,65+108*1*2,2-108*1*0,65+26*1*2,2-26*1*0,65</t>
  </si>
  <si>
    <t>27231</t>
  </si>
  <si>
    <t>ZÁKLADY Z PROSTÉHO BETONU</t>
  </si>
  <si>
    <t>betonový opěrný blok</t>
  </si>
  <si>
    <t>85133</t>
  </si>
  <si>
    <t>POTRUBÍ Z TRUB LITINOVÝCH TLAKOVÝCH HRDLOVÝCH DN DO 150MM</t>
  </si>
  <si>
    <t>potrubí TLT DN125 s těžkou protikorozní obranou (bez zámkových spojů)</t>
  </si>
  <si>
    <t>vč. spojovacího materiálu a tvarovek</t>
  </si>
  <si>
    <t>potrubí TLT DN125 s těžkou protikorozní obranou (se zámkovými spoji)</t>
  </si>
  <si>
    <t>87126</t>
  </si>
  <si>
    <t>POTRUBÍ Z TRUB PLASTOVÝCH TLAKOVÝCH HRDLOVÝCH DN DO 80MM</t>
  </si>
  <si>
    <t>potrubí HDPE PE SDR 11 DN 80</t>
  </si>
  <si>
    <t>891126</t>
  </si>
  <si>
    <t>ŠOUPÁTKA DN DO 80MM</t>
  </si>
  <si>
    <t>šoupě přírubové DN 80 PN 10/16</t>
  </si>
  <si>
    <t>vč. šoupátkového poklopu (samonivelačního) a podkladní desky pod poklop</t>
  </si>
  <si>
    <t>891127</t>
  </si>
  <si>
    <t>ŠOUPÁTKA DN DO 100MM</t>
  </si>
  <si>
    <t>šoupě přírubové DN 100 PN 10/16</t>
  </si>
  <si>
    <t>vč. šoupátko a podkladní desky pod poklopvého poklopu (samonivelačního)</t>
  </si>
  <si>
    <t>891133</t>
  </si>
  <si>
    <t>ŠOUPÁTKA DN DO 150MM</t>
  </si>
  <si>
    <t>šoupě přírubové DN 125 PN 10/16</t>
  </si>
  <si>
    <t>891426</t>
  </si>
  <si>
    <t>HYDRANTY PODZEMNÍ DN 80MM</t>
  </si>
  <si>
    <t>hydrant podzemní přírubový DN80 PN10/16</t>
  </si>
  <si>
    <t>vč. hydrantového poklopu (samonivelačního) a podkladní desky pod poklop</t>
  </si>
  <si>
    <t>891527</t>
  </si>
  <si>
    <t>HYDRANTY NADZEMNÍ DN 100MM</t>
  </si>
  <si>
    <t>hydrant nadzemní přírubový DN100 PN10/16</t>
  </si>
  <si>
    <t>891926</t>
  </si>
  <si>
    <t>ZEMNÍ SOUPRAVY DN DO 80MM S POKLOPEM</t>
  </si>
  <si>
    <t>zemní souprava teleskopická do 2 m k šoupěti a hydrantu DN 80 PN 10/16</t>
  </si>
  <si>
    <t>891927</t>
  </si>
  <si>
    <t>ZEMNÍ SOUPRAVY DN DO 100MM S POKLOPEM</t>
  </si>
  <si>
    <t>zemní souprava teleskopická do 2 m k šoupěti DN 100 PN 10/16</t>
  </si>
  <si>
    <t>891933</t>
  </si>
  <si>
    <t>ZEMNÍ SOUPRAVY DN DO 150MM S POKLOPEM</t>
  </si>
  <si>
    <t>zemní souprava teleskopická do 2 m k šoupěti DN 125 PN 10/16</t>
  </si>
  <si>
    <t>R891001</t>
  </si>
  <si>
    <t>Zavzdušňovací a odvzdušňovací souprava DN80 PN10/16</t>
  </si>
  <si>
    <t>R891002</t>
  </si>
  <si>
    <t>Vodoměrná sestava pro potrubí DN 125</t>
  </si>
  <si>
    <t>R891003</t>
  </si>
  <si>
    <t>Vodoměrná šachta</t>
  </si>
  <si>
    <t>R891004</t>
  </si>
  <si>
    <t>Poklop uliční (samonivelační)</t>
  </si>
  <si>
    <t>899308</t>
  </si>
  <si>
    <t>DOPLŇKY NA POTRUBÍ - SIGNALIZAČ VODIČ</t>
  </si>
  <si>
    <t>899611</t>
  </si>
  <si>
    <t>TLAKOVÉ ZKOUŠKY POTRUBÍ DN DO 80MM</t>
  </si>
  <si>
    <t>899631</t>
  </si>
  <si>
    <t>TLAKOVÉ ZKOUŠKY POTRUBÍ DN DO 150MM</t>
  </si>
  <si>
    <t>89971</t>
  </si>
  <si>
    <t>PROPLACH A DEZINFEKCE VODOVODNÍHO POTRUBÍ DN DO 80MM</t>
  </si>
  <si>
    <t>89973</t>
  </si>
  <si>
    <t>PROPLACH A DEZINFEKCE VODOVODNÍHO POTRUBÍ DN DO 150MM</t>
  </si>
  <si>
    <t xml:space="preserve">  SO 01-51-01.2</t>
  </si>
  <si>
    <t>Vodovod DN 150, Praha-Bubny - veřejná část</t>
  </si>
  <si>
    <t>SO 01-51-01.2</t>
  </si>
  <si>
    <t>1,8(t/m3)*(24,700)</t>
  </si>
  <si>
    <t>celkový objem zásypů pův zeminou</t>
  </si>
  <si>
    <t>38*1*2,2-58,900</t>
  </si>
  <si>
    <t>tl. 100 mm:38*1*0,1</t>
  </si>
  <si>
    <t>výška 550 mm: 38*1*0,55</t>
  </si>
  <si>
    <t>38*1*2,2-3,800-20,900</t>
  </si>
  <si>
    <t>vč. Spojovacího materiálu a tvarovek</t>
  </si>
  <si>
    <t>šoupě přírubové DN 150 PN 10/16</t>
  </si>
  <si>
    <t>891134</t>
  </si>
  <si>
    <t>ŠOUPÁTKA DN DO 200MM</t>
  </si>
  <si>
    <t>šoupě přírubové DN 200 PN 10/16</t>
  </si>
  <si>
    <t>zemní souprava teleskopická do 2 m k šoupěti DN 150 PN 10/16</t>
  </si>
  <si>
    <t>891934</t>
  </si>
  <si>
    <t>ZEMNÍ SOUPRAVY DN DO 200MM S POKLOPEM</t>
  </si>
  <si>
    <t>zemní souprava teleskopická do 2 m k šoupěti DN 200 PN 10/16</t>
  </si>
  <si>
    <t xml:space="preserve">  SO 01-51-02</t>
  </si>
  <si>
    <t>Vodovodní přípojka, Praha-Bubny</t>
  </si>
  <si>
    <t>SO 01-51-02</t>
  </si>
  <si>
    <t>1,8(t/m3)*(5,5)</t>
  </si>
  <si>
    <t>11*1*2-16,500</t>
  </si>
  <si>
    <t>tl. 100 mm: 11*1*0,1</t>
  </si>
  <si>
    <t>štěrkopískový obsyp potrubí z PE</t>
  </si>
  <si>
    <t>výška 400 mm: 11*1*0,4</t>
  </si>
  <si>
    <t>11*1*2-1,100-4,400</t>
  </si>
  <si>
    <t>vč. lemových nákružků a elektrospojek</t>
  </si>
  <si>
    <t xml:space="preserve">  SO 02-50-01</t>
  </si>
  <si>
    <t>Likvidace dešťových vod, Praha-Bubny - Praha-Výstaviště</t>
  </si>
  <si>
    <t>SO 02-50-01</t>
  </si>
  <si>
    <t>1,8(t/m3)*(1,203)</t>
  </si>
  <si>
    <t>3*1,2*2-5,997</t>
  </si>
  <si>
    <t>3*1,2*2-0,360-0,843</t>
  </si>
  <si>
    <t>pro KAM DN 200</t>
  </si>
  <si>
    <t>3*0,120</t>
  </si>
  <si>
    <t>potrubí KAM DN 200, vysokopevnostní</t>
  </si>
  <si>
    <t>vč. odbočky pro napojení na potrubí DN 200/200</t>
  </si>
  <si>
    <t>3*0,281</t>
  </si>
  <si>
    <t xml:space="preserve">  SO 02-50-02</t>
  </si>
  <si>
    <t>Odvodnění estakády, Praha-Bubny - Praha-Výstaviště</t>
  </si>
  <si>
    <t>SO 02-50-02</t>
  </si>
  <si>
    <t>32,4*0,25</t>
  </si>
  <si>
    <t>1,8(t/m3)*(289,566+32,400)</t>
  </si>
  <si>
    <t>6504,314-4847,000</t>
  </si>
  <si>
    <t>72*2,6*2,6*4-1657,314</t>
  </si>
  <si>
    <t>13*1*5+220*1*2+80*1*2+296*14+19*1*2</t>
  </si>
  <si>
    <t>tl. 100 mm: 220*1*0,1+80*1*0,1+296*1*0,1</t>
  </si>
  <si>
    <t>zásyp do vsakovací šachty, výška 2,2m</t>
  </si>
  <si>
    <t>výška 2,2 m: 3,14*0,25*1,5^2*2,2</t>
  </si>
  <si>
    <t>obsyp plastových potrubí ze štěrkopísku</t>
  </si>
  <si>
    <t>výška 600 mm: 220*1*0,6-3,14*0,25*0,16^2+80*1*0,6-3,14*0,25*0,2^2+296*1*0,6-3,14*0,25*0,3^2</t>
  </si>
  <si>
    <t>72*2,6*2,6*4-72*3,14*0,25*1^2*4+13*1*5+220*1*2+80*1*2+296*14+19*1*2-59,600-3,886</t>
  </si>
  <si>
    <t>průleh - rýha, materiál určen k likvidaci</t>
  </si>
  <si>
    <t>1,8*18*1</t>
  </si>
  <si>
    <t>průleh - štěrk</t>
  </si>
  <si>
    <t>1,8*18*0,8-3,14*0,25*0,5^2</t>
  </si>
  <si>
    <t>18234</t>
  </si>
  <si>
    <t>ROZPROSTŘENÍ ORNICE V ROVINĚ V TL DO 0,25M</t>
  </si>
  <si>
    <t>průleh - ohumusování</t>
  </si>
  <si>
    <t>1,8*18*0,2</t>
  </si>
  <si>
    <t>průleh</t>
  </si>
  <si>
    <t>1,8*18</t>
  </si>
  <si>
    <t>21361</t>
  </si>
  <si>
    <t>průleh - obalení drenážního potrubí</t>
  </si>
  <si>
    <t>podkladní deska pro potrubí KAM DN 300</t>
  </si>
  <si>
    <t>13*0,120</t>
  </si>
  <si>
    <t>potrubí PVC KG DN 160, SN 8</t>
  </si>
  <si>
    <t>potrubí PVC KG DN 200, SN 8</t>
  </si>
  <si>
    <t>87445</t>
  </si>
  <si>
    <t>POTRUBÍ Z TRUB PLASTOVÝCH ODPADNÍCH DN DO 300MM</t>
  </si>
  <si>
    <t>potrubí PP DN 300, SN 8</t>
  </si>
  <si>
    <t>R87534</t>
  </si>
  <si>
    <t>POTRUBÍ DREN Z TRUB PLAST DN 500</t>
  </si>
  <si>
    <t>potrubí drenážní DN 500</t>
  </si>
  <si>
    <t>vč. podkladního betonu, probetonování a napojení na potrubí DN 200</t>
  </si>
  <si>
    <t>DN 425, vč. šachtových vložek, těsnění, betonového rámu, litinového poklopu třídy zatížení D400 a napojení na potrubí DN 160</t>
  </si>
  <si>
    <t>vsakovací šachta DN 1500, vč. šachtových vložek, napojení na potrubí DN 200 a DN 160</t>
  </si>
  <si>
    <t>revizní šachta, vč. šacht. vložek, napojení</t>
  </si>
  <si>
    <t>obetonování KAM DN 300</t>
  </si>
  <si>
    <t>13*0,385</t>
  </si>
  <si>
    <t>R899001</t>
  </si>
  <si>
    <t>Napojení potrubí KAM DN 300 na stávající ŽB šachtu</t>
  </si>
  <si>
    <t>úprava stávající ŽB šachty ŠD1=Šs a nové napojení potrubí</t>
  </si>
  <si>
    <t>stavební úpravy šachty, zhotovení nových prostupů, zazdění rušených prostupů</t>
  </si>
  <si>
    <t>pro potrubí PVC KG DN 160 SN 8 a DN 200 SN 8, a PP DN 300 SN 8</t>
  </si>
  <si>
    <t xml:space="preserve">  SO 02-50-03</t>
  </si>
  <si>
    <t>Odvodnění komunikací, ul. Bubenská</t>
  </si>
  <si>
    <t>SO 02-50-03</t>
  </si>
  <si>
    <t>1,8(t/m3)*(18,446)</t>
  </si>
  <si>
    <t>46*1*4,6-193,154</t>
  </si>
  <si>
    <t>46*1*4,6-5,520-12,926</t>
  </si>
  <si>
    <t>46*0,120</t>
  </si>
  <si>
    <t>vč. sedla pro napojení na stávající potrubí VP DN 800/1400</t>
  </si>
  <si>
    <t>46*0,281</t>
  </si>
  <si>
    <t>Napojení potrubí KAM DN 200 na stávající potrubí</t>
  </si>
  <si>
    <t>nové napojení na stávající potrubí VP DN 800/1400</t>
  </si>
  <si>
    <t xml:space="preserve">  SO 02-51-01</t>
  </si>
  <si>
    <t>Přeložka vodovodu DN 200, Praha-Bubny - Praha-Výstaviště</t>
  </si>
  <si>
    <t>SO 02-51-01</t>
  </si>
  <si>
    <t>1,8(t/m3)*(21,632+85,880)</t>
  </si>
  <si>
    <t>1*2,6*2,6*3,2</t>
  </si>
  <si>
    <t>150*1*2,2-244,120</t>
  </si>
  <si>
    <t>uloženívýkopku na mezideponii</t>
  </si>
  <si>
    <t>tl. 100 mm: 150*1*0,1</t>
  </si>
  <si>
    <t>zásyp do šachty kanalizační sloužící pro vypouštění vodovodu</t>
  </si>
  <si>
    <t>3,14*0,25*1^2*1</t>
  </si>
  <si>
    <t>štěrkopískový obsyp potrubí z TLT</t>
  </si>
  <si>
    <t>výška 600 mm: 150*1*0,6</t>
  </si>
  <si>
    <t>150*1*2,2-15,000-90,000+1*2,6*2,6*3,2-3,14*0,25*1^2*3,2</t>
  </si>
  <si>
    <t>85134</t>
  </si>
  <si>
    <t>POTRUBÍ Z TRUB LITINOVÝCH TLAKOVÝCH HRDLOVÝCH DN DO 200MM</t>
  </si>
  <si>
    <t>potrubí TLT DN 200 s těžkou protikorozní obranou (bez zámkových spojů)</t>
  </si>
  <si>
    <t>85834</t>
  </si>
  <si>
    <t>NASUNUTÍ LITIN TRUB DN DO 200MM DO CHRÁNIČKY</t>
  </si>
  <si>
    <t>86646</t>
  </si>
  <si>
    <t>CHRÁNIČKY Z TRUB OCELOVÝCH DN DO 400MM</t>
  </si>
  <si>
    <t>min. DN 400</t>
  </si>
  <si>
    <t>redukované šoupě s přírubami DN 100/80 PN 10/16</t>
  </si>
  <si>
    <t>891634</t>
  </si>
  <si>
    <t>KLAPKY DN DO 200MM</t>
  </si>
  <si>
    <t>žabí klapka DN 200 PN 10/16</t>
  </si>
  <si>
    <t>čerpací bezodtoková šachta (slouží pro vypouštění vodovodu)</t>
  </si>
  <si>
    <t>dno šachty a nárazové stěny budou obloženy čedičem</t>
  </si>
  <si>
    <t>899641</t>
  </si>
  <si>
    <t>TLAKOVÉ ZKOUŠKY POTRUBÍ DN DO 200MM</t>
  </si>
  <si>
    <t>89974</t>
  </si>
  <si>
    <t>PROPLACH A DEZINFEKCE VODOVODNÍHO POTRUBÍ DN DO 200MM</t>
  </si>
  <si>
    <t xml:space="preserve">  SO 02-51-02</t>
  </si>
  <si>
    <t>Suchovod</t>
  </si>
  <si>
    <t>SO 02-51-02</t>
  </si>
  <si>
    <t>86315</t>
  </si>
  <si>
    <t>POTRUBÍ Z TRUB OCELOVÝCH DN DO 50MM</t>
  </si>
  <si>
    <t>potrubí pozinkované do DN 50</t>
  </si>
  <si>
    <t>vč. vypouštěcího zařízení a odzvdušňovací zařízení v nejvyšším místě potrubního rozvodu</t>
  </si>
  <si>
    <t>891226</t>
  </si>
  <si>
    <t>VENTILY DN DO 80MM</t>
  </si>
  <si>
    <t>výtokové ventily DN 52 s tlakovými hrdlovými spojkami opatřenými tlakovými víčky</t>
  </si>
  <si>
    <t>899612</t>
  </si>
  <si>
    <t>ZKOUŠKA VODOTĚSNOSTI POTRUBÍ DN DO 80MM</t>
  </si>
  <si>
    <t xml:space="preserve">  SO 02-52-01</t>
  </si>
  <si>
    <t>Přeložka plynovodu STL PE dn160, km cca 0,820</t>
  </si>
  <si>
    <t>SO 02-52-01</t>
  </si>
  <si>
    <t>029113</t>
  </si>
  <si>
    <t>zaměření skutečného stavu tras</t>
  </si>
  <si>
    <t>zaměření nového plynovodu</t>
  </si>
  <si>
    <t>R0296001</t>
  </si>
  <si>
    <t>hodinová zúčtovací sazba technik odborný</t>
  </si>
  <si>
    <t>02950</t>
  </si>
  <si>
    <t>OSTATNÍ POŽADAVKY - POSUDKY, KONTROLY, REVIZNÍ ZPRÁVY</t>
  </si>
  <si>
    <t>revize nového plynárenského zařízení</t>
  </si>
  <si>
    <t>R029001</t>
  </si>
  <si>
    <t>prostorové vytýčení polohy stavby</t>
  </si>
  <si>
    <t>R029002</t>
  </si>
  <si>
    <t>kompletní náklady na vytýčení podzemních sítí</t>
  </si>
  <si>
    <t>12583</t>
  </si>
  <si>
    <t>VYKOPÁVKY ZE ZEMNÍKŮ A SKLÁDEK TŘ. II</t>
  </si>
  <si>
    <t>podsyp potrubí - pískové lože</t>
  </si>
  <si>
    <t>tl. 100 mm</t>
  </si>
  <si>
    <t>zásyp - štěrkodrť fr. 0-63mm</t>
  </si>
  <si>
    <t>obsyp potrubí pískem</t>
  </si>
  <si>
    <t>zpětný zásyp původní zeminou</t>
  </si>
  <si>
    <t>141146</t>
  </si>
  <si>
    <t>PROTLAČOVÁNÍ OCELOVÉHO POTRUBÍ DN DO 400MM</t>
  </si>
  <si>
    <t>chráničky z DN250 na DN350 (bude dvojitá chránička DN350/250), vč. vystrojení protlaku a zalití mezikruží</t>
  </si>
  <si>
    <t>87334</t>
  </si>
  <si>
    <t>POTRUBÍ Z TRUB PLASTOVÝCH TLAKOVÝCH SVAŘOVANÝCH DN DO 200MM</t>
  </si>
  <si>
    <t>potrubí PE DN160 SDR17, vč. kolen a objímek</t>
  </si>
  <si>
    <t>87327</t>
  </si>
  <si>
    <t>POTRUBÍ Z TRUB PLASTOVÝCH TLAKOVÝCH SVAŘOVANÝCH DN DO 100MM</t>
  </si>
  <si>
    <t>potrubí PE DN90 SDR 11, vč. kolen a objímek</t>
  </si>
  <si>
    <t>chráničky z DN250 na DN350 ( bude dvojitá chránička DN350/250) - DN 350</t>
  </si>
  <si>
    <t>86644</t>
  </si>
  <si>
    <t>CHRÁNIČKY Z TRUB OCELOVÝCH DN DO 250MM</t>
  </si>
  <si>
    <t>chráničky z DN250 na DN350 ( bude dvojitá chránička DN350/250) - DN 250</t>
  </si>
  <si>
    <t>87834</t>
  </si>
  <si>
    <t>NASUNUTÍ PLAST TRUB DN DO 200MM DO CHRÁNIČKY</t>
  </si>
  <si>
    <t>899302</t>
  </si>
  <si>
    <t>DOPLŇKY NA PLYN POTRUBÍ - ČICHAČKY</t>
  </si>
  <si>
    <t>vč. poklopu</t>
  </si>
  <si>
    <t>R890001</t>
  </si>
  <si>
    <t>montáž odfuk etapy bez poklopu /komplet</t>
  </si>
  <si>
    <t>R890002</t>
  </si>
  <si>
    <t>stlačení propoj/odpoj</t>
  </si>
  <si>
    <t>R890003</t>
  </si>
  <si>
    <t>odvzdušnění stávajícího potrubí</t>
  </si>
  <si>
    <t>R890004</t>
  </si>
  <si>
    <t>rozpojení potrubí bez plynu</t>
  </si>
  <si>
    <t>R890005</t>
  </si>
  <si>
    <t>navedení do systému DP vyčítání dat</t>
  </si>
  <si>
    <t>R890006</t>
  </si>
  <si>
    <t>napuštění potrubí plynem, odvzdušnění</t>
  </si>
  <si>
    <t>pod dlažbou - CYKY 2,5mm2, pod chodníkem asfalt - CU 2,5mm2</t>
  </si>
  <si>
    <t>žlutá fólie šíře 300 mm, pro DN 300</t>
  </si>
  <si>
    <t>R914001</t>
  </si>
  <si>
    <t>kompletní náklady na dopravní značení</t>
  </si>
  <si>
    <t>969334</t>
  </si>
  <si>
    <t>VYBOURÁNÍ POTRUBÍ DN DO 200MM PLYNOVÝCH</t>
  </si>
  <si>
    <t>demontáž potrubí PE DN160</t>
  </si>
  <si>
    <t>969434</t>
  </si>
  <si>
    <t>PROPLACH PLYN POTRUBÍ DN DO 200MM VZDUCHEM NEBO INERT PLYNEM</t>
  </si>
  <si>
    <t>čištění nového potrubí</t>
  </si>
  <si>
    <t xml:space="preserve">  SO 02-52-02</t>
  </si>
  <si>
    <t>Přeložka plynovodu STL PE dn225, km cca 1,160</t>
  </si>
  <si>
    <t>SO 02-52-02</t>
  </si>
  <si>
    <t>87344</t>
  </si>
  <si>
    <t>POTRUBÍ Z TRUB PLASTOVÝCH TLAKOVÝCH SVAŘOVANÝCH DN DO 250MM</t>
  </si>
  <si>
    <t>potrubí PE DN225 SDR17,6, vč. kolen, objímek a redukce 225/160</t>
  </si>
  <si>
    <t>potrubí PE DN160 SDR17,6, vč. Objímek</t>
  </si>
  <si>
    <t>R890007</t>
  </si>
  <si>
    <t>Balonování vč. Tvarovek</t>
  </si>
  <si>
    <t>899651</t>
  </si>
  <si>
    <t>TLAKOVÉ ZKOUŠKY POTRUBÍ DN DO 300MM</t>
  </si>
  <si>
    <t>potrubí PE DN225 SDR17,6</t>
  </si>
  <si>
    <t>potrubí PE DN160 SDR17,6</t>
  </si>
  <si>
    <t>969345</t>
  </si>
  <si>
    <t>VYBOURÁNÍ POTRUBÍ DN DO 300MM PLYNOVÝCH</t>
  </si>
  <si>
    <t>demontáž potrubí PE DN225</t>
  </si>
  <si>
    <t xml:space="preserve">  SO 02-55-01</t>
  </si>
  <si>
    <t>Zrušení stávajícího parovodu DN200, km cca 0,820</t>
  </si>
  <si>
    <t>SO 02-55-01</t>
  </si>
  <si>
    <t>R96101</t>
  </si>
  <si>
    <t>demontáž potrubí vč.tvarov. ks, ohybů, uložení, do DN50</t>
  </si>
  <si>
    <t>vč. Odvozu</t>
  </si>
  <si>
    <t>R96102</t>
  </si>
  <si>
    <t>demontáž potrubí vč.tvarov. ks, ohybů, uložení, do DN250</t>
  </si>
  <si>
    <t>R96103</t>
  </si>
  <si>
    <t>demontáž potrubí vč.tvarov. ks, ohybů, uložení, do DN350</t>
  </si>
  <si>
    <t>R96104</t>
  </si>
  <si>
    <t>demontáž armatury včetně přírubových spojů, do DN50</t>
  </si>
  <si>
    <t>R96106</t>
  </si>
  <si>
    <t>Demontáž tepelné izolace z minerální vaty s povrchem Al.fólií nebo plech pozink.</t>
  </si>
  <si>
    <t>R96109</t>
  </si>
  <si>
    <t>ocelové konstrukce - v parovodním kanále</t>
  </si>
  <si>
    <t>odhad váhy</t>
  </si>
  <si>
    <t>R97110</t>
  </si>
  <si>
    <t>ostatní práce - provizorní zajištění čel kanálů a utěsnění proti znečištění a poškození ponechávaných úseků, potrubí a zařízení (při bourání kanálů)</t>
  </si>
  <si>
    <t xml:space="preserve">  SO 02-55-02</t>
  </si>
  <si>
    <t>Dočasná úprava kanálu pro horkovod, km cca 1,100</t>
  </si>
  <si>
    <t>SO 02-55-02</t>
  </si>
  <si>
    <t>R961101</t>
  </si>
  <si>
    <t>Potrubí ocelové hladké DN40 (O48,3/2,6)</t>
  </si>
  <si>
    <t>P235GH - bezešvé trubky dle DIN 2448 (nebo EN10220, ČSN 425715)</t>
  </si>
  <si>
    <t>R961102</t>
  </si>
  <si>
    <t>T kus DN250 /DN40 (O273,0x6,3 / O48,3x2,6), svařovaná, tvarovka vyrobená při montáži</t>
  </si>
  <si>
    <t>R961103</t>
  </si>
  <si>
    <t>Oblouk DN40 90° , O48,3x2,6, R=57mm</t>
  </si>
  <si>
    <t>R961104</t>
  </si>
  <si>
    <t>zajištění potrubí v šachtě proti pohybu, vyříznutí potrubí v přesné stavební délce klapky, úprava svarových ploch, ustavení, podepření a přesné vystředění</t>
  </si>
  <si>
    <t>R961105</t>
  </si>
  <si>
    <t>Uzavírací klapka přivařovací s 3-excentricitou</t>
  </si>
  <si>
    <t>DN250, PN25, těsnění kov/kov se 100% oboustrannou těsností, dle normy EN12266-1, třída A, těleso 16Mo3, disk 1.7357 volně zavěšený, sedlo 1.4571, laminace 1.4571/grafit, hřídel 1.4539,  těsnění grafit/uhlíková vlákna dle normy TA Luft-2, ložisko 1.4305 tvrdý chrom s převodovkou a ručním kolem, typ klapky Alfa Tri-Con S1, montáž s hřídelí v natočení 45° pro horkou vodu 130°C, max.pracovní tlak 25 bar</t>
  </si>
  <si>
    <t>R961106</t>
  </si>
  <si>
    <t>Kulový kohout</t>
  </si>
  <si>
    <t>DN 40, PN 40, ocel, přivařovací, s pákou, s nerezovou koulí, těsnění sedla karbonizovaný PTFE, typ kohouty Vexve, řada 100    pro horkou vodu 130°C, max.pracovní tlak 25 bar</t>
  </si>
  <si>
    <t>R961107</t>
  </si>
  <si>
    <t>Tepelná izolace potrubí, ohybů a tvarovek pouzdry z kamenné vlny</t>
  </si>
  <si>
    <t>(DN250-přívod) 273,0/120, ?&lt;0,04 W/mK, při 50oC  s povrchovou úpravou ocelovým pozinkovaným plechem - uvedeny délky jednotlivých potrubí vč. oblouků a tvarovek s přírážkou 10%), pro DN250 a výše pro přívod i zpátečku rozdílné tl.izolací</t>
  </si>
  <si>
    <t>R961108</t>
  </si>
  <si>
    <t>(DN250-zpátečka) 273,0/80, ?&lt;0,04 W/mK, při 50oC  s povrchovou úpravou ocelovým pozinkovaným plechem - uvedeny délky jednotlivých potrubí vč. oblouků a tvarovek s přírážkou 10%), pro DN250 a výše pro přívod i zpátečku rozdílné tl.izolací</t>
  </si>
  <si>
    <t>R961109</t>
  </si>
  <si>
    <t>(DN50) 60/50, ?&lt;0,04 W/mK, při 50oC  s povrchovou úpravou ocelovým pozinkovaným plechem - uvedeny délky jednotlivých potrubí vč. oblouků a tvarovek s přírážkou 10%), pro DN250 a výše pro přívod i zpátečku rozdílné tl.izolací</t>
  </si>
  <si>
    <t>R961110</t>
  </si>
  <si>
    <t>(DN40) 48/40, ?&lt;0,04 W/mK, při 50oC  s povrchovou úpravou ocelovým pozinkovaným plechem - uvedeny délky jednotlivých potrubí vč. oblouků a tvarovek s přírážkou 10%), pro DN250 a výše pro přívod i zpátečku rozdílné tl.izolací</t>
  </si>
  <si>
    <t>R961111</t>
  </si>
  <si>
    <t>(DN25) 34/30, ?&lt;0,04 W/mK, při 50oC  s povrchovou úpravou ocelovým pozinkovaným plechem - uvedeny délky jednotlivých potrubí vč. oblouků a tvarovek s přírážkou 10%), pro DN250 a výše pro přívod i zpátečku rozdílné tl.izolací</t>
  </si>
  <si>
    <t>R961112</t>
  </si>
  <si>
    <t>Povrchová ochrana izolace pozink.plech tl.1,0mm</t>
  </si>
  <si>
    <t>R961113</t>
  </si>
  <si>
    <t>Nátěr potrubí syntetický základní dvojnásobný, s odolností do teploty 130oC</t>
  </si>
  <si>
    <t>DN 250</t>
  </si>
  <si>
    <t>R961114</t>
  </si>
  <si>
    <t>DN 50</t>
  </si>
  <si>
    <t>R961115</t>
  </si>
  <si>
    <t>DN 40</t>
  </si>
  <si>
    <t>R961116</t>
  </si>
  <si>
    <t>DN 25</t>
  </si>
  <si>
    <t>R961117</t>
  </si>
  <si>
    <t>Nátěr potrubí syntetický vrchní dvojnásobný, s odolností do teploty 130oC</t>
  </si>
  <si>
    <t>R961118</t>
  </si>
  <si>
    <t>Nátěr pomoc. konstrukcí syntetický základní dvojnásobný</t>
  </si>
  <si>
    <t>R961119</t>
  </si>
  <si>
    <t>Nátěr pomoc. konstrukcí syntetický vrchní dvojnásobný</t>
  </si>
  <si>
    <t>R961120</t>
  </si>
  <si>
    <t>Radiografická kontrola 100% svarů</t>
  </si>
  <si>
    <t>R961121</t>
  </si>
  <si>
    <t>Čištění a profouknutí potrubí stlačeným vzduchem</t>
  </si>
  <si>
    <t>R961122</t>
  </si>
  <si>
    <t>trubka P 2-DN250/450, materiál P235, O273,0x5,0/450 - 6m</t>
  </si>
  <si>
    <t>DN250 / izolač.třída 2</t>
  </si>
  <si>
    <t>R961123</t>
  </si>
  <si>
    <t>dvojitě těsněný smrštitelný spoj DSJ 2-DN250/450</t>
  </si>
  <si>
    <t>2 detekční vodiče</t>
  </si>
  <si>
    <t>R961124</t>
  </si>
  <si>
    <t>trubka P 1-DN250/400, materiál P235, O273,0x5,0/400 - 6m</t>
  </si>
  <si>
    <t>DN250 / izolač.třída1</t>
  </si>
  <si>
    <t>R961125</t>
  </si>
  <si>
    <t>dvojitě těsněný smrštitelný spoj DSJ 1-DN250/400</t>
  </si>
  <si>
    <t>R961126</t>
  </si>
  <si>
    <t>Potrubní trubkové klenuté dno DN250 O 273, PN40</t>
  </si>
  <si>
    <t>R961127</t>
  </si>
  <si>
    <t>kluzná podpěra atypická pro předizolované potrubí DN250 s vnějším pláštěm O 450mm, typ Gradior P64-468-1 se spodní podpěrnou plochou šíře 280mm, opatřenou nerezovým zrcadlem, výška osy potrubí 330mm,</t>
  </si>
  <si>
    <t>objímky natočeny o 40°, viz výkres (pro podpěru P2), pro výrobu nutno předat včetně výkresu detailu uložení  
~DN250 / izolač.třída 2</t>
  </si>
  <si>
    <t>R961128</t>
  </si>
  <si>
    <t>kluzná podpěra atypická pro předizolované potrubí DN250 s vnějším pláštěm O 400mm, typ Gradior P64-418-1 se spodní podpěrnou plochou šíře 240mm, opatřenou nerezovým zrcadlem, výška osy potrubí 330mm,</t>
  </si>
  <si>
    <t>objímky natočeny o 40°, viz výkres (pro podpěru P2), pro výrobu nutno předat včetně výkresu detailu uložení  
~DN250 / izolač.třída1</t>
  </si>
  <si>
    <t>R961129</t>
  </si>
  <si>
    <t>Sedlo pro přímé nasazení na plášť předizolovaného potrubí DN250 s vnějším pláštěm O450mm typ Gradior PS02-L-450-1, délka 380mm, objímky natočeny o 40°, viz výkres (pro podpěru P2), pro výrobu nutno př</t>
  </si>
  <si>
    <t>edat včetně výkresu detailu uložení  
~DN250 / izolač.třída 2</t>
  </si>
  <si>
    <t>R961130</t>
  </si>
  <si>
    <t>Sedlo pro přímé nasazení na plášť předizolovaného potrubí DN250 s vnějším pláštěm O400mm typ Gradior PS02-L-400-1, délka 380mm, objímky natočeny o 40°, viz výkres (pro podpěru P2), pro výrobu nutno př</t>
  </si>
  <si>
    <t>edat včetně výkresu detailu uložení  
~DN250 / izolač.třída1</t>
  </si>
  <si>
    <t>R961131</t>
  </si>
  <si>
    <t>Kluzná deska s PTFE povrchem z uhl.oceli k přivaření k ocel.nosníku, typ Gradior PS02-5-340 (pro podpěru P2), pro výrobu nutno předat včetně výkresu detailu uložení</t>
  </si>
  <si>
    <t>DN250 / izolač.třída 2+1</t>
  </si>
  <si>
    <t>R961132</t>
  </si>
  <si>
    <t>objímky natočeny o 40°, viz výkres (pro podpěru OU2), pro výrobu nutno předat včetně výkresu detailu uložení  
~DN250 / izolač.třída 2</t>
  </si>
  <si>
    <t>R961133</t>
  </si>
  <si>
    <t>objímky natočeny o 40°, viz výkres (pro podpěru OU2), pro výrobu nutno předat včetně výkresu detailu uložení  
~DN250 / izolač.třída1</t>
  </si>
  <si>
    <t>R961134</t>
  </si>
  <si>
    <t>Sedlo pro přímé nasazení na plášť předizolovaného potrubí DN250 s vnějším pláštěm O450mm typ Gradior PS02-L-450-1, délka 380mm, objímky natočeny o 40°, viz výkres (pro podpěru OU2), pro výrobu nutno p</t>
  </si>
  <si>
    <t>ředat včetně výkresu detailu uložení  
~DN250 / izolač.třída 2</t>
  </si>
  <si>
    <t>R961135</t>
  </si>
  <si>
    <t>Sedlo pro přímé nasazení na plášť předizolovaného potrubí DN250 s vnějším pláštěm O400mm typ Gradior PS02-L-400-1, délka 380mm, objímky natočeny o 40°, viz výkres (pro podpěru OU2), pro výrobu nutno p</t>
  </si>
  <si>
    <t>ředat včetně výkresu detailu uložení  
~DN250 / izolač.třída1</t>
  </si>
  <si>
    <t>R961136</t>
  </si>
  <si>
    <t>Kluzná deska s osovým vedením s PTFE povrchem z uhl.oceli k přivaření k ocel.nosníku, typ Gradior PS22-5-340 (pro podpěru OU2), pro výrobu nutno předat včetně výkresu detailu uložení</t>
  </si>
  <si>
    <t>R961137</t>
  </si>
  <si>
    <t>kluzná podpěra atypická pro předizolované potrubí DN250 s vnějším pláštěm O 450mm, typ Gradior P64-468-1 se spodní i horní podpěrnou plochou šíře 280mm, opatřenou nerezovým zrcadlem, výška osy potrubí</t>
  </si>
  <si>
    <t>330+330mm, objímky natočeny o 40°, viz výkres (pro podpěru OU2-z), pro výrobu nutno předat včetně výkresu detailu uložení  
~DN250 / izolač.třída 2</t>
  </si>
  <si>
    <t>R961138</t>
  </si>
  <si>
    <t>kluzná podpěra atypická pro předizolované potrubí DN250 s vnějším pláštěm O 400mm, typ Gradior P64-418-1 se spodní i horní podpěrnou plochou šíře 240mm, opatřenou nerezovým zrcadlem, výška osy potrubí</t>
  </si>
  <si>
    <t>330+330mm, objímky natočeny o 40°, viz výkres (pro podpěru OU2-z), pro výrobu nutno předat včetně výkresu detailu uložení  
~DN250 / izolač.třída1</t>
  </si>
  <si>
    <t>R961139</t>
  </si>
  <si>
    <t>Sedlo pro přímé nasazení na plášť předizolovaného potrubí DN250 s vnějším pláštěm O450mm typ Gradior PS02-L-450-1, délka 380mm, objímky natočeny o 40°, viz výkres (pro podpěru OU2-z), pro výrobu nutno</t>
  </si>
  <si>
    <t>předat včetně výkresu detailu uložení  
~DN250 / izolač.třída 2</t>
  </si>
  <si>
    <t>R961140</t>
  </si>
  <si>
    <t>Sedlo pro přímé nasazení na plášť předizolovaného potrubí DN250 s vnějším pláštěm O400mm typ Gradior PS02-L-400-1, délka 380mm, objímky natočeny o 40°, viz výkres (pro podpěru OU2-z), pro výrobu nutno</t>
  </si>
  <si>
    <t>předat včetně výkresu detailu uložení  
~DN250 / izolač.třída1</t>
  </si>
  <si>
    <t>R961141</t>
  </si>
  <si>
    <t>Kluzná deska s osovým vedením s PTFE povrchem z uhl.oceli k přivaření k ocel.nosníku, typ Gradior PS22-5-340 (pro podpěru OU2-z), pro výrobu nutno předat včetně výkresu detailu uložení</t>
  </si>
  <si>
    <t>R961142</t>
  </si>
  <si>
    <t>tyč ocel. IPE 120</t>
  </si>
  <si>
    <t>Montážní drážka nad každým potrubím v podchodu železnice (2 komplety)</t>
  </si>
  <si>
    <t>R961143</t>
  </si>
  <si>
    <t>plech tl.10mm (výroba patek a přípojnicových plechů pro kotvení drážek v žb.kanálu)</t>
  </si>
  <si>
    <t>R961144</t>
  </si>
  <si>
    <t>chemické kotvy M14-125 (kotev.hl.125mm) s certifikovaným elektrickým odporem &gt;50? (pro kotvení ke stropu v žb.kanálu)</t>
  </si>
  <si>
    <t>R961145</t>
  </si>
  <si>
    <t>tyč ocel. U 160</t>
  </si>
  <si>
    <t>Ocel.podpěra-nosníky pro podpěry označené P2, OU2 a OU2-z obsahující níže uved.materiál celkem pro všechny podpěry (2x5 podpěr)</t>
  </si>
  <si>
    <t>R961146</t>
  </si>
  <si>
    <t>plech tl.10mm (výroba patek pro konzoly v žb.kanálu)</t>
  </si>
  <si>
    <t>R961147</t>
  </si>
  <si>
    <t>chemické kotvy M14-125 (kotev.hl.125mm) s certifikovaným elektrickým odporem &gt;50? (pro kotvení ke stěnám a stropu v žb.kanálu)</t>
  </si>
  <si>
    <t>R961148</t>
  </si>
  <si>
    <t>chemické kotvy M12-125 (kotev.hl.125mm) s certifikovaným elektrickým odporem &gt;50? (pro kotvení ke stěnám v žb.kanálu)</t>
  </si>
  <si>
    <t>R961149</t>
  </si>
  <si>
    <t>dvojnásobné základní a dvojnásobné vrchní nátěry ocelových konstrukcí, spec.antikorozní</t>
  </si>
  <si>
    <t>Ocelové podpěrné konstrukce</t>
  </si>
  <si>
    <t>R961150</t>
  </si>
  <si>
    <t>Radiografická kontrola 100% svarů (blíže viz technická zpráva)</t>
  </si>
  <si>
    <t>R961151</t>
  </si>
  <si>
    <t>Čištění a profouknutí smontovaného potrubí stlačeným vzduchem</t>
  </si>
  <si>
    <t>R961152</t>
  </si>
  <si>
    <t>Chránička optických kabelů HDPE40 zelená</t>
  </si>
  <si>
    <t>R961153</t>
  </si>
  <si>
    <t>Kabel TCEKPFLE 3x4x0,8</t>
  </si>
  <si>
    <t>R961154</t>
  </si>
  <si>
    <t>Spojka pro chráničku HDPE40</t>
  </si>
  <si>
    <t>R961155</t>
  </si>
  <si>
    <t>Kabelová spojka pro TCEKPFLE 3x4x0,8</t>
  </si>
  <si>
    <t>R961156</t>
  </si>
  <si>
    <t>Montážní a upevňovací materiál pro SDK</t>
  </si>
  <si>
    <t>R96105</t>
  </si>
  <si>
    <t>Demontáž provizorních zaslepení DN250 ponech.částí</t>
  </si>
  <si>
    <t>R96107</t>
  </si>
  <si>
    <t>Demontáž tepelné izolace z PUR s povrchem HDPE</t>
  </si>
  <si>
    <t>R97111</t>
  </si>
  <si>
    <t>ostatní práce - ochrana strojního zařízení šachty (při bourání stropu HLS02STR)</t>
  </si>
  <si>
    <t xml:space="preserve">  SO 02-55-03</t>
  </si>
  <si>
    <t>SO 02-55-03</t>
  </si>
  <si>
    <t>R113107123</t>
  </si>
  <si>
    <t>Odstranění podkladu pl do 50 m2 z kameniva drceného tl 300 mm voz. ck 22cm</t>
  </si>
  <si>
    <t>R113107131</t>
  </si>
  <si>
    <t>Odstranění podkladu pl do 50 m2 z betonu prostého tl 150 mm kam. zp. cem. 13cm</t>
  </si>
  <si>
    <t>R113107143</t>
  </si>
  <si>
    <t>Odstranění podkladu pl do 50 m2 živičných tl 150 mm voz. ck (4+6+5cm-obal. kam.)</t>
  </si>
  <si>
    <t>R113154124</t>
  </si>
  <si>
    <t>Frézování živičného krytu tl 100 mm pruh š 1 m pl do 500 m2 bez překážek v trase - vozovka kv (4+6cm)</t>
  </si>
  <si>
    <t>R119003121</t>
  </si>
  <si>
    <t>Pomocné konstrukce při zabezpečení výkopů mobilní plotovou zábranou výšky do 2 m zřízení</t>
  </si>
  <si>
    <t>R952508200</t>
  </si>
  <si>
    <t>nájem kus/měsíc dílce plotové-europloty, F2 standardní panel medium 3500 x 2000 mm</t>
  </si>
  <si>
    <t>R130001101</t>
  </si>
  <si>
    <t>Příplatek za ztížení vykopávky v blízkosti podzemního vedení - 70% - upřesní se dle skutečnosti</t>
  </si>
  <si>
    <t>R131201202</t>
  </si>
  <si>
    <t>Hloubení jam zapažených v hornině tř. 3 objemu do 1000 m3 50%</t>
  </si>
  <si>
    <t>R131201209</t>
  </si>
  <si>
    <t>Příplatek za lepivost u hloubení jam zapažených v hornině tř. 3</t>
  </si>
  <si>
    <t>R131301202</t>
  </si>
  <si>
    <t>Hloubení jam zapažených v hornině tř. 4 objemu do 1000 m3 50%</t>
  </si>
  <si>
    <t>R131301209</t>
  </si>
  <si>
    <t>Příplatek za lepivost u hloubení jam zapažených v hornině tř. 4 50%</t>
  </si>
  <si>
    <t>R151811113</t>
  </si>
  <si>
    <t>Osazení a odstranění pažicího boxu těžkého hl výkopu do 4 m š do 5 m</t>
  </si>
  <si>
    <t>R151811213</t>
  </si>
  <si>
    <t>Příplatek k pažicímu boxu těžkému hl výkopu do 4 m š do 5 m za první a ZKD den zapažení</t>
  </si>
  <si>
    <t>R271562211</t>
  </si>
  <si>
    <t>Podsyp pod základové konstrukce se zhutněním z drobného kameniva frakce 0 až 4 mm - zásyp</t>
  </si>
  <si>
    <t>R273321311</t>
  </si>
  <si>
    <t>Základové desky ze ŽB bez zvýšených nároků na prostředí tř. C 16/20 šachta</t>
  </si>
  <si>
    <t>R279113112</t>
  </si>
  <si>
    <t>Základová zeď tl do 200 mm z tvárnic ztraceného bednění včetně výplně z betonu vstupy</t>
  </si>
  <si>
    <t>R279361821</t>
  </si>
  <si>
    <t>Výztuž základových zdí nosných betonářskou ocelí 10 505</t>
  </si>
  <si>
    <t>R310238411</t>
  </si>
  <si>
    <t>Zazdívka otvorů pl do 1 m2 ve zdivu nadzákladovém cihlami pálenými na MC - přezdívka</t>
  </si>
  <si>
    <t>R310239411</t>
  </si>
  <si>
    <t>Zazdívka otvorů pl do 4 m2 ve zdivu cihlami pálenými - přezdívka</t>
  </si>
  <si>
    <t>R311321611</t>
  </si>
  <si>
    <t>Nosná zeď ze ŽB tř. C 30/37 bez výztuže</t>
  </si>
  <si>
    <t>R311351105</t>
  </si>
  <si>
    <t>Zřízení oboustranného bednění zdí nosných</t>
  </si>
  <si>
    <t>R311351106</t>
  </si>
  <si>
    <t>Odstranění oboustranného bednění zdí nosných</t>
  </si>
  <si>
    <t>R311361821</t>
  </si>
  <si>
    <t>Výztuž nosných zdí betonářskou ocelí 10 505 - zeď+dno</t>
  </si>
  <si>
    <t>R346244811</t>
  </si>
  <si>
    <t>Přizdívky izolační tl 65 mm z cihel dl 290 mm pevnosti P 20 na MC 10 - přezdívky</t>
  </si>
  <si>
    <t>R411321414.1</t>
  </si>
  <si>
    <t>Stropy deskové ze ŽB - staveništní prefabrikáty - D+MTŽ</t>
  </si>
  <si>
    <t>R451572111</t>
  </si>
  <si>
    <t>Lože pod potrubí otevřený výkop z kameniva drobného těženého</t>
  </si>
  <si>
    <t>R452386121.1</t>
  </si>
  <si>
    <t>Vyrovnávací prstence z betonu prostého tř. C 25/30 v do 200 mm (bet. podkladky) - srovnatelně</t>
  </si>
  <si>
    <t>R564861113</t>
  </si>
  <si>
    <t>Podklad ze štěrkodrtě ŠD tl 220 mm</t>
  </si>
  <si>
    <t>R565135111</t>
  </si>
  <si>
    <t>Asfaltový beton vrstva podkladní ACP 16 (obalované kamenivo OKS) tl 50 mm š do 3 m</t>
  </si>
  <si>
    <t>R567122112</t>
  </si>
  <si>
    <t>Podklad ze směsi stmelené cementem SC C 8/10 (KSC I) tl 130 mm</t>
  </si>
  <si>
    <t>R573111111</t>
  </si>
  <si>
    <t>Postřik živičný infiltrační s posypem z asfaltu množství 0,60 kg/m2 - voz. živice ck</t>
  </si>
  <si>
    <t>R573231111</t>
  </si>
  <si>
    <t>Postřik živičný spojovací ze silniční emulze v množství do 0,7 kg/m2 voz. živice (ck+fréz.)</t>
  </si>
  <si>
    <t>R577134111</t>
  </si>
  <si>
    <t>Asfaltový beton vrstva obrusná ACO 11 (ABS) tř. I tl 40 mm š do 3 m z nemodifikovaného asfaltu - voz. ck+fréz</t>
  </si>
  <si>
    <t>R577155112</t>
  </si>
  <si>
    <t>Asfaltový beton vrstva ložní ACL 16 (ABH) tl 60 mm š do 3 m z nemodifikovaného asfaltu</t>
  </si>
  <si>
    <t>Úpravy povrchů, podlahy</t>
  </si>
  <si>
    <t>R631311126</t>
  </si>
  <si>
    <t>Mazanina tl do 120 mm z betonu prostého bez zvýšených nároků na prostředí tř. C 25/30 dno šachty</t>
  </si>
  <si>
    <t>7.11</t>
  </si>
  <si>
    <t>R711111001</t>
  </si>
  <si>
    <t>Provedení izolace proti zemní vlhkosti vodorovné za studena nátěrem penetračním</t>
  </si>
  <si>
    <t>R111631500</t>
  </si>
  <si>
    <t>lak asfaltový ALP/9 (t) bal 9 kg</t>
  </si>
  <si>
    <t>R711112001</t>
  </si>
  <si>
    <t>Provedení izolace proti zemní vlhkosti svislé za studena nátěrem penetračním</t>
  </si>
  <si>
    <t>R711131811</t>
  </si>
  <si>
    <t>Odstranění izolace proti zemní vlhkosti vodorovné</t>
  </si>
  <si>
    <t>R711131821</t>
  </si>
  <si>
    <t>Odstranění izolace proti zemní vlhkosti svislé vč. trub</t>
  </si>
  <si>
    <t>R711141559</t>
  </si>
  <si>
    <t>Provedení izolace proti zemní vlhkosti pásy přitavením vodorovné NAIP 2x</t>
  </si>
  <si>
    <t>R628331580</t>
  </si>
  <si>
    <t>pás těžký asfaltovaný GLASBIT G 200 S 40, nebo rovnocenné</t>
  </si>
  <si>
    <t>R711142559</t>
  </si>
  <si>
    <t>Provedení izolace proti zemní vlhkosti pásy přitavením svislé NAIP 2x</t>
  </si>
  <si>
    <t>R711491172</t>
  </si>
  <si>
    <t>Provedení izolace proti tlakové vodě vodorovné z textilií vrstva ochranná</t>
  </si>
  <si>
    <t>R693110410</t>
  </si>
  <si>
    <t>geotextilie netkaná geoNetex M/B, 300 g/m2, šíře 300 cm, nebo rovnocenné</t>
  </si>
  <si>
    <t>R711491272</t>
  </si>
  <si>
    <t>Provedení izolace proti tlakové vodě svislé z textilií vrstva ochranná</t>
  </si>
  <si>
    <t>R693110620</t>
  </si>
  <si>
    <t>geotextilie netkaná geoNetex M, 300 g/m2, šíře 200 cm, nebo rovnocenné</t>
  </si>
  <si>
    <t>R711511101</t>
  </si>
  <si>
    <t>Provedení hydroizolace potrubí za studena penetračním nátěrem</t>
  </si>
  <si>
    <t>R711531110</t>
  </si>
  <si>
    <t>Provedení hydroizolace potrubí pásy na sucho položením tkaniny</t>
  </si>
  <si>
    <t>R711541164</t>
  </si>
  <si>
    <t>Provedení hydroizolace potrubí přitavením pásu NAIP 2x</t>
  </si>
  <si>
    <t>R628331590</t>
  </si>
  <si>
    <t>pás těžký asfaltovaný SKLOBIT 40 MINERAL G 200 S40, nebo rovnocenné</t>
  </si>
  <si>
    <t>R998711101</t>
  </si>
  <si>
    <t>Přesun hmot tonážní pro izolace proti vodě, vlhkosti a plynům v objektech výšky do 6 m</t>
  </si>
  <si>
    <t>7.67</t>
  </si>
  <si>
    <t>R767833100</t>
  </si>
  <si>
    <t>Montáž žebříků do zdi s bočnicemi s profilové oceli</t>
  </si>
  <si>
    <t>R286000001</t>
  </si>
  <si>
    <t>Žebřík žárově pozink. vč.příslušenství</t>
  </si>
  <si>
    <t>R824571111.1</t>
  </si>
  <si>
    <t>Montáž potrubí z trub TZP otevřený výkop sklon do 20 % DN 1650- srovnatelně</t>
  </si>
  <si>
    <t>R592224160.1</t>
  </si>
  <si>
    <t>trouba hrdlová přímá železobet. TZP Q-160/200</t>
  </si>
  <si>
    <t>R592224160.2</t>
  </si>
  <si>
    <t>trouba hrdlová přímá železobet. TZP-Q 160/100</t>
  </si>
  <si>
    <t>R899103111</t>
  </si>
  <si>
    <t>Osazení poklopů litinových nebo ocelových včetně rámů hmotnosti nad 100 do 150 kg</t>
  </si>
  <si>
    <t>R562306050.1</t>
  </si>
  <si>
    <t>Poklop lit.600/900 tř D400 uzamykatelný s pevn. nerez šrouby</t>
  </si>
  <si>
    <t>R899103211</t>
  </si>
  <si>
    <t>Demontáž poklopů litinových nebo ocelových včetně rámů hmotnosti přes 100 do 150 kg</t>
  </si>
  <si>
    <t>R919731122</t>
  </si>
  <si>
    <t>Zarovnání styčné plochy podkladu nebo krytu živičného tl do 100 mm</t>
  </si>
  <si>
    <t>R919735112</t>
  </si>
  <si>
    <t>Řezání stávajícího živičného krytu hl do 100 mm</t>
  </si>
  <si>
    <t>R938909331</t>
  </si>
  <si>
    <t>Čištění vozovek metením ručně podkladu nebo krytu betonového nebo živičného</t>
  </si>
  <si>
    <t>R961055111</t>
  </si>
  <si>
    <t>Bourání základů ze ŽB - dno kanálů +šachta</t>
  </si>
  <si>
    <t>R962032241</t>
  </si>
  <si>
    <t>Bourání zdiva z cihel pálených nebo vápenopískových na MC přes 1 m3 vst. š.</t>
  </si>
  <si>
    <t>R962051116</t>
  </si>
  <si>
    <t>Bourání příček ze ŽB tl do 150 mm - trouby - srovnatelně</t>
  </si>
  <si>
    <t>R962052211</t>
  </si>
  <si>
    <t>Bourání zdiv ze ŽB přes 1 m3</t>
  </si>
  <si>
    <t>R963051113</t>
  </si>
  <si>
    <t>Bourání ŽB stropů deskových tl přes 80 mm</t>
  </si>
  <si>
    <t>R965042141</t>
  </si>
  <si>
    <t>Bourání mazanin betonových tl do 100 mm pl přes 4 m2 podkl. bet</t>
  </si>
  <si>
    <t>R965042241</t>
  </si>
  <si>
    <t>Bourání mazanin betonových tl přes 100 mm pl pře 4 m2 maz. ve spádu</t>
  </si>
  <si>
    <t>R966086341</t>
  </si>
  <si>
    <t>Vybourání podkladních kvádříků betonových nebo kamenných pl do 0,20 m2 v do 250 mm</t>
  </si>
  <si>
    <t xml:space="preserve">  SO 03-50-01</t>
  </si>
  <si>
    <t>Kanalizační přípojka jednotná, Praha-Výstaviště</t>
  </si>
  <si>
    <t>SO 03-50-01</t>
  </si>
  <si>
    <t>1,8(t/m3)*(4,741)</t>
  </si>
  <si>
    <t>2*1,6*1,6*4-4,741</t>
  </si>
  <si>
    <t>94,741-90,000</t>
  </si>
  <si>
    <t>9*1,2*3+16*1,2*3</t>
  </si>
  <si>
    <t>tl. 100 mm: 16*1,2*0,1</t>
  </si>
  <si>
    <t>výška 450 mm: 16*1,2*0,45</t>
  </si>
  <si>
    <t>9*1,2*3-1,080-2,529+16*1,2*3-1,920-8,640+2*1,6*1,6*4-2*3,14*0,25*1^2</t>
  </si>
  <si>
    <t>9*0,120</t>
  </si>
  <si>
    <t>vč. sedla pro napojení na stávající potrubí VP DN 600/1100</t>
  </si>
  <si>
    <t>potrubí PVC DN 150</t>
  </si>
  <si>
    <t>šachta kruhová přítok i odtok DN 150</t>
  </si>
  <si>
    <t>šachta kruhová přítok DN 150, odtok DN 200</t>
  </si>
  <si>
    <t>nové napojení na stávající potrubí VP DN 600/1100</t>
  </si>
  <si>
    <t>9*0,281</t>
  </si>
  <si>
    <t xml:space="preserve">  SO 03-50-02</t>
  </si>
  <si>
    <t>Kanalizační přípojka dešťová, Praha-Výstaviště</t>
  </si>
  <si>
    <t>SO 03-50-02</t>
  </si>
  <si>
    <t>1,8(t/m3)*(111,465+243,325)</t>
  </si>
  <si>
    <t>celkový obejm zuásupů z pův.výkopku</t>
  </si>
  <si>
    <t>(9,6+2*0,8)*(7,2+2*0,8)*2,5+7*2,6*2,6*3,5-300,556</t>
  </si>
  <si>
    <t>včetně odvozu na mezideponii, materiál je určen k likvidaci</t>
  </si>
  <si>
    <t>(6,1+2*0,8)*(0,9+2*0,8)*3,5+2*1*2,5+37*1,25*2,6+13*1*2,5+7*1,3*2</t>
  </si>
  <si>
    <t>tl. 100 mm: 13*1*0,1+7*1,3*0,1</t>
  </si>
  <si>
    <t>štěrkopískový obsyp potrubí z PVC</t>
  </si>
  <si>
    <t>výška 700 mm: 13*1*0,7+7*1,3*0,7-13*3,14*0,25*0,16^2-7*3,14*0,25*0,4^2</t>
  </si>
  <si>
    <t>štěrkopískový obsyp vsakovací galerie</t>
  </si>
  <si>
    <t>(9,6+2*0,2)*(7,2+2*0,2)*(1,8+2*0,2)-9,6*7,2*1,8</t>
  </si>
  <si>
    <t>7*2,6*2,6*3,5-7*3,14*0,25*1^2*3,5+2*1*2,5-0,240-0,562+37*1,3*2,6-4,810-4,440+13*1*2,5+7*1,3*2-2,210-14,330</t>
  </si>
  <si>
    <t>23217A</t>
  </si>
  <si>
    <t>ŠTĚTOVÉ STĚNY BERANĚNÉ Z KOVOVÝCH DÍLCŮ DOČASNÉ (PLOCHA)</t>
  </si>
  <si>
    <t>45*4,5</t>
  </si>
  <si>
    <t>23717A</t>
  </si>
  <si>
    <t>ODSTRANĚNÍ ŠTĚTOVÝCH STĚN Z KOVOVÝCH DÍLCŮ V PLOŠE</t>
  </si>
  <si>
    <t>21461C</t>
  </si>
  <si>
    <t>SEPARAČNÍ GEOTEXTILIE DO 300G/M2</t>
  </si>
  <si>
    <t>opláštění vsakovací galerie</t>
  </si>
  <si>
    <t>2*0,120</t>
  </si>
  <si>
    <t>pro KAM DN 400</t>
  </si>
  <si>
    <t>37*0,130</t>
  </si>
  <si>
    <t>vč. odbočky na KAM DN 400</t>
  </si>
  <si>
    <t>83446</t>
  </si>
  <si>
    <t>POTRUBÍ Z TRUB KAMENINOVÝCH DN DO 400MM</t>
  </si>
  <si>
    <t>potrubí KAM DN 400</t>
  </si>
  <si>
    <t>potrubí PVC DN 160</t>
  </si>
  <si>
    <t>vč. odbočky pro napojení na PVC DN 150</t>
  </si>
  <si>
    <t>potrubí PVC DN 400</t>
  </si>
  <si>
    <t>DN 425, vč. šachtových vložek, těsnění, betonového rámu, litinového poklopu třídy zatížení D400 a napojení na potrubí</t>
  </si>
  <si>
    <t>R894002</t>
  </si>
  <si>
    <t>Sedimentační zařízení DN 800</t>
  </si>
  <si>
    <t>vč. napojení</t>
  </si>
  <si>
    <t>R894003</t>
  </si>
  <si>
    <t>Vsakovací galerie</t>
  </si>
  <si>
    <t>vč. napojení, sada 25 ks plastových boxů</t>
  </si>
  <si>
    <t>894146</t>
  </si>
  <si>
    <t>ŠACHTY KANALIZAČNÍ Z BETON DÍLCŮ NA POTRUBÍ DN DO 400MM</t>
  </si>
  <si>
    <t>šachta kruhová, přítok i odtok DN 400</t>
  </si>
  <si>
    <t>2*0,281</t>
  </si>
  <si>
    <t>37*0,120</t>
  </si>
  <si>
    <t>pro KAM DN 200, PVC DN 160</t>
  </si>
  <si>
    <t>899662</t>
  </si>
  <si>
    <t>ZKOUŠKA VODOTĚSNOSTI POTRUBÍ DN DO 400MM</t>
  </si>
  <si>
    <t>pro KAM DN 400, PVC DN 400</t>
  </si>
  <si>
    <t>odvodňovací žlab, DN (OD) 110, PVC redukce na DN (ID) 150/100, mříže nerez</t>
  </si>
  <si>
    <t xml:space="preserve">  SO 03-50-03</t>
  </si>
  <si>
    <t>Odvodnění komunikací, ul. Dukelských hrdinů</t>
  </si>
  <si>
    <t>SO 03-50-03</t>
  </si>
  <si>
    <t>1,8(t/m3)*(136,369)</t>
  </si>
  <si>
    <t>31*1,2*4-136,369</t>
  </si>
  <si>
    <t>31*1,2*4-3,720-8,711</t>
  </si>
  <si>
    <t>31*0,120</t>
  </si>
  <si>
    <t>vč. sedel pro napojení na stávající potrubíVP DN 600/1100 a VP DN 700/1250</t>
  </si>
  <si>
    <t>31*0,281</t>
  </si>
  <si>
    <t>nové napojení na stávající potrubí VP DN 700/1250</t>
  </si>
  <si>
    <t xml:space="preserve">  SO 03-51-01</t>
  </si>
  <si>
    <t>Vodovodní přípojka, Praha-Výstaviště</t>
  </si>
  <si>
    <t>SO 03-51-01</t>
  </si>
  <si>
    <t>1,8(t/m3)*(16,200)</t>
  </si>
  <si>
    <t>36*1*1,5-37,800</t>
  </si>
  <si>
    <t>tl. 100 mm: 36*1*0,1</t>
  </si>
  <si>
    <t>výška 350 mm: 36*1*0,35</t>
  </si>
  <si>
    <t>36*1*1,5-3,600-12,600</t>
  </si>
  <si>
    <t>87313</t>
  </si>
  <si>
    <t>POTRUBÍ Z TRUB PLASTOVÝCH TLAKOVÝCH SVAŘOVANÝCH DN DO 25MM</t>
  </si>
  <si>
    <t>potrubí HDPE PE SDR 11 DN 25</t>
  </si>
  <si>
    <t>891113</t>
  </si>
  <si>
    <t>ŠOUPÁTKA DN DO 25MM</t>
  </si>
  <si>
    <t>šoupě pro DP DN25 PN10/16 s vnějším závitem 2"-1 1/2"</t>
  </si>
  <si>
    <t>891815</t>
  </si>
  <si>
    <t>NAVRTÁVACÍ PASY DN DO 50MM</t>
  </si>
  <si>
    <t>navrtávací pas pro LT potrubí DN 100 PN 10/16 s vnitřním závitem 2"</t>
  </si>
  <si>
    <t>891915</t>
  </si>
  <si>
    <t>ZEMNÍ SOUPRAVY DN DO 50MM S POKLOPEM</t>
  </si>
  <si>
    <t>zemní souprava teleskopická do 1,5 m k šoupěti DN 25 PN 10/16</t>
  </si>
  <si>
    <t>Vodoměrná souprava pro potrubí DN 25</t>
  </si>
  <si>
    <t xml:space="preserve">  SO 52-50-01</t>
  </si>
  <si>
    <t>Kanalizační přípojka kolejí, Praha-Bubny - Stromovka</t>
  </si>
  <si>
    <t>SO 52-50-01</t>
  </si>
  <si>
    <t>1,8(t/m3)*(9+76,800)</t>
  </si>
  <si>
    <t>celkový objem výkopku použitý na zásypy</t>
  </si>
  <si>
    <t>2*3,1*3,1*2-29,440</t>
  </si>
  <si>
    <t>30*2,1*1,6</t>
  </si>
  <si>
    <t>2*3,1*3,1*2-2*1,5*1,5*2</t>
  </si>
  <si>
    <t>štěrkový podsyp a zásyp, frakce 16/32 mm</t>
  </si>
  <si>
    <t>30*2,1*0,1+30*2,1*0,3</t>
  </si>
  <si>
    <t>obsyp potrubí ze štěrku frakce 16/32 mm</t>
  </si>
  <si>
    <t>30*2,1*1,2-30*3,14*1,025^2*0,25</t>
  </si>
  <si>
    <t>obalení drenážního potrubí</t>
  </si>
  <si>
    <t>R875001</t>
  </si>
  <si>
    <t>Potrubí drenážní z trub plastových DN 1025</t>
  </si>
  <si>
    <t>potrubí korugované perforované PE-HD DN 1025</t>
  </si>
  <si>
    <t>894172</t>
  </si>
  <si>
    <t>ŠACHTY KANALIZAČ Z BETON DÍLCŮ NA POTRUBÍ DN DO 1200MM</t>
  </si>
  <si>
    <t>šachta čtvercová DN 1500vč. Napojení na dren potr. PE HD DN 1025</t>
  </si>
  <si>
    <t>šachta čtvercová DN 1500vč. Napojení na dren potr. PE HD DN 1025 a odtoku do KAM DN 200</t>
  </si>
  <si>
    <t>E.1.8</t>
  </si>
  <si>
    <t>Pozemní komunikace</t>
  </si>
  <si>
    <t xml:space="preserve">  SO 01-30-01</t>
  </si>
  <si>
    <t>Příjezdová komunikace Praha-Bubny</t>
  </si>
  <si>
    <t>SO 01-30-01</t>
  </si>
  <si>
    <t>(3607+1214)*1,8*55%</t>
  </si>
  <si>
    <t>(3607+1214)*1,8*45%</t>
  </si>
  <si>
    <t>kompletní skladby</t>
  </si>
  <si>
    <t>pro sanaci podloží</t>
  </si>
  <si>
    <t>(1933+275+220)*0,5</t>
  </si>
  <si>
    <t>212625</t>
  </si>
  <si>
    <t>TRATIVODY KOMPL Z TRUB Z PLAST HM DN DO 100MM, RÝHA TŘ I</t>
  </si>
  <si>
    <t>574A33</t>
  </si>
  <si>
    <t>ASFALTOVÝ BETON PRO OBRUSNÉ VRSTVY ACO 11 TL. 40MM</t>
  </si>
  <si>
    <t>574E66</t>
  </si>
  <si>
    <t>ASFALTOVÝ BETON PRO PODKLADNÍ VRSTVY ACP 16+, 16S TL. 70MM</t>
  </si>
  <si>
    <t>574A41</t>
  </si>
  <si>
    <t>ASFALTOVÝ BETON PRO OBRUSNÉ VRSTVY ACO 8 TL. 50MM</t>
  </si>
  <si>
    <t>572123</t>
  </si>
  <si>
    <t>INFILTRAČNÍ POSTŘIK Z EMULZE DO 1,0KG/M2</t>
  </si>
  <si>
    <t>572223</t>
  </si>
  <si>
    <t>SPOJOVACÍ POSTŘIK Z EMULZE DO 1,0KG/M2</t>
  </si>
  <si>
    <t>56361</t>
  </si>
  <si>
    <t>VOZOVKOVÉ VRSTVY Z RECYKLOVANÉHO MATERIÁLU TL DO 50MM</t>
  </si>
  <si>
    <t>56330</t>
  </si>
  <si>
    <t>VOZOVKOVÉ VRSTVY ZE ŠTĚRKODRTI</t>
  </si>
  <si>
    <t>56333</t>
  </si>
  <si>
    <t>VOZOVKOVÉ VRSTVY ZE ŠTĚRKODRTI TL. DO 150MM</t>
  </si>
  <si>
    <t>56354</t>
  </si>
  <si>
    <t>VOZOVKOVÉ VRSTVY Z MECH ZPEV ZEMINY TL. DO 200MM</t>
  </si>
  <si>
    <t>564431</t>
  </si>
  <si>
    <t>KAMENIVO ZPEV POPÍLK SUSPENZÍ TŘ I TL DO 150MM</t>
  </si>
  <si>
    <t>KAM KOSTRA 32-63mm S PROLITÍM A ZAVIBR. KALICÍ MALTY 150mm  
Z DROBNÉHO TĚŽ. KAMENIVA 0-4mm NEBO VÝSIVKY</t>
  </si>
  <si>
    <t>58910</t>
  </si>
  <si>
    <t>VÝPLŇ SPAR ASFALTEM</t>
  </si>
  <si>
    <t>89712</t>
  </si>
  <si>
    <t>VPUSŤ KANALIZAČNÍ ULIČNÍ KOMPLETNÍ Z BETONOVÝCH DÍLCŮ</t>
  </si>
  <si>
    <t>917425</t>
  </si>
  <si>
    <t>CHODNÍKOVÉ OBRUBY Z KAMENNÝCH OBRUBNÍKŮ ŠÍŘ 200MM</t>
  </si>
  <si>
    <t>OP7</t>
  </si>
  <si>
    <t>917426</t>
  </si>
  <si>
    <t>CHODNÍKOVÉ OBRUBY Z KAMENNÝCH OBRUBNÍKŮ ŠÍŘ 250MM</t>
  </si>
  <si>
    <t>OP4</t>
  </si>
  <si>
    <t>13-10</t>
  </si>
  <si>
    <t>917224</t>
  </si>
  <si>
    <t>SILNIČNÍ A CHODNÍKOVÉ OBRUBY Z BETONOVÝCH OBRUBNÍKŮ ŠÍŘ 150MM</t>
  </si>
  <si>
    <t>2-15</t>
  </si>
  <si>
    <t>919113</t>
  </si>
  <si>
    <t>ŘEZÁNÍ ASFALTOVÉHO KRYTU VOZOVEK TL DO 150MM</t>
  </si>
  <si>
    <t>915211</t>
  </si>
  <si>
    <t>VODOROVNÉ DOPRAVNÍ ZNAČENÍ PLASTEM HLADKÉ - DODÁVKA A POKLÁDKA</t>
  </si>
  <si>
    <t>914161</t>
  </si>
  <si>
    <t>DOPRAVNÍ ZNAČKY ZÁKLADNÍ VELIKOSTI HLINÍKOVÉ FÓLIE TŘ 1 - DODÁVKA A MONTÁŽ</t>
  </si>
  <si>
    <t>914261</t>
  </si>
  <si>
    <t>DOPRAVNÍ ZNAČKY ZVĚTŠENÉ VELIKOSTI HLINÍKOVÉ FÓLIE TŘ 1 - DODÁVKA A MONTÁŽ</t>
  </si>
  <si>
    <t xml:space="preserve">  SO 01-30-02</t>
  </si>
  <si>
    <t>Chodníky Praha-Bubny - Prefa schodiště, prefa lavice</t>
  </si>
  <si>
    <t>SO 01-30-02</t>
  </si>
  <si>
    <t>(9615+1595)*1,8*55%</t>
  </si>
  <si>
    <t>(9615+1595)*1,8*45%</t>
  </si>
  <si>
    <t>(2310+880)*0,5</t>
  </si>
  <si>
    <t>pro schody a lavice</t>
  </si>
  <si>
    <t>dle D2_1_8_SO013002_01_2_012_V002 - schodiště, lavičky - výkres tvaru</t>
  </si>
  <si>
    <t>VÝKRES - Půdorys:0,6m*0,4m*46m   + 1,0m*1,0m*2,9m*4ks</t>
  </si>
  <si>
    <t>vč. zhutnění</t>
  </si>
  <si>
    <t>pod schody a lavice115*0,2</t>
  </si>
  <si>
    <t>431125</t>
  </si>
  <si>
    <t>SCHODIŠŤ KONSTR Z DÍLCŮ ŽELEZOBETON DO C30/37 (B37)</t>
  </si>
  <si>
    <t>VÝKRES - Půdorys:0,4m*3,1m*22m</t>
  </si>
  <si>
    <t>zábradlí</t>
  </si>
  <si>
    <t>VÝKRES - Půdorys:0,2m*1,8m*22m</t>
  </si>
  <si>
    <t>582312</t>
  </si>
  <si>
    <t>DLÁŽDĚNÉ KRYTY Z MOZAIK KOSTEK VÍCEBAREVNÝCH DO LOŽE Z KAMENIVA</t>
  </si>
  <si>
    <t>58221</t>
  </si>
  <si>
    <t>DLÁŽDĚNÉ KRYTY Z DROBNÝCH KOSTEK DO LOŽE Z KAMENIVA</t>
  </si>
  <si>
    <t>58261A</t>
  </si>
  <si>
    <t>KRYTY Z BETON DLAŽDIC SE ZÁMKEM BAREV RELIÉF TL 60MM DO LOŽE Z KAM</t>
  </si>
  <si>
    <t>56355</t>
  </si>
  <si>
    <t>VOZOVKOVÉ VRSTVY Z MECH ZPEV ZEMINY TL. DO 250MM</t>
  </si>
  <si>
    <t>93620</t>
  </si>
  <si>
    <t>DROBNÉ DOPLŇK KONSTR PREFABRIK BETON A ŽELEZOBETON</t>
  </si>
  <si>
    <t>LAVIČKA - TYPOVÝ PREFABRIKÁT</t>
  </si>
  <si>
    <t>VÝKRES - Půdorys:0,5m*1,0m*46m</t>
  </si>
  <si>
    <t>KOVOVÉ ZÁBRADLÍ</t>
  </si>
  <si>
    <t>R9369901</t>
  </si>
  <si>
    <t>OSVĚTLENÉ ZÁBRADELNÍ MADLO</t>
  </si>
  <si>
    <t xml:space="preserve">  SO 01-30-03</t>
  </si>
  <si>
    <t>Příjezdová komunikace BTS Bubny</t>
  </si>
  <si>
    <t>SO 01-30-03</t>
  </si>
  <si>
    <t xml:space="preserve">  SO 02-30-01</t>
  </si>
  <si>
    <t>Příjezdová komunikace Spínací stanice</t>
  </si>
  <si>
    <t>SO 02-30-01</t>
  </si>
  <si>
    <t>(5400+472,5)*1,8*55%</t>
  </si>
  <si>
    <t>(5400+472,5)*1,8*45%</t>
  </si>
  <si>
    <t>945*0,5</t>
  </si>
  <si>
    <t xml:space="preserve">  SO 02-30-02</t>
  </si>
  <si>
    <t>Přeložka ul. Bubenské</t>
  </si>
  <si>
    <t>SO 02-30-02</t>
  </si>
  <si>
    <t>(2750+1659,5)*1,8*55%</t>
  </si>
  <si>
    <t>(2750+1659,5)*1,8*45%</t>
  </si>
  <si>
    <t>(1842+535+40+902)*0,5</t>
  </si>
  <si>
    <t>574I54</t>
  </si>
  <si>
    <t>ASFALTOVÝ KOBEREC MASTIXOVÝ SMA 11+, 11S TL. 40MM</t>
  </si>
  <si>
    <t>574C56</t>
  </si>
  <si>
    <t>ASFALTOVÝ BETON PRO LOŽNÍ VRSTVY ACL 16+, 16S TL. 60MM</t>
  </si>
  <si>
    <t>574E56</t>
  </si>
  <si>
    <t>ASFALTOVÝ BETON PRO PODKLADNÍ VRSTVY ACP 16+, 16S TL. 60MM</t>
  </si>
  <si>
    <t xml:space="preserve">  SO 02-30-03</t>
  </si>
  <si>
    <t>Úprava komunikací OMNIPOL</t>
  </si>
  <si>
    <t>SO 02-30-03</t>
  </si>
  <si>
    <t>11335A</t>
  </si>
  <si>
    <t>ODSTRANĚNÍ PODKLADU ZPEVNĚNÝCH PLOCH Z BETONU - BEZ DOPRAVY</t>
  </si>
  <si>
    <t>440,8*0,5</t>
  </si>
  <si>
    <t xml:space="preserve">  SO 02-30-04</t>
  </si>
  <si>
    <t>Provizorní mlatová cesta Strojnická</t>
  </si>
  <si>
    <t>SO 02-30-04</t>
  </si>
  <si>
    <t>úprava terénu po odtěžení násypu - srovnání a mírné zhutnění</t>
  </si>
  <si>
    <t>2339,9*0,5</t>
  </si>
  <si>
    <t>oprava stávajcí obruby ve Strojnické</t>
  </si>
  <si>
    <t>917212</t>
  </si>
  <si>
    <t>ZÁHONOVÉ OBRUBY Z BETONOVÝCH OBRUBNÍKŮ ŠÍŘ 80MM</t>
  </si>
  <si>
    <t xml:space="preserve">  SO 03-30-01</t>
  </si>
  <si>
    <t>Úprava komunikací Praha-Výstaviště</t>
  </si>
  <si>
    <t>SO 03-30-01</t>
  </si>
  <si>
    <t>hutnění na 30 Mpa</t>
  </si>
  <si>
    <t>hutnění na 45 Mpa</t>
  </si>
  <si>
    <t>11352A</t>
  </si>
  <si>
    <t>ODSTRANĚNÍ CHODNÍKOVÝCH A SILNIČNÍCH OBRUBNÍKŮ BETONOVÝCH - BEZ DOPRAVY</t>
  </si>
  <si>
    <t>11353</t>
  </si>
  <si>
    <t>ODSTRANĚNÍ CHODNÍKOVÝCH KAMENNÝCH OBRUBNÍKŮ</t>
  </si>
  <si>
    <t>odstranění obrub OP1 a jejich uskladnění</t>
  </si>
  <si>
    <t>odstranění kamenných obrub a jejich uskladnění</t>
  </si>
  <si>
    <t>2063*0,1</t>
  </si>
  <si>
    <t>vozovky: 2063*0,3  
chodníky: 195*0,2</t>
  </si>
  <si>
    <t>11317A</t>
  </si>
  <si>
    <t>ODSTRAN KRYTU ZPEVNĚNÝCH PLOCH Z DLAŽEB KOSTEK - BEZ DOPRAVY</t>
  </si>
  <si>
    <t>bourání mozaikových chodníků</t>
  </si>
  <si>
    <t>195*0,1</t>
  </si>
  <si>
    <t>včetně odvozu na mezdeponii</t>
  </si>
  <si>
    <t>1410*0,5*0,5</t>
  </si>
  <si>
    <t>21152</t>
  </si>
  <si>
    <t>SANAČNÍ ŽEBRA Z KAMENIVA DRCENÉHO</t>
  </si>
  <si>
    <t>drenážní žebro</t>
  </si>
  <si>
    <t>212035</t>
  </si>
  <si>
    <t>TRATIVODY KOMPLET Z TRUB NEKOV DN DO 150MM, RÝHA TŘ I</t>
  </si>
  <si>
    <t>OPLÁŠTĚNÍ TRATIVODU</t>
  </si>
  <si>
    <t>21566</t>
  </si>
  <si>
    <t>ÚPRAVA PODLOŽÍ HYDRAULICKÝMI POJIVY HL DO 0,5M</t>
  </si>
  <si>
    <t>sanace podloží</t>
  </si>
  <si>
    <t>318125</t>
  </si>
  <si>
    <t>ZDI ODDĚLOVACÍ A OHRADNÍ Z DÍLCŮ ŽELEZOBETON DO C30/37</t>
  </si>
  <si>
    <t>prefa schodiště</t>
  </si>
  <si>
    <t>56143</t>
  </si>
  <si>
    <t>KAMENIVO ZPEVNĚNÉ CEMENTEM TL. DO 150MM</t>
  </si>
  <si>
    <t>směs stmelená cementem SC 0/32, C 8/10, 150 mm</t>
  </si>
  <si>
    <t>1418+57+70</t>
  </si>
  <si>
    <t>56353</t>
  </si>
  <si>
    <t>VOZOVKOVÉ VRSTVY Z MECH ZPEV ZEMINY TL. DO 150MM</t>
  </si>
  <si>
    <t>1489+60+74</t>
  </si>
  <si>
    <t>574E46</t>
  </si>
  <si>
    <t>ASFALTOVÝ BETON PRO PODKLADNÍ VRSTVY ACP 16+, 16S TL. 50MM</t>
  </si>
  <si>
    <t>1290*1,2+1290*1,2*1,05</t>
  </si>
  <si>
    <t>58272</t>
  </si>
  <si>
    <t>DLÁŽDĚNÉ KRYTY Z DESEK Z KONGLOMER KAMENE DO LOŽE Z MC</t>
  </si>
  <si>
    <t>hmatová dlažba (konglomerovaný beton + hladné žulové desky), uložení do betonu</t>
  </si>
  <si>
    <t>řezaná mramorová mozaika 6x6 cm, tl. 6cm, DL 60, 60 mm</t>
  </si>
  <si>
    <t>58211</t>
  </si>
  <si>
    <t>DLÁŽDĚNÉ KRYTY Z VELKÝCH KOSTEK DO LOŽE Z KAMENIVA</t>
  </si>
  <si>
    <t>štípaná žulová kostka 10x10 cm, tl. 10cm, DL 100, 100 mm</t>
  </si>
  <si>
    <t>štípaná žulová kostka 12x12 cm, tl. 12cm, DL 120, 120 mm</t>
  </si>
  <si>
    <t>587201</t>
  </si>
  <si>
    <t>PŘEDLÁŽDĚNÍ KRYTU Z VELKÝCH KOSTEK</t>
  </si>
  <si>
    <t>oprava stávající dlážděné vozovky</t>
  </si>
  <si>
    <t>76796</t>
  </si>
  <si>
    <t>VRATA A VRÁTKA</t>
  </si>
  <si>
    <t>branka</t>
  </si>
  <si>
    <t>89722</t>
  </si>
  <si>
    <t>VPUSŤ KANALIZAČNÍ HORSKÁ KOMPLETNÍ Z BETON DÍLCŮ</t>
  </si>
  <si>
    <t>89921</t>
  </si>
  <si>
    <t>VÝŠKOVÁ ÚPRAVA POKLOPŮ</t>
  </si>
  <si>
    <t>rektifikace poklopů</t>
  </si>
  <si>
    <t>89922</t>
  </si>
  <si>
    <t>VÝŠKOVÁ ÚPRAVA MŘÍŽÍ</t>
  </si>
  <si>
    <t>rektifikace vpustí</t>
  </si>
  <si>
    <t>89923</t>
  </si>
  <si>
    <t>VÝŠKOVÁ ÚPRAVA KRYCÍCH HRNCŮ</t>
  </si>
  <si>
    <t>rektifikace šoupat</t>
  </si>
  <si>
    <t>917424</t>
  </si>
  <si>
    <t>CHODNÍKOVÉ OBRUBY Z KAMENNÝCH OBRUBNÍKŮ ŠÍŘ 150MM</t>
  </si>
  <si>
    <t>kamenná obruba OP7 vč. uložení do betonového lože</t>
  </si>
  <si>
    <t>917427</t>
  </si>
  <si>
    <t>CHODNÍKOVÉ OBRUBY Z KAMENNÝCH OBRUBNÍKŮ ŠÍŘ 300MM</t>
  </si>
  <si>
    <t>kamenná obruba OP1 vč. uložení do betonového lože</t>
  </si>
  <si>
    <t>9111A3</t>
  </si>
  <si>
    <t>ZÁBRADLÍ SILNIČNÍ S VODOR MADLY - DEMONTÁŽ S PŘESUNEM</t>
  </si>
  <si>
    <t>demontáž ocelového zábradlí</t>
  </si>
  <si>
    <t>R966001</t>
  </si>
  <si>
    <t>ODSTRANĚNÍ BRANKY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</si>
  <si>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</si>
  <si>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93554</t>
  </si>
  <si>
    <t>ŽLABY Z DÍLCŮ Z BETONU SVĚTLÉ ŠÍŘKY DO 250MM VČET MŘÍŽÍ</t>
  </si>
  <si>
    <t>R911101</t>
  </si>
  <si>
    <t>ZÁBRADLÍ ATYPICKÉ - DODÁVKA A MONTÁŽ</t>
  </si>
  <si>
    <t>ocelové trojtrubkové zábradlí - atyp</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</si>
  <si>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</si>
  <si>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916A1</t>
  </si>
  <si>
    <t>PARKOVACÍ SLOUPKY A ZÁBRANY KOVOVÉ</t>
  </si>
  <si>
    <t xml:space="preserve">  SO 03-30-01.1</t>
  </si>
  <si>
    <t>Úprava komunikací Praha-Výstaviště, opěrné zdi</t>
  </si>
  <si>
    <t>SO 03-30-01.1</t>
  </si>
  <si>
    <t>HLOUBENÍ JAM ZAPAŽ I NEPAŽ TŘ. II</t>
  </si>
  <si>
    <t>C30/37 XC4, XD2, XF2 (S3), ŽB opěrná zeď včetně bednění, odbednění, atd, dle "D2_1_8_SO033001_1_02_003_Tvary_V00_1"</t>
  </si>
  <si>
    <t>VÝKRES - Tvary: 1,652m3+3,052m3+3,904m3+3,253m3+3,934m3</t>
  </si>
  <si>
    <t>ocel B500B, výztuž ŽB zdi dle "D2_1_8_SO033001_1_02_004_Schema_vyztužení_V00_1"</t>
  </si>
  <si>
    <t>VÝKRESY - Schéma vyztužení: 110kg*15,797m3</t>
  </si>
  <si>
    <t>34894</t>
  </si>
  <si>
    <t>ZÁBRADLÍ A ZÁBRADEL ZÍDKY Z KOVU</t>
  </si>
  <si>
    <t>Ocel S235</t>
  </si>
  <si>
    <t>C8/10 X0 (S3), Podkladní betón tl. 100 mm dle "D2_1_8_SO033001_1_02_001_Půdorys_pohledy_V00_1"</t>
  </si>
  <si>
    <t>VÝKRES  - Půdorys, pohledy: 43,9m2*0,1m</t>
  </si>
  <si>
    <t>Drenážní trubka DN 100 mm, vč. dodávky, obalení do geotextílie, uložení, obsypu, atd, dle "D2_1_8_SO033001_1_02_001_Půdorys_pohledy_V00_1"</t>
  </si>
  <si>
    <t xml:space="preserve">  SO 03-30-01.2</t>
  </si>
  <si>
    <t>Úprava komunikací Praha-Výstaviště, dělící stěna</t>
  </si>
  <si>
    <t>SO 03-30-01.2</t>
  </si>
  <si>
    <t>31112</t>
  </si>
  <si>
    <t>ZDI A STĚNY PODPĚR A VOLNÉ Z DÍLCŮ ŽELBET</t>
  </si>
  <si>
    <t>C30/37 XC4, výztuž B500 + kari sítě</t>
  </si>
  <si>
    <t>50*0,2</t>
  </si>
  <si>
    <t xml:space="preserve">  SO 03-30-02</t>
  </si>
  <si>
    <t>Chodníky Praha-Výstaviště</t>
  </si>
  <si>
    <t>SO 03-30-02</t>
  </si>
  <si>
    <t>850*0,2</t>
  </si>
  <si>
    <t>131*0,1</t>
  </si>
  <si>
    <t>131*0,3</t>
  </si>
  <si>
    <t>zemina pro zásypy</t>
  </si>
  <si>
    <t>570*0,15</t>
  </si>
  <si>
    <t>300*0,5*0,5</t>
  </si>
  <si>
    <t>18215</t>
  </si>
  <si>
    <t>ÚPRAVA POVRCHŮ SROVNÁNÍM ÚZEMÍ V TL DO 0,50M</t>
  </si>
  <si>
    <t>vytvarování terénu z důvodu zpomalení toku vody</t>
  </si>
  <si>
    <t>311324</t>
  </si>
  <si>
    <t>ZDI A STĚNY PODP A VOL ZE ŽELEZOBET DO C25/30</t>
  </si>
  <si>
    <t>311366</t>
  </si>
  <si>
    <t>VÝZTUŽ ZDÍ A STĚN PODP A VOL Z KARI-SÍTÍ</t>
  </si>
  <si>
    <t>46251</t>
  </si>
  <si>
    <t>ZÁHOZ Z LOMOVÉHO KAMENE</t>
  </si>
  <si>
    <t>15m2 *0,5 m</t>
  </si>
  <si>
    <t>58*2</t>
  </si>
  <si>
    <t>R911102</t>
  </si>
  <si>
    <t>madlo výšky 25 cm (ocelové nízké zábradlí) - atyp</t>
  </si>
  <si>
    <t>Zábradlí, ocel S235 + lanová výplň</t>
  </si>
  <si>
    <t xml:space="preserve">  SO 03-30-03</t>
  </si>
  <si>
    <t>Chodníky Stromovka</t>
  </si>
  <si>
    <t>SO 03-30-03</t>
  </si>
  <si>
    <t>870*0,2</t>
  </si>
  <si>
    <t>535,5*0,5*0,5</t>
  </si>
  <si>
    <t>štípaná žulová kostka 8x8 cm, tl. 8cm, DL 80, 80 mm</t>
  </si>
  <si>
    <t>R911103</t>
  </si>
  <si>
    <t>ocelové zábradlí typu Stromovka</t>
  </si>
  <si>
    <t xml:space="preserve">  SO 91-83-01</t>
  </si>
  <si>
    <t>Kácení zeleně</t>
  </si>
  <si>
    <t>SO 91-83-01</t>
  </si>
  <si>
    <t>2847*0,03+71*0,3+87*0,7+19*1,7+3*2,1</t>
  </si>
  <si>
    <t>včetně odvozu na mezdeponii, část pro zpětné použití</t>
  </si>
  <si>
    <t>11204</t>
  </si>
  <si>
    <t>KÁCENÍ STROMŮ D KMENE DO 0,3M S ODSTRANĚNÍM PAŘEZŮ</t>
  </si>
  <si>
    <t>Soupis kácených stromů s obvodem kmene v 1,3 m do 80 cm: 54 ks  
Soupis kácených stromů s obvodem kmene v 1,3 m do 80 cm - PP Královská obora: 6 ks  
Soupis kácených stromů s obvodem kmene v 1,3 m do 80 cm - ochranné pásmo PP Královská obora: 11ks</t>
  </si>
  <si>
    <t>Soupis kácených stromů s obvodem kmene v 1,3 m nad 80 cm: 55 ks  
Soupis kácených stromů s obvodem kmene v 1,3 m nad 80 cm - PP Královská obora: 20 ks  
Soupis kácených stromů s obvodem kmene v 1,3 m nad 80 cm - ochranné pásmo PP Královská obora: 12ks</t>
  </si>
  <si>
    <t>11202</t>
  </si>
  <si>
    <t>KÁCENÍ STROMŮ D KMENE DO 0,9M S ODSTRANĚNÍM PAŘEZŮ</t>
  </si>
  <si>
    <t>Soupis kácených stromů s obvodem kmene v 1,3 m nad 80 cm: 17 ks  
Soupis kácených stromů s obvodem kmene v 1,3 m nad 80 cm - PP Královská obora: 2 ks</t>
  </si>
  <si>
    <t>11203</t>
  </si>
  <si>
    <t>KÁCENÍ STROMŮ D KMENE PŘES 0,9M S ODSTRAN PAŘEZŮ</t>
  </si>
  <si>
    <t>18481</t>
  </si>
  <si>
    <t>OCHRANA STROMŮ BEDNĚNÍM</t>
  </si>
  <si>
    <t xml:space="preserve">  SO 91-83-02</t>
  </si>
  <si>
    <t>Sadové úpravy</t>
  </si>
  <si>
    <t>SO 91-83-02</t>
  </si>
  <si>
    <t>Nákup a doprava vhodného substrátu pro zatravnění</t>
  </si>
  <si>
    <t>14618,9*0,15</t>
  </si>
  <si>
    <t>18232</t>
  </si>
  <si>
    <t>ROZPROSTŘENÍ ORNICE V ROVINĚ V TL DO 0,15M</t>
  </si>
  <si>
    <t>dle situace</t>
  </si>
  <si>
    <t>183311</t>
  </si>
  <si>
    <t>SADOVNICKÉ OBDĚLÁNÍ PŮDY MECHANICKY</t>
  </si>
  <si>
    <t>20646+3041+208+8821</t>
  </si>
  <si>
    <t>průměrně počítáno 1,5 x</t>
  </si>
  <si>
    <t>(20646+3041+208+8821+480,2+223+423)*1,5</t>
  </si>
  <si>
    <t>18472</t>
  </si>
  <si>
    <t>OŠETŘENÍ DŘEVIN SOLITERNÍCH</t>
  </si>
  <si>
    <t>celkem 2x</t>
  </si>
  <si>
    <t>náhradní výsadba 89*2</t>
  </si>
  <si>
    <t>184B27</t>
  </si>
  <si>
    <t>VYSAZOVÁNÍ STROMŮ LISTNATÝCH V KONTEJNERU OBVOD KMENE DO 20CM, PODCHOZÍ VÝŠ MIN 2,4M</t>
  </si>
  <si>
    <t>NÁHRADNÍ VÝSADBA</t>
  </si>
  <si>
    <t>184721</t>
  </si>
  <si>
    <t>ZDRAVOTNÍ ŘEZ VĚTVÍ STROMŮ KMENE D DO 50CM</t>
  </si>
  <si>
    <t>ŘEZ STROMU VÝCHOVNÝ ALEJOVÝCH STROMŮ VÝŠKY PŘES 4 DO 6 M</t>
  </si>
  <si>
    <t>stavební oddíl 02</t>
  </si>
  <si>
    <t>4x</t>
  </si>
  <si>
    <t>0,01 m3/m2 plocha + 200 l/strom</t>
  </si>
  <si>
    <t>vrstva tl. 100 mm</t>
  </si>
  <si>
    <t>srážkový stín pod estakádou - provizorní stav</t>
  </si>
  <si>
    <t xml:space="preserve">  SO 91-83-02.1</t>
  </si>
  <si>
    <t>ŽST Praha-Bubny, sadové úpravy</t>
  </si>
  <si>
    <t>SO 91-83-02.1</t>
  </si>
  <si>
    <t>Nákup a doprava vhodného substrátu pro záhony, popínavé rostliny, stromy a mobilní nádoby</t>
  </si>
  <si>
    <t>1010*0,3+57*1,5+55</t>
  </si>
  <si>
    <t>18235</t>
  </si>
  <si>
    <t>ROZPROSTŘENÍ ORNICE V ROVINĚ V TL DO 0,50M</t>
  </si>
  <si>
    <t>záhony, tl. 300 mm</t>
  </si>
  <si>
    <t>18461</t>
  </si>
  <si>
    <t>MULČOVÁNÍ</t>
  </si>
  <si>
    <t>jemně drcená borka ve vrstvě 50 mm</t>
  </si>
  <si>
    <t>tvalkové záhony: 240 m2 + popínavé rostliny: 40m2 + květináče: 60m2</t>
  </si>
  <si>
    <t>18471</t>
  </si>
  <si>
    <t>OŠETŘENÍ DŘEVIN VE SKUPINÁCH</t>
  </si>
  <si>
    <t>ošetřování keřů, popínavek a trvalek</t>
  </si>
  <si>
    <t>R184A1</t>
  </si>
  <si>
    <t>VYSAZOVÁNÍ TRVALEK A TRAVIN VČETNĚ VÝKOPU JAMKY</t>
  </si>
  <si>
    <t>Amk - Acanea microphylla 'Kupferteppich', K9</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</si>
  <si>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</si>
  <si>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Epm - Echinacea purpurea, K9</t>
  </si>
  <si>
    <t>Lni - Luzula nivea, K9</t>
  </si>
  <si>
    <t>Pal - Penisetum alopecuroides, K9</t>
  </si>
  <si>
    <t>Ste - Sedům telephinum 'Matróna', K9</t>
  </si>
  <si>
    <t>Stn - Štípa tenuissima, K9</t>
  </si>
  <si>
    <t>Vbo - Verbena bonariensis, K9</t>
  </si>
  <si>
    <t>Vsp - Veronica spícata, K9</t>
  </si>
  <si>
    <t>Ach - Allium chnstophii, cibule 5/6</t>
  </si>
  <si>
    <t>Položka vysazování rostlin zahrnuje dodávku projektem předepsaných  rostlin,  hloubení jamek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</si>
  <si>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Nth - Narcissus thalia, cibule 5/6</t>
  </si>
  <si>
    <t>R184A2</t>
  </si>
  <si>
    <t>VYSAZOVÁNÍ KEŘŮ LISTNATÝCH S BALEM VČETNĚ VÝKOPU JAMKY</t>
  </si>
  <si>
    <t>Popínavá rostlina: PTR - Parthenocissus tricuspidata ‚Veitchii', 2L</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</si>
  <si>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</si>
  <si>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184B25</t>
  </si>
  <si>
    <t>VYSAZOVÁNÍ STROMŮ LISTNATÝCH V KONTEJNERU OBVOD KMENE DO 16CM, PODCHOZÍ VÝŠ MIN 2,4M</t>
  </si>
  <si>
    <t>BPE - Betula pendula, obvod kmene 14-16 cm</t>
  </si>
  <si>
    <t>včetně vegetačního substrátu 1,5 m3/strom, zasakovací zkoušky výsadbové jámy 200l/kus, ošetření proti škůdcům a proti výparům, nadzemní kotvení ke 3 kůlům, přípravy stanoviště (viz. TZ)</t>
  </si>
  <si>
    <t>R184B15</t>
  </si>
  <si>
    <t>VYSAZOVÁNÍ STROMŮ LISTNATÝCH</t>
  </si>
  <si>
    <t>GTR - Gledrtsia tnacanthos ,Skyline‘, Vicekmenná solitéra výška 450 - 500 cm</t>
  </si>
  <si>
    <t>včetně vegetačního substrátu v mobilních nádobách, upevnění stromu, apod.</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</si>
  <si>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</si>
  <si>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PSA - Prunus x Subhirtella 'Autumnalis', Vicekmenná solitéra výška 300 - 350 cm</t>
  </si>
  <si>
    <t>PSE - Prunus serrulata, Vicekmenná solitéra výška 300 - 350 cm</t>
  </si>
  <si>
    <t>PYE - Prunus x yedonensis, Vicekmenná solitéra výška 300 - 350 cm</t>
  </si>
  <si>
    <t>CBE - Carpinus betulus, 0150, výška 450-500 cm</t>
  </si>
  <si>
    <t>18246</t>
  </si>
  <si>
    <t>ZALOŽENÍ TRÁVNÍKU POLOŽENÍM TRAVNATÉHO KOBERCE</t>
  </si>
  <si>
    <t>21461</t>
  </si>
  <si>
    <t>SEPARAČNÍ GEOTEXTILIE</t>
  </si>
  <si>
    <t>separační geotextilie 100 g/m2</t>
  </si>
  <si>
    <t>trvalky na konstrukci</t>
  </si>
  <si>
    <t>izolační ochranná geotextilie 300 g/m2</t>
  </si>
  <si>
    <t>28999</t>
  </si>
  <si>
    <t>OPLÁŠTĚNÍ (ZPEVNĚNÍ) Z FÓLIE</t>
  </si>
  <si>
    <t>DRENÁŽNÍ NOPOVÁ FÓLIE 60 MM</t>
  </si>
  <si>
    <t>vegetační deska, tl. 50-100 mm</t>
  </si>
  <si>
    <t>R930001</t>
  </si>
  <si>
    <t>ČISTÍCÍ ZÓNA</t>
  </si>
  <si>
    <t>kompletní dodávka a montáž, včetně rámů</t>
  </si>
  <si>
    <t>prvek P54</t>
  </si>
  <si>
    <t>obsahjue veškeré náklady na zřízení funkční čistící zóny</t>
  </si>
  <si>
    <t>R930002</t>
  </si>
  <si>
    <t>LINIOVÝ PRVEK LINEFIX NEBO ROVNOCENNÝ</t>
  </si>
  <si>
    <t>kompletní dodávka a montáž</t>
  </si>
  <si>
    <t>obsahjue veškeré náklady na zřízení obruby, včetně ukotvení</t>
  </si>
  <si>
    <t>R930003</t>
  </si>
  <si>
    <t>PALUBA, STŘEŠNÍ TERASA</t>
  </si>
  <si>
    <t>dřevěná paluba, zámkový přířez, sibiřský modřín, kompletní dodávka a montáž, včetně roštu</t>
  </si>
  <si>
    <t>prvek P60</t>
  </si>
  <si>
    <t>obsahjue veškeré náklady na zřízení paluby, včetně roštu</t>
  </si>
  <si>
    <t>R930004</t>
  </si>
  <si>
    <t>ŠTĚRKOVÝ CHODNÍČEK - STŘEŠNÍ TERASA</t>
  </si>
  <si>
    <t>štěrk šedý, vápencový, ostrohranný, fr. 16/32, kompletní dodávka a zřízení</t>
  </si>
  <si>
    <t>prvek P61</t>
  </si>
  <si>
    <t>obsahjue veškeré náklady na zřízení štěrkového chodníčku</t>
  </si>
  <si>
    <t>R930005</t>
  </si>
  <si>
    <t>MOBILIÁŘ - ocelové, ukotvené stojany na kolo, 60 x 600 x 1000 mm</t>
  </si>
  <si>
    <t>obsahjue veškeré náklady na dodání a montáže prvku</t>
  </si>
  <si>
    <t>R930006</t>
  </si>
  <si>
    <t>MOBILIÁŘ - sestava košů na tříděný odpad, 940 x 990 x 260 mm</t>
  </si>
  <si>
    <t>R930007</t>
  </si>
  <si>
    <t>MOBILIÁŘ - svahová betonová prefa lavička, atyp</t>
  </si>
  <si>
    <t>Viz výkres 001,002</t>
  </si>
  <si>
    <t>R930008</t>
  </si>
  <si>
    <t>MOBILIÁŘ - betonová prefa lavička</t>
  </si>
  <si>
    <t>R930009</t>
  </si>
  <si>
    <t>MOBILIÁŘ - kruhová lavička s kamenným sedákem. prům. 4600 mm</t>
  </si>
  <si>
    <t>R930010</t>
  </si>
  <si>
    <t>MOBILNÍ ZELEŇ - cortenový květináč s kotvením a vodním rezervoárem pr. 1650, výška 1100 mm</t>
  </si>
  <si>
    <t>R930011</t>
  </si>
  <si>
    <t>MOBILNÍ ZELEŇ - cortenový květináč s kotvením a vodním rezervoárem pr. 1800, výška 900 mm</t>
  </si>
  <si>
    <t>R930012</t>
  </si>
  <si>
    <t>MOBILNÍ ZELEŇ - cortenový květináč s kotvením a vodním rezervoárem pr. 1500, výška 900 mm</t>
  </si>
  <si>
    <t>R930013</t>
  </si>
  <si>
    <t>MOBILNÍ ZELEŇ - cortenový květináč s kotvením a vodním rezervoárem pr. 1200, výška 900 mm</t>
  </si>
  <si>
    <t>AZ</t>
  </si>
  <si>
    <t>Automatické závlahy</t>
  </si>
  <si>
    <t>R-položka</t>
  </si>
  <si>
    <t>1,8(t/m3)*(7,200+20,300-4,300)</t>
  </si>
  <si>
    <t>lože pod potrubí z kameniva těženého 0 - 4 mm</t>
  </si>
  <si>
    <t>obsyp potrubí bez prohození sypaniny</t>
  </si>
  <si>
    <t>Elmag. ventil 1" (přímé/úhlové napojení), 24V solenoid</t>
  </si>
  <si>
    <t>PVC T-kus</t>
  </si>
  <si>
    <t>Vodotěsné konektory, max. 3x4,0 mm2</t>
  </si>
  <si>
    <t>Rychlospojný ventil 3/4" IG, mosaz</t>
  </si>
  <si>
    <t>R891005</t>
  </si>
  <si>
    <t>Klíč pro rychlospojný ventil 3/4", mosaz</t>
  </si>
  <si>
    <t>R891006</t>
  </si>
  <si>
    <t>Otočná koncovka hadice pro klíč rychlospojného ventilu 3/4", mosaz</t>
  </si>
  <si>
    <t>R891007</t>
  </si>
  <si>
    <t>Ventilová šachtice kruhová, O 251mm, V 229mm</t>
  </si>
  <si>
    <t>R891008</t>
  </si>
  <si>
    <t>Ventilová šachtice kulatá, O 349mm, V 254mm</t>
  </si>
  <si>
    <t>R891009</t>
  </si>
  <si>
    <t>Ventilová šachtice STD, 554x422x305mm</t>
  </si>
  <si>
    <t>R891010</t>
  </si>
  <si>
    <t>Ventilová šachtice, 668x503x307mm</t>
  </si>
  <si>
    <t>R891011</t>
  </si>
  <si>
    <t>Regulátor tlaku - 3,50 atm výstup (0,45-5m3/hod)</t>
  </si>
  <si>
    <t>R891012</t>
  </si>
  <si>
    <t>3/4" sestava - LF ventil + 3/4" filtr s regulací tlaku</t>
  </si>
  <si>
    <t>R891013</t>
  </si>
  <si>
    <t>Zajišť. bod. pro 16-17mm kapkovací potrubí, 15cm hnědý</t>
  </si>
  <si>
    <t>R891014</t>
  </si>
  <si>
    <t>Podzemní kapk. potrubí 16mm, 2,3l/h, 33cm, s komp. tlaku, role 100m</t>
  </si>
  <si>
    <t>R891015</t>
  </si>
  <si>
    <t>Nástrčná spojka (17mm) pro kapkovací potrubí</t>
  </si>
  <si>
    <t>R891016</t>
  </si>
  <si>
    <t>Kolínko (17mm) pro kapkovací potrubí</t>
  </si>
  <si>
    <t>R891017</t>
  </si>
  <si>
    <t>T-kus (17mm) pro kapkovací potrubí</t>
  </si>
  <si>
    <t>R891018</t>
  </si>
  <si>
    <t>Tvarovka 17mm x 3/4"AG pro kapkovací potrubí</t>
  </si>
  <si>
    <t>R891019</t>
  </si>
  <si>
    <t>16 mm ventilek pro kapkovací potrubí 16 x 16 mm</t>
  </si>
  <si>
    <t>R891020</t>
  </si>
  <si>
    <t>Indikátor provozu kapkovacího systému</t>
  </si>
  <si>
    <t>R891021</t>
  </si>
  <si>
    <t>Odvzdušňovací/přivzdušňovací ventil</t>
  </si>
  <si>
    <t>R891022</t>
  </si>
  <si>
    <t>32 x 2,0 PE80, PE-MD SOFT potrubí, PN 8, SDR17, role 100m, nebo rovnocenné</t>
  </si>
  <si>
    <t>R891023</t>
  </si>
  <si>
    <t>Svěrné šroubovací tvarovky k PE 32x2,0mm</t>
  </si>
  <si>
    <t>R891024</t>
  </si>
  <si>
    <t>Montáž trub z plastických hmot PE, PP, 32 x 2,0</t>
  </si>
  <si>
    <t>R891025</t>
  </si>
  <si>
    <t>Chránička kopoflex d90, nebo rovnocenné</t>
  </si>
  <si>
    <t>R891026</t>
  </si>
  <si>
    <t>Filtr DISKOVÝ 1" s vněj. závitem, 130 mikronů, PN8</t>
  </si>
  <si>
    <t>R891027</t>
  </si>
  <si>
    <t>Mosazná vsuvka 3/4" vnější závit, PN 16</t>
  </si>
  <si>
    <t>R891028</t>
  </si>
  <si>
    <t>Mosazný T-kus 3/4" IG, PN 16</t>
  </si>
  <si>
    <t>R891029</t>
  </si>
  <si>
    <t>Kulový ventil 3/4" vnitřní závit, bez vypouštění/PN16</t>
  </si>
  <si>
    <t>R891030</t>
  </si>
  <si>
    <t>Mosazná vsuvka 1" vnější závit, PN 16</t>
  </si>
  <si>
    <t>R891031</t>
  </si>
  <si>
    <t>Mosazný T-kus 1" IG, PN 16</t>
  </si>
  <si>
    <t>R891032</t>
  </si>
  <si>
    <t>Kulový ventil 1" vnitřní závit, bez vypouštění/PN16</t>
  </si>
  <si>
    <t>R891033</t>
  </si>
  <si>
    <t>Mosazná zpětná klapka 1" (klapka mosaz)</t>
  </si>
  <si>
    <t>R891034</t>
  </si>
  <si>
    <t>Montáž kapkovacího potrubí</t>
  </si>
  <si>
    <t>R891035</t>
  </si>
  <si>
    <t>Montáž hlavní/filtrační sestavy závlah</t>
  </si>
  <si>
    <t>SOUB</t>
  </si>
  <si>
    <t>R891036</t>
  </si>
  <si>
    <t>Montáž elektromag.ventilu</t>
  </si>
  <si>
    <t>Základní el. ovl. jednotka 230V/24V WiFi, 4 sekce, max kapacita až 22 sekcí</t>
  </si>
  <si>
    <t>Rozšiřující modul pro 6 sekcí-(max. kapac.22sekcí)</t>
  </si>
  <si>
    <t>Čidlo srážek drátové</t>
  </si>
  <si>
    <t>Nástavec na drátové čidlo</t>
  </si>
  <si>
    <t>CYKY5x1,5mm2</t>
  </si>
  <si>
    <t>První zazimování a jarní zprovoznění</t>
  </si>
  <si>
    <t>Situace skutečného provedení, vypracování manuálu údržby</t>
  </si>
  <si>
    <t>Montáž systému (ovládací moduly,kabelové vedení)</t>
  </si>
  <si>
    <t>Programování a zprovoznení systému</t>
  </si>
  <si>
    <t xml:space="preserve">  SO 91-83-02.2</t>
  </si>
  <si>
    <t>Zast. Praha-Výstaviště, sadové úpravy</t>
  </si>
  <si>
    <t>SO 91-83-02.2</t>
  </si>
  <si>
    <t>2567,5*0,15</t>
  </si>
  <si>
    <t>Nákup a doprava vhodného substrátu pro záhony, popínavé rostliny, stromy</t>
  </si>
  <si>
    <t>448*0,15</t>
  </si>
  <si>
    <t>(18)*2</t>
  </si>
  <si>
    <t>prostor pro štěrkové prokořenitelné prostory šířka 3 m, hloubka 1 m</t>
  </si>
  <si>
    <t>popínavé rostliny: 310 m2 + záhony: 138 m2 + trávník 2567,5 m2</t>
  </si>
  <si>
    <t>18311</t>
  </si>
  <si>
    <t>ZALOŽENÍ ZÁHONU PRO VÝSADBU</t>
  </si>
  <si>
    <t>popínavé rostliny: 310 m2 + záhony: 138 m2</t>
  </si>
  <si>
    <t>3015,5*1,5</t>
  </si>
  <si>
    <t>mulčování záhonů štěrkem tl.7 cm, fr. 4-8mm</t>
  </si>
  <si>
    <t>Echinacea purpurea K9</t>
  </si>
  <si>
    <t>Festuca maieri K9</t>
  </si>
  <si>
    <t>Iris barbata - elatior 'Bianca' K9</t>
  </si>
  <si>
    <t>Calamagrostis acutiflora 'Karl Foerster' K9</t>
  </si>
  <si>
    <t>Calamagrostis brachytricha K9</t>
  </si>
  <si>
    <t>Akebia quinata v.150</t>
  </si>
  <si>
    <t>Lonicera henryi v.150</t>
  </si>
  <si>
    <t>R184A3</t>
  </si>
  <si>
    <t>VYSAZOVÁNÍ CIBULOVIN VČETNĚ VÝKOPU JAMKY</t>
  </si>
  <si>
    <t>R184B27</t>
  </si>
  <si>
    <t>VYSAZOVÁNÍ STROMŮ LISTNATÝCH V KONTEJNERU OBVOD KMENE DO 25CM, PODCHOZÍ VÝŠ MIN 2,4M</t>
  </si>
  <si>
    <t>Quercus cerris obvod kmene 20-25</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</si>
  <si>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  
substrát pro SÁZENÍ STROMŮ SVRCHNÍ (0,35 m vrstva, 25% ornice (ev pokud je propustná, tak stávající zemina), 5% kompost, 10% biouhel, 60% drc.kamenivo fr. 16/32mm, příměs Terracotem 0,5 kg/m3, slehnutí a ztratné 10%): 1,1 m3  
Rozprostření substrátu tl vrstvy do 300 mm pl do 500 m2 v rovině nebo ve svahu do 1:5: 3 m2  
substrát pro SÁZENÍ STROMŮ SPODNÍ - STRUKTURNÍ (vrstva 0,25 m, 70 % drc. kamenivo fr. 16/32mm, 30 % biouhel), ztratné 5%: 0,8 m3  
Rozprostření substrátu tl vrstvy do 250 mm pl do 500 m2 v rovině nebo ve svahu do 1:5: 3 m2  
drenáž - prokořenitelný materiál pro stromy pod substráty -  štěrk fr 16-32mm, ztratné 5% vč. dopravy, příměs biouhel : 5,4 m3  
zásyp sypaninou z jakékoliv horniny se zhutněním - tl. cca 0,2 m: 18 m2  
drenáž - prokořenitelný materiál pro stromy pod substráty -  štěrk fr 16-32mm, ztratné 5% vč. dopravy, tl.  cca 0,04 m: 0,8 m3  
zásyp sypaninou z jakékoliv horniny se zhutněním: 18 m2  
výsadba solitérních stromů do zp. ploch se zalitím: 1 kus  
Quercus cerris obvod kmene 20-25 dodávka, včetně dopravy: 1 kus  
Ukotvení dřeviny podzemním kotvením, obvod kmene od 200 do 300mm: 1 kus  
Zemní kotvy ref typ Kotvos KSB Z2 (obv. kmene 30-45 cm) : 1 kus  
Manipulace se stromy technikou: 1 kus  
Mezi prokořenitelnými zónami a ložem dlažby bude instalována separační vrstva z jutových pásů. - dvojitá vrstva + 30% překryv a prořez - 900g/m2: 93 m2  
instalace separační vrstvy: 36 m2  
certifikované kamenivo pro prokořenitelné prostory z praného drceného kameniva 16/32 : 6 m3  
zásyp sypaninou z jakékoliv horniny se zhutněním - tl 0,5 m, zhutněného pro požadovanou nosnost dlážděné plochy - dále následuje skladba dle projektu komunikací : 15 m2  
hnojení vysazených dřevin</t>
  </si>
  <si>
    <t>ŘEZ STROMU VÝCHOVNÝ STROMŮ VÝŠKY PŘES 4 DO 6 M</t>
  </si>
  <si>
    <t>keře – 5l/ks, stromy – 50l/ks, trvalky – 5l/m2, květnatý trávník s letničkami – 5l/m2, rostliny celkem 5x</t>
  </si>
  <si>
    <t>u popínavých rostlin</t>
  </si>
  <si>
    <t>FILTRAČNÍ TEXTILIE</t>
  </si>
  <si>
    <t>E.1.9</t>
  </si>
  <si>
    <t>Kabelovody, kolektory</t>
  </si>
  <si>
    <t xml:space="preserve">  SO 01-40-01</t>
  </si>
  <si>
    <t>Praha - Bubny, sdružené kabelové trasy</t>
  </si>
  <si>
    <t>SO 01-40-01</t>
  </si>
  <si>
    <t>38823A</t>
  </si>
  <si>
    <t>KABELOVOD Z MULTIKANÁLŮ ŠESTIOTVOROVÝCH STANDARDNÍCH</t>
  </si>
  <si>
    <t>162*2+159*2+160*2+160*4+17*2+10,5*2+39*2+40*2+35*4+35*4</t>
  </si>
  <si>
    <t>38824A</t>
  </si>
  <si>
    <t>KABELOVOD Z MULTIKANÁLŮ DEVÍTIOTVOROVÝCH STANDARDNÍCH</t>
  </si>
  <si>
    <t>160*2+10,6*2+4*2+10*2+6,4*5+9,4+6,7*4+40*4+17,9</t>
  </si>
  <si>
    <t>R101</t>
  </si>
  <si>
    <t>PROVEDENÍ VSTUPU KABELOVODU DO ŠACHTY, VČETNĚ UPEVNĚNÍ A UTĚSNĚNÍ</t>
  </si>
  <si>
    <t>Položka obsahuje materiaálu, dodávku a montáž.</t>
  </si>
  <si>
    <t>R102</t>
  </si>
  <si>
    <t>PROVEDENÍ VSTUPU KABELOVODU ZE ŠACHTY DO OBJEKTU</t>
  </si>
  <si>
    <t>45157</t>
  </si>
  <si>
    <t>PODKLADNÍ A VÝPLŇOVÉ VRSTVY Z KAMENIVA TĚŽENÉHO</t>
  </si>
  <si>
    <t>podsyp kabelovodu</t>
  </si>
  <si>
    <t>(2095+615,3)*1,2*0,12</t>
  </si>
  <si>
    <t>podkladní deska pod kabelové šachty</t>
  </si>
  <si>
    <t>0,25*1,3*1,5*59+0,25*1,9*2,8*2+0,25*2,9*1,9*1+0,25*2,4*1,9*1+0,25*2,9*2,4*1+0,25*2,8*1,4*1+0,25*2*1,4*1</t>
  </si>
  <si>
    <t>obetonování chráničky VN</t>
  </si>
  <si>
    <t>(17*2+51*2+7*2+22*2+17*2+10*2+10*4+8*2+5*2+7*2)*0,3*0,5</t>
  </si>
  <si>
    <t>711711</t>
  </si>
  <si>
    <t>IZOLACE ŠACHET DLE SD 37 PROTI ZEM VLHK ASFALT NÁTĚRY</t>
  </si>
  <si>
    <t>(1,3*1,1*2+1,5*1,1*2+1,3*1,5)*59+2,8*3,7*2+1,9*3,7*2+2,8*1,9+2,9*3,7*2+1,9*3,7*2+2,9*1,9+2,4*3,7*2+1,9*3,7*2+2,4*1,9+2,9*3,7*2+2,4*3,7+2+2,9*2,4+2,8*3,7*2+1,4*3,7*2+2,8*1,4+2,8*3,7*2+1,9*3,7*2+2,8*1,9+2*3,7*2+1,4*3,7*2+2*1,4</t>
  </si>
  <si>
    <t>155*2+17*2+51*2+7*2+22*2+17*2+10*2+10*4+8*2+5*2+7*2+5*24+15+17*2+41+16*2+15*3*5</t>
  </si>
  <si>
    <t>40*3+18*3+98*2</t>
  </si>
  <si>
    <t>702322</t>
  </si>
  <si>
    <t>ZAKRYTÍ KABELŮ BETONOVOU DESKOU ŠÍŘKY PŘES 20 DO 40 CM</t>
  </si>
  <si>
    <t>R8984B</t>
  </si>
  <si>
    <t>KABELOVÉ KOMORY ŽELEZOBETONOVÉ VČ. VÝZTUŽE, UŽITNÝ OBJEM DO 2,5M3</t>
  </si>
  <si>
    <t>atypické šachty tenkostěnné</t>
  </si>
  <si>
    <t>8984D</t>
  </si>
  <si>
    <t>KABELOVÉ KOMORY ŽELEZOBETONOVÉ VČ. VÝZTUŽE, UŽITNÝ OBJEM DO 7,5M3</t>
  </si>
  <si>
    <t>8984E</t>
  </si>
  <si>
    <t>KABELOVÉ KOMORY ŽELEZOBETONOVÉ VČ. VÝZTUŽE, UŽITNÝ OBJEM DO 10,0M3</t>
  </si>
  <si>
    <t>8984F</t>
  </si>
  <si>
    <t>KABELOVÉ KOMORY ŽELEZOBETONOVÉ VČ. VÝZTUŽE, UŽITNÝ OBJEM DO 12,5M3</t>
  </si>
  <si>
    <t>8984H</t>
  </si>
  <si>
    <t>KABELOVÉ KOMORY ŽELEZOBETONOVÉ VČ. VÝZTUŽE, UŽITNÝ OBJEM NAD 15M3</t>
  </si>
  <si>
    <t>89911Q</t>
  </si>
  <si>
    <t>POKLOP PRO ZÁDLAŽBU B125</t>
  </si>
  <si>
    <t>odvodnění kabel. komor</t>
  </si>
  <si>
    <t>66*5</t>
  </si>
  <si>
    <t>8981A</t>
  </si>
  <si>
    <t>KABEL KOMORY Z BETONOVÝCH DÍLCŮ DO 1,5M3</t>
  </si>
  <si>
    <t>vstupní komnek na kabel. komoru</t>
  </si>
  <si>
    <t xml:space="preserve">  SO 02-40-01</t>
  </si>
  <si>
    <t>TÚ Praha - Bubny - Praha - Výstaviště, sdružené kabelové trasy</t>
  </si>
  <si>
    <t>SO 02-40-01</t>
  </si>
  <si>
    <t>(8,48+76,5)*2</t>
  </si>
  <si>
    <t>pro kabelové šachty</t>
  </si>
  <si>
    <t>1,6*1,4*2+2*2*1</t>
  </si>
  <si>
    <t>pro trasu kabelovodu z multikánálů</t>
  </si>
  <si>
    <t>34*1,5*1,5</t>
  </si>
  <si>
    <t>34*3</t>
  </si>
  <si>
    <t>2,4*2,4*0,2*3</t>
  </si>
  <si>
    <t>61,5*1,2*0,12</t>
  </si>
  <si>
    <t>451572</t>
  </si>
  <si>
    <t>VÝPLŇ VRSTVY Z KAMENIVA TĚŽENÉHO, INDEX ZHUTNĚNÍ ID DO 0,8</t>
  </si>
  <si>
    <t>zásyp</t>
  </si>
  <si>
    <t>2*2*16+2*2*4</t>
  </si>
  <si>
    <t>800*3+850*2</t>
  </si>
  <si>
    <t>89911B</t>
  </si>
  <si>
    <t>PLASTOVÝ POKLOP B125</t>
  </si>
  <si>
    <t>kompozitní poklop</t>
  </si>
  <si>
    <t>4*5</t>
  </si>
  <si>
    <t xml:space="preserve">  SO 03-40-01</t>
  </si>
  <si>
    <t>Praha - Výstaviště, sdružené kabelové trasy</t>
  </si>
  <si>
    <t>SO 03-40-01</t>
  </si>
  <si>
    <t>12*3+4*3+190*3+10*2+4*2+190*2</t>
  </si>
  <si>
    <t>11+11</t>
  </si>
  <si>
    <t>(12*3+4*3+190*3+10*2+4*2+190*2)*1,1*0,12</t>
  </si>
  <si>
    <t>1,8*1,9*0,2*31+2,8*1,8*0,2*5</t>
  </si>
  <si>
    <t>(10*3+4*3+190*3+7*3)*0,5*0,5</t>
  </si>
  <si>
    <t>1,8*1,5*2*31+1,9*1,5*2*31+2,8*3,8*2*5+1,8*3,8*2*5</t>
  </si>
  <si>
    <t>12*3+4*3+190*3+10*6+4*6+190*6+7*6+7*3</t>
  </si>
  <si>
    <t>R8984D</t>
  </si>
  <si>
    <t>KABELOVÉ KOMORY ŽELEZOBETONOVÉ VČ. VÝZTUŽE, DĚLENÁ ŠACHTA</t>
  </si>
  <si>
    <t>31*5</t>
  </si>
  <si>
    <t xml:space="preserve">  SO 52-40-01</t>
  </si>
  <si>
    <t>TÚ Praha - Bubny - Stromovka, sdružené kabelové trasy</t>
  </si>
  <si>
    <t>SO 52-40-01</t>
  </si>
  <si>
    <t>(64+25,875)*2</t>
  </si>
  <si>
    <t>4*4*2*2</t>
  </si>
  <si>
    <t>11,5*1,5*1,5</t>
  </si>
  <si>
    <t>Položka obsahuje materiál, dodávku a montáž. Včetně prostupu chrániček.</t>
  </si>
  <si>
    <t>2,4*2,4*0,2*2</t>
  </si>
  <si>
    <t>11,5*1,2*0,12</t>
  </si>
  <si>
    <t>2*2*8+2*2*2</t>
  </si>
  <si>
    <t>610*4+615*2</t>
  </si>
  <si>
    <t>E.2</t>
  </si>
  <si>
    <t>Pozemní stavební objekty</t>
  </si>
  <si>
    <t xml:space="preserve">  SO 01-61-01.0</t>
  </si>
  <si>
    <t>ŽST Praha-Bubny - stavební řešení</t>
  </si>
  <si>
    <t>SO 01-61-01.0</t>
  </si>
  <si>
    <t>2,0 t/m3, =35132,854*2*50% (nevhodný materiál k uložení na povrch terénu)</t>
  </si>
  <si>
    <t>2,4 t/m3: =32847,056*2,4*50%  + piloty  2498*0,6*0,6*3,14*2,4*100% (nevhodný materiál k uložení na povrch terénu)</t>
  </si>
  <si>
    <t>předpoklad 5% z výkopů</t>
  </si>
  <si>
    <t>529</t>
  </si>
  <si>
    <t>2,0 t/m3, =35132,854*2*45% (vhodný materiál k uložení na povrch terénu)</t>
  </si>
  <si>
    <t>530</t>
  </si>
  <si>
    <t>2,4 t/m3: =32847,056*2,4*45% (vhodný materiál k uložení na povrch terénu)</t>
  </si>
  <si>
    <t>131251107</t>
  </si>
  <si>
    <t>Hloubení jam nezapažených v hornině třídy těžitelnosti I, skupiny 3 objem 5000 m3 strojně</t>
  </si>
  <si>
    <t>+6,0*(60,0*53,0+45,0*48,0+48,0*48,0+42,0*44,0+58,0*53,0)   75 396,000  
+1,7*(27,0*12,0+3,0*6,0+7,0*12,0+16,0*11,0+5,0*11,0+19,0*11,0+3,0*3,0+7,0*3,0+7,0*14,0*2+3,0*7,0+10,0*14,0)   2 130,100  
+0,4*(2,0*4,0+2,0*8,0*2+2,5*6,0+3,0*7,0+3,0*5,0*4+2,0*5,0+19,0*5,0+6,0*7,0+2,5*7,0+7,0*15,0+17,0*13,0+18,0*6,0+6,0*7,0+7,0*7,0+5,0*7,0+16,0*15,0)   440,200  
+2,5*(4,0*4,0)   40,000  
+1,1*(2,5*6,0+3,0*4,0)   29,700  
+0,8*(7,0*10,0*2)   112,000  
+2,8*(6,0*5,0+4,0*4,0)   128,800  
+2,05*(3,0*2,0+4,0*26,0)   225,500  
+2,1*(4,0*4,0)   33,600  
+0,5*(13,0*59,0)   383,500  
+0,4*(9,0*16,0+9,0*6,0*2+9,0*7,0+3,3*4,0*3,0+9,0*3,0*4+7,0*12,0+9,0*3,0*4+18,0*12,0)   348,240  
+0,8*(7,0*10,0*2)   112,000  
+2,6*(5,0*4,0)   52,000  
+0,6*(32,0*10,0)   192,000  
+0,7*(17,0*13,0+15,0*7,0+18,0*8,0+19,0*3,0+24,0*7,0+25,5*12,0)   700,700  
+0,4*(14,0*12,0+8,0*8,0+14,0*10,0+11,0*8,0+13,0*11,0+6,5*3,5+4,0*6,0*2+2,5*4,0)   273,500  
+1,0*(7,0*11,5)   80,500  
+1,7*(28,0*12,0+8,0*26,0+17,0*11,0+7,0*11,0)   1 373,600  
+1,1*(3,0*4,0)   13,200  
+2,1*(5,0*5,0)   52,500  
Mezisoučet   82 117,640  
-82117,64*0,40   -32 847,056  
Součet   49 270,584</t>
  </si>
  <si>
    <t>131451107</t>
  </si>
  <si>
    <t>Hloubení jam nezapažených v hornině třídy těžitelnosti II, skupiny 5 objemu přes 5000 m3 strojně</t>
  </si>
  <si>
    <t>161151103</t>
  </si>
  <si>
    <t>Svislé přemístění výkopku z horniny třídy těžitelnosti I, skupiny 1 až 3 hl výkopu přes 4 do 8 m</t>
  </si>
  <si>
    <t>49270,584*0,20</t>
  </si>
  <si>
    <t>161151113</t>
  </si>
  <si>
    <t>Svislé přemístění výkopku z horniny třídy těžitelnosti II, skupiny 4 a 5 hl výkopu přes 4 do 8 m</t>
  </si>
  <si>
    <t>+32847,056*0,20</t>
  </si>
  <si>
    <t>162751117</t>
  </si>
  <si>
    <t>Vodorovné přemístění do 10000 m výkopku/sypaniny z horniny třídy těžitelnosti I, skupiny 1 až 3</t>
  </si>
  <si>
    <t>ZEMINA PRO ZPĚTNÝ ZÁSYP TAM A ZPĚT</t>
  </si>
  <si>
    <t>167151111</t>
  </si>
  <si>
    <t>Nakládání výkopku z hornin třídy těžitelnosti I, skupiny 1 až 3 přes 100 m3</t>
  </si>
  <si>
    <t>171251201</t>
  </si>
  <si>
    <t>Uložení sypaniny na skládky nebo meziskládky</t>
  </si>
  <si>
    <t>NA MEZIDEPONII</t>
  </si>
  <si>
    <t>+35123,854+32847,056</t>
  </si>
  <si>
    <t>R17415101</t>
  </si>
  <si>
    <t>Zásyp jam, šachet rýh nebo kolem objektů sypaninou se zhutněním</t>
  </si>
  <si>
    <t>hutněný násyp ze zemin odtěžených po 0,5m ze stavby zlepšených směsným pojivem (vápno+cement cca 3%) jílovitopísčitá až písčitojílovitá zemina třídy S5 až F4</t>
  </si>
  <si>
    <t>+45,0*2,0*2,0   180,000  
+45,0*(2,0*1,0+2,0*2,5)   315,000  
+6,0*7,0*(2*35,0+2*38,0+6,0+9,0)   6 762,000  
+5,0*7,0*(2*35,0+2*9,0+52,0)   4 900,000  
+1,5*1,5*(2*47,0+63,0+28,0+63,0+2*46,0)   765,000  
+4,0*8,0*(38,0)   1 216,000  
Součet   14 138,000</t>
  </si>
  <si>
    <t>181951112</t>
  </si>
  <si>
    <t>Úprava pláně v hornině třídy těžitelnosti I, skupiny 1 až 3 se zhutněním strojně</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</si>
  <si>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Součet   7 956,552</t>
  </si>
  <si>
    <t>R27152001</t>
  </si>
  <si>
    <t>Mobilizace vrtné soupravy</t>
  </si>
  <si>
    <t>SOUBOR</t>
  </si>
  <si>
    <t>R27153001</t>
  </si>
  <si>
    <t>Piloty DN 1200 - beton C 25/30-XC2-XA2 (hlavy C40/50-XC2-XA2) - komplet provedení vč všech systémových detailů (vrtání, výztuž, betonáž, apod)</t>
  </si>
  <si>
    <t>271532212</t>
  </si>
  <si>
    <t>Podsyp pod základové konstrukce se zhutněním z hrubého kameniva frakce 0 až 32 mm</t>
  </si>
  <si>
    <t>"čp 206 - osa 1-6"+0,15*(48,5*42,0)   305,550  
"čp 207 - osa 6-12"+0,15*(1,0*42,0+1,8*9,0*2+9,0*37,7+6,1*46,5)   104,603  
"čp 208 - osa 12-16"+0,15*(6,1*12,6+6,1*11,0+9,0*1,8+28,5*40,2+1,8*6,1)   197,526  
"čp 209 - osa 16-22"+0,15*(1,8*9,0+3,6*3,6+5,4*9,0+6,1*49,7)   57,140  
"čp 210 - osa 22-27"+0,15*(9,0*1,8*2+9,0*2,1+48,0*43,8+1,55*28,8)   329,751  
Mezisoučet   994,570  
"přesahy, náběhy - 20%"+994,57*0,20   198,914  
Součet   1 193,484</t>
  </si>
  <si>
    <t>273322811</t>
  </si>
  <si>
    <t>Základové desky ze ŽB se zvýšenými nároky na prostředí tř. C 40/50-XC2-XA2</t>
  </si>
  <si>
    <t>"čp 206 - osa 1-6"     
+1,5*3,6*(7,8+10,3)   97,740  
+2,5*(3,1*10,3+1,65*8,1+4,83*9,0+1,65*5,6+3,1*9,0+5,4*9,0+0,5*5,8+0,8*3,0+1,5*3,0+3,0*3,7+3,0*0,8+0,5*8,0+5,4*7,2+5,3*6,0+3,0*3,0+5,4*9,0+0,7*6,0)   835,713  
+2,5*(0,8*6,0+5,4*6,6+3,0*2,5+0,7*5,5+0,8*3,6+0,5*3,0+5,4*9,0+5,4*9,0+2,0*5,2+0,8*2,0*2+1,2*2,2+1,2*3,2+4,2*9,0)   528,125  
+0,8*(1,4*5,6+3,2*3,6+5,5*6,0+1,0*3,5+1,4*8,2+2,0*0,5+9,0*9,0+3,6*26,7+5,4*8,6+3,6*9,0+4,5*6,0+9,0*6,3+3,6*35,5+5,4*8,4+5,4*6,6)   493,440  
+0,8*(3,6*15,5+3,6*17,8+5,4*8,1+5,4*6,9+3,6*38,3+1,8*7,8+1,8*7,2+1,8*16,2*2+5,4*7,2*2+3,6*7,2*2+3,6*9,0+1,8*7,2+1,8*7,8)   490,464  
+1,2*(5,5*1,7)*2   22,440  
+0,8*(3,0*3,5)*3   25,200  
+1,6*(9,0*7,2+5,4*9,0)   181,440  
"zesílení"+0,4*2,5*(6,0+6,3+6,6+6,9+8,9+8,6+8,4+8,0)+0,4*2,0*(7,0+7,5+6*3,5)+0,4*4,0*(3*9,0)+0,4*6,0*(2*9,0)   174,500  
Mezisoučet   2 849,062  
"čp 207 - osa 6-12"     
+1,2*(1,8*9,0*2+37,8*9,0)   447,120  
+1,4*(46,5*6,1)   397,110  
Mezisoučet   844,230  
"čp 208 - osa 12-16"     
+1,4*(45,0*6,1)   384,300  
+0,8*(10,8*6,1+1,8*9,0+28,8*34,2+1,8*6,1+1,8*9,0)   875,376  
"zesílení"+0,4*2,0*(9,5*8+3,5*3)+0,4*6,5*(14,7+2*6,0+5,5)+0,4*9,5*(4*6,0)   244,120  
Mezisoučet   1 503,796  
"čp 209 - osa 16-22"     
+1,4*(46,5*6,1)   397,110  
+1,2*(3,6*3,6+5,4*9,0)   73,872  
Mezisoučet   470,982  
"čp 210 - osa 22-27"     
+1,5*(2,35*7,5*2+3,9*28,8)   221,355  
+2,5*(5,4*9,0+0,5*3,2+0,8*3,6+0,7*5,3+5,4*6,8+3,3*2,3+5,4*9,0+1,0*5,2+0,8*2,5+0,8*3,0+3,0*4,8+2,6*4,5+1,5*10,0*2+6,5*5,8+5,0*9,0)   745,250  
+2,5*(3,0*9,0+0,8*2,7*2+1,0*5,2+5,4*9,0*3+0,5*3,2+0,8*3,2+0,7*3,2+5,4*9,0*2+3,6*4,8)   758,000  
+1,5*(4,0*9,0*2)   108,000  
+0,8*(1,8*9,0*2+2,1*9,0+9,6*43,8+3,6*43,8+8,6*3,0+8,2*3,0+8,6*5,4+8,2*5,4+3,6*14,5+3,6*18,3+5,4*8,6*2+5,4*8,2*2+3,6*43,8)   982,224  
+0,8*(3,4*3,9*2+5,0*10,0*2)   101,216  
+0,8*(3,0*3,5*3)   25,200  
+1,2*(5,5*1,7)*2   22,440  
"zesílení"+0,4*2,0*(3,6*6)+0,4*9,5*(5,5*2+3,0*2+2*6,0)+0,4*8,0*(2*2,0+2,5*4)+0,4*8,5*(2,5*4)   206,280  
Mezisoučet   3 169,965  
"čp 213 - osa 6-12"     
+1,2*(5,4*9,0)*2   116,640  
+1,85*(5,4*6,1*5)   304,695  
Mezisoučet   421,335  
"čp 215 - osa 16-22"     
+1,2*(5,4*9,0)*4   233,280  
+1,85*(5,4*6,1*5)   304,695  
Mezisoučet   537,975  
"čp 211 - šachty"     
"Š1"+0,4*(1,6*2,0)+0,4*1,1*(2*1,6+2*2,0)   4,448  
"Š2"+0,4*(1,6*2,0)+0,4*2,53*(2*1,6+2*2,0)   8,566  
"Š3"+0,4*(3,0*2,0)+0,4*3,08*(2*3,0+2*2,0)+0,25*3,23*(1,2)   15,689  
"Š4"+0,4*(1,6*2,0)+0,4*1,1*(2*1,6+2*2,0)   4,448  
"Š5"+0,4*(1,6*2,0)+0,4*2,25*(2*1,6+2*2,0)   7,760  
"Š6"+0,4*(1,6*2,0)+0,4*2,73*(2*1,6+2*2,0)   9,142  
"Š7"+0,4*(1,6*2,0)+0,4*2,12*(2*1,6+2*2,0)   7,386  
"Š8"+0,4*(3,0*2,0)+0,4*2,57*(2*3,0+2*2,0)+0,25*2,72*(1,2)   13,496  
"Š9"+0,4*(1,6*2,0)+0,4*1,6*(2*1,6+2*2,0)   5,888  
"Š10"+0,4*(1,6*2,0)+0,4*1,44*(2*1,6+2*2,0)   5,427  
"Š11"+0,4*(1,6*2,0)+0,4*1,1*(2*1,6+2*2,0)   4,448  
"Š12"+0,4*(1,6*2,0)+0,4*1,1*(2*1,6+2*2,0)   4,448  
"Š13"+0,4*(3,0*2,0)+0,4*1,84*(2*3,0+2*2,0)+0,25*2,0*(1,2)   10,360  
"Š14"+0,4*(3,0*2,0)+0,4*2,12*(2*3,0+2*2,0)+0,25*2,27*(1,2)   11,561  
Mezisoučet   113,067  
"prohlubně - stěna"+0,30*1,7*3,0*6   9,180  
"prohlubně - strop"+0,25*(3,0*0,9)*6   4,050  
Mezisoučet   13,230  
Součet   9 923,642</t>
  </si>
  <si>
    <t>273351121</t>
  </si>
  <si>
    <t>Zřízení bednění základových desek</t>
  </si>
  <si>
    <t>"čp 206 - osa 1-6"     
+2,5*(42,0+2*3,3+15,3*2+14,4*2)   270,000  
+1,2*(3,6*2+16,5*2)   48,240  
+1,7*(2*3,0+2*3,5)*3   66,300  
+1,7*(2*7,2+6,8+2*6,0+14,0+9,0+1,0+2,3+1,5+8,0+3,2+3,7+5,6+10,5+2*3,2+3*6,8+2*6,0+14,5+2*14,5+2*9,0+2,2+2,6+2*1,6)   340,510  
+0,9*(8,5)   7,650  
+1,3*(2*1,65+2*5,5)*2   37,180  
Mezisoučet   769,880  
"čp 207 - osa 6-12"     
+1,2*(2,7+1,8+16,8+2*37,8+2*9,0+9,3+0,85+2*1,8)   154,380  
+1,4*(2*46,5+2*6,1)   147,280  
Mezisoučet   301,660  
"čp 208 - osa 12-16"     
+1,4*(12,6+3,6+45,0+6,1)   94,220  
+0,6*(28,8)   17,280  
+1,2*(39,0+34,2+10,8+2*1,8)   105,120  
Mezisoučet   216,620  
"čp 209 - osa 16-22"     
+1,4*(2*46,5+6,1)   138,740  
+1,2*(2,7+3*1,8+20,5+10,5+1,0+4,5+9,0+2*9,0)   85,920  
Mezisoučet   224,660  
"čp 210 - osa 22-27"     
+1,5*(43,8+2*1,6+2*2,7)   78,600  
+1,0*(43,8)   43,800  
+2,5*(2*12,0+2*14,4)   132,000  
+1,5*(2*3,5)   10,500  
+1,2*(4*3,6+2*12,0+43,8+4*1,8)   107,280  
+1,7*(2*14,0+2*4,0+2*1,5+4*10,0+4*7,0+2*9,0+4*6,0+2*4,3+4*14,5+2*7,0+9,0)   405,620  
+0,7*(43,8+9,0)   36,960  
+1,7*(2*3,0+2*3,5)*3   66,300  
+1,3*(2*1,65+2*5,5)*2   37,180  
Mezisoučet   918,240  
"čp 213 - osa 6-12"     
+1,2*(2*5,4+2*9,0)*2   69,120  
+1,85*(2*5,4+2*6,1)*5   212,750  
Mezisoučet   281,870  
"čp 215 - osa 16-22"     
+1,2*(2*5,4+2*9,0)*4   138,240  
+1,85*(2*5,4+2*6,1)*5   212,750  
Mezisoučet   350,990  
"čp 211 - šachty"     
"Š1"+1,26*(2*1,2+2*0,8)+1,1*(2*2,0+2*1,6)   12,960  
"Š2"+2,68*(2*1,2+2*0,8)+2,53*(2*2,0+2*1,6)   28,936  
"Š3"+3,23*(2*1,1+2*0,9+4*1,2)+3,08*(2*3,0+2*2,0)   59,224  
"Š4"+1,26*(2*1,2+2*0,8)+1,1*(2*2,0+2*1,6)   12,960  
"Š5"+2,4*(2*1,2+2*0,8)+2,25*(2*2,0+2*1,6)   25,800  
"Š6"+2,88*(2*1,2+2*0,8)+2,73*(2*2,0+2*1,6)   31,176  
"Š7"+2,87*(2*1,2+2*0,8)+2,12*(2*2,0+2*1,6)   26,744  
"Š8"+2,72*(2*1,1+2*0,9+4*1,2)+2,57*(2*3,0+2*2,0)   49,636  
"Š9"+2,31*(2*1,2+2*0,8)+1,6*(2*2,0+2*1,6)   20,760  
"Š10"+1,59*(2*1,2+2*0,8)+1,44*(2*2,0+2*1,6)   16,728  
"Š11"+1,25*(2*1,2+2*0,8)+1,1*(2*2,0+2*1,6)   12,920  
"Š12"+1,25*(2*1,2+2*0,8)+1,1*(2*2,0+2*1,6)   12,920  
"Š13"+2,0*(2*1,1+2*0,9+4*1,2)+1,84*(2*3,0+2*2,0)   36,000  
"Š14"+2,27*(2*1,1+2*0,9+4*1,2)+2,12*(2*3,0+2*2,0)   41,176  
Mezisoučet   387,940  
"prohlubně - stěna"+2*1,7*3,0*6   61,200  
"prohlubně - strop"+(3,0*0,9)*6   16,200  
Mezisoučet   77,400  
Součet   3 529,260</t>
  </si>
  <si>
    <t>273351122</t>
  </si>
  <si>
    <t>Odstranění bednění základových desek</t>
  </si>
  <si>
    <t>273361821</t>
  </si>
  <si>
    <t>Výztuž základových desek betonářskou ocelí 10 505</t>
  </si>
  <si>
    <t>+9923,642*0,300</t>
  </si>
  <si>
    <t>R27336183</t>
  </si>
  <si>
    <t>Smykové trny - D+M</t>
  </si>
  <si>
    <t>R27336184</t>
  </si>
  <si>
    <t>Dilatace 20 mm - D+M</t>
  </si>
  <si>
    <t>"osa 6-12"+1,2*9,0+1,4*6,1*2+0,6*2,7*2+0,4*2,9*2   33,440  
"osa 12-16"+1,2*2,2*2   5,280  
"osa 16-22"+1,4*6,1*2+1,2*4,0+0,6*2,7*2+0,4*3,1*2   27,600  
Součet   66,320</t>
  </si>
  <si>
    <t>274313611</t>
  </si>
  <si>
    <t>Základové pásy z betonu tř. C 16/20-X0</t>
  </si>
  <si>
    <t>- betonový blok po obvodu</t>
  </si>
  <si>
    <t>"osa 1"+0,7*0,5*(42,0+2*3,5)   17,150  
"osa 6"+0,7*0,5*(17,5+10,0+1,0+2,0*4)   12,775  
"osa 10"+0,7*0,5*(7,5)   2,625  
"osa 12"+0,7*0,5*(5,0)   1,750  
"osa 13"+0,7*0,5*(30,0+2*2,0)   11,900  
"osa 16"+0,7*0,5*(20,5+10,0+4*2,0)   13,475  
"osa 17"+0,7*0,5*(4,5+1,0+9,0+2*5,4)   8,855  
"osa 22"+0,7*0,5*(36,0+2,0+6*2,0)   17,500  
"osa 27"+0,7*0,5*(44,0+2*2,0)   16,800  
"osa A"+0,7*0,5*(49,0+37,5+49,0)   47,425  
"osa B"+0,7*0,5*(9,0)   3,150  
"osa B´´"+0,7*0,5*(38,0)   13,300  
"osa C"+0,7*0,5*(2,0+9,5+1,0)   4,375  
"osa C-C´"+0,7*0,5*(36,0+9,0)   15,750  
"osa C´´-D"+0,7*0,5*(61,5+52,0)   39,725  
"osa E"+0,7*0,5*(238,0)   83,300  
Součet   309,855</t>
  </si>
  <si>
    <t>274351121</t>
  </si>
  <si>
    <t>Zřízení bednění základových pasů rovného</t>
  </si>
  <si>
    <t>"osa 1"+0,5*(42,0+2*3,5)   24,500  
"osa 6"+0,5*(17,5+10,0+1,0+2,0*4)   18,250  
"osa 10"+0,5*(7,5)   3,750  
"osa 12"+0,5*(5,0)   2,500  
"osa 13"+0,5*(30,0+2*2,0)   17,000  
"osa 16"+0,5*(20,5+10,0+4*2,0)   19,250  
"osa 17"+0,5*(4,5+1,0+9,0+2*5,4)   12,650  
"osa 22"+0,5*(36,0+2,0+6*2,0)   25,000  
"osa 27"+0,5*(44,0+2*2,0)   24,000  
"osa A"+0,5*(49,0+37,5+49,0)   67,750  
"osa B"+0,5*(9,0)   4,500  
"osa B´´"+0,5*(38,0)   19,000  
"osa C"+0,5*(2,0+9,5+1,0)   6,250  
"osa C-C´"+0,5*(36,0+9,0)   22,500  
"osa C´´-D"+0,5*(61,5+52,0)   56,750  
"osa E"+0,5*(238,0)   119,000  
Součet   442,650</t>
  </si>
  <si>
    <t>274351122</t>
  </si>
  <si>
    <t>Odstranění bednění základových pasů rovného</t>
  </si>
  <si>
    <t>279113152</t>
  </si>
  <si>
    <t>Základová zeď tl 200 mm z tvárnic ztraceného bednění včetně výplně z betonu tř. C 25/30</t>
  </si>
  <si>
    <t>"W4"+1000,239</t>
  </si>
  <si>
    <t>279322512</t>
  </si>
  <si>
    <t>Základová zeď ze ŽB se zvýšenými nároky na prostředí tř. C 30/37-XC2-XA2-XD3</t>
  </si>
  <si>
    <t>"OS-1"     
"pata"+0,60*(2,2*6,1+2,2*3,6*4+2,2*5,9+0,5*53,4)   50,868  
"stěna"+0,40*(2,9*6,1+2,9*3,6*4+2,9*5,9+1,65*5,4*5)   48,444  
Mezisoučet   99,312  
"OS-2"     
"pata"+0,60*(2,2*5,73*2+2,2*3,6*4+0,5*52,9)   50,005  
"stěna"+0,40*(3,1*5,73*2+3,1*3,6*4+1,85*5,4*5)   52,046  
Mezisoučet   102,051  
Součet   201,363</t>
  </si>
  <si>
    <t>279351121</t>
  </si>
  <si>
    <t>Zřízení oboustranného bednění základových zdí</t>
  </si>
  <si>
    <t>"OS-1"     
"pata"+0,60*(53,4+2*2,7+6,1+5,9+4*3,6)   51,120  
"stěna"+2*(2,9*6,1+2,9*3,6*4+2,9*5,9+1,65*5,4*5)+0,40*2,9*2   244,540  
Mezisoučet   295,660  
"OS-2"     
"pata"+0,60*(52,9+2*2,7+2*5,73+4*3,6)   50,496  
"stěna"+2*(3,1*5,73*2+3,1*3,6*4+1,85*5,4*5)+0,40*3,1*2   262,712  
Mezisoučet   313,208  
Součet   608,868</t>
  </si>
  <si>
    <t>279351122</t>
  </si>
  <si>
    <t>Odstranění oboustranného bednění základových zdí</t>
  </si>
  <si>
    <t>279361821</t>
  </si>
  <si>
    <t>+201,363*0,300</t>
  </si>
  <si>
    <t>R27936183</t>
  </si>
  <si>
    <t>Výztuž základových zdí nosných betonářskou ocelí 10 505 - ztracené bednění</t>
  </si>
  <si>
    <t>+1000,239*0,025</t>
  </si>
  <si>
    <t>311234061</t>
  </si>
  <si>
    <t>Zdivo jednovrstvé z cihel děrovaných přes P10 do P15 na maltu M5 tl 300 mm</t>
  </si>
  <si>
    <t>"čp 006"     
+4,7*(2,5+2,1+0,9+2,7)-0,9*2,35*2   34,310  
+4,7*(5,7+6,9+2,0+9,0+14,0)-0,95*2,35-1,5*2,55*3-1,0*2,55-1,1*2,55*3   152,048  
+4,7*(4,1+8,5+9,1)-1,5*2,55   98,165  
+5,16*(8,5)-1,5*2,15   40,635  
+5,03*(3,5+1,2)   23,641  
+4,78*(5,5+1,9)   35,372  
+4,7*(1,8)-1,0*2,15   6,310  
+5,4*(8,0)   43,200  
+5,4*(4,7+5,7+8,1+5,1+0,44+11,5+7,5+11,0+2,5+5*5,8)-1,95*2,25-1,7*2,15*2-1,5*2,15*3-1,0*2,15   438,394  
+4,7*(4*4,8)-1,1*2,15   87,875  
+4,7*(2*4,8)   45,120  
Součet   1 005,070</t>
  </si>
  <si>
    <t>311235121</t>
  </si>
  <si>
    <t>Zdivo jednovrstvé z cihel broušených do P10 na tenkovrstvou maltu tl 200 mm</t>
  </si>
  <si>
    <t>"čp 006"     
+4,7*(1,25*2+5,0+2,7+2*1,0+2*3,4+4*1,0+4*1,3+6,5+6,5+2,7+0,8)-1,0*2,15   207,940  
+4,7*(8,5+3,7+2*5,9+3,0+2*3,5)-0,8*2,15-1,1*2,15   155,715  
+4,7*(4,2+8,7+13,9+2*2,5+2*2,2+2*2,5)-0,9*2,15*6-1,0*2,15*3   175,580  
+4,83*(3,5+2,5)   28,980  
+4,7*(2,2+2*2,7+7,2+7,0+31,8+16,5+9,5+19,5)-1,0*2,15*3   459,320  
+4,58*(4,5)   20,610  
+4,78*(35,7)   170,646  
+5,4*(10,5+3,2)-1,5*2,15   70,755  
+5,4*(4,0+4,8+5,5)-1,1*2,15   74,855  
+3,5*(4,0+1,0)   17,500  
+5,4*(2*3,0+5,0+2*8,3+1,6+3,9+3,5+4,5)-1,7*2,15-0,8*2,15-1,1*2,15   214,200  
+4,7*(3,0+5,4)   39,480  
+4,7*(3*5,7+2*4,9+11,0+3,3+8,3+2,9+1,5+2*4,0+2*3,5+4,7)-1,5*2,15-1,1*2,15*2-1,0*2,15*2-0,8*2,15-0,7*2,15   330,440  
+4,7*(4,2+1,0)*2   48,880  
+4,96*(2,0)-1,0*2,15   7,770  
+5,03*(53,5)   269,105  
+4,7*(2,6)+2,5*(2*4,6)   35,220  
+3,0*(3,5+3,0)-0,7*2,15   17,995  
Součet   2 344,991</t>
  </si>
  <si>
    <t>311237111</t>
  </si>
  <si>
    <t>Zdivo jednovrstvé tepelně izolační z cihel broušených na tenkovrstvou maltu U přes 0,26 do 0,30 W/m2K tl zdiva 300 mm</t>
  </si>
  <si>
    <t>"čp 006"     
+4,7*(2*5,7+2*8,1)-1,1*2,15   127,355  
+4,7*(8,2)-0,8*1,85   37,060  
+4,7*(8,1+2*6,7)-1,1*2,15   98,685  
+4,7*(2*4,0+2*1,5)   51,700  
Součet   314,800</t>
  </si>
  <si>
    <t>R31127203</t>
  </si>
  <si>
    <t>Zdivo z autoklávových pórobetonových tvárnic na tenkovrstvou maltu tl 200 mm</t>
  </si>
  <si>
    <t>"čp 206"     
+4,7*(1,0)   4,700  
+4,7*(1,5+1,9+3,0+1,6+2,4+3,7+3,6)   83,190  
+4,7*(2,1+1,4+1,2+2,2)   32,430  
+4,7*(2*1,1+1,2+1,0)   20,680  
+1,5*(2*0,9+1,2+0,9+1,2)   7,650  
Součet   148,650</t>
  </si>
  <si>
    <t>311321611</t>
  </si>
  <si>
    <t>Nosná zeď ze ŽB tř. C 30/37-XC1</t>
  </si>
  <si>
    <t>"schodiště S1"+0,30*(2,5*2,3+1,65*1,7)+0,40*(0,515*6,5+4,0*2,0/2)   5,506  
"schodiště S2"+0,30*(2,5*2,3+1,65*1,9)+0,40*(0,518*6,5+4,0*2,0/2)   5,612  
"schodiště S3"+0,25*(1,0*3,2)   0,800  
"schodiště S5"+0,30*(3,0*3,0)+0,40*(2,4*1,7)   4,332  
"schodiště S7"+0,30*(2,4*2,3+1,65*1,9)+0,40*(0,515*7,0+4,0*2,0/2)   5,639  
"schodiště S8"+0,40*(4,8*3,3+5,2*2,4)+0,20*(2,6*3,3+2,6*2,4)+0,25*(0,9*3,3)   15,035  
"schodiště S9"+0,30*(2,4*2,3+1,65*1,9)+0,40*(0,515*7,0+4,0*2,0/2)   5,639  
Součet   42,563</t>
  </si>
  <si>
    <t>311321818</t>
  </si>
  <si>
    <t>Nosná zeď ze ŽB pohledového tř. C 40/50-XC1</t>
  </si>
  <si>
    <t>"ST10.01"+0,70*(18,7*7,4)-0,70*1,35*0,9*2+0,3*0,3*18,7   96,848  
"ST10.02"+0,60*(17,8*5,5)   58,740  
"ST10.03"+0,60*(4,7*5,5)   15,510  
"ST10.04"+0,60*(4,7*5,5)   15,510  
"ST10.05"+0,60*(18,0*5,5)-0,60*(0,8*0,7+0,75*0,3+2,0*4,5)   53,529  
"ST10.06"+0,70*(16,2*7,4)+0,3*0,3*16,2   85,374  
"atika osa A/1-6"+0,70*(26,9*3,0)+0,3*0,3*26,9   58,911  
"atika osa E/1-6"+0,70*(29,4*3,0)+0,3*0,3*29,4   64,386  
"atika osa 1"+0,70*(6,5*2,4+3,0*3,8+8,5*2,6+3,2*3,8+10,0*2,6+2,6*4,0+8,5*2,4)   82,642  
"atiky výtahy"+0,40*1,85*(2*4,2+2*3,5)   11,396  
"atiky výtahy"+0,40*1,66*(2*4,2+2*3,5)*2   20,451  
"atika schodiště S1,2"+0,40*1,76*(14,0+4,5)*2   26,048  
"ST10.09"+0,60*(19,0*5,5+4,0*6,4+11,0*7,5)   127,560  
"ST10.10"+0,60*(4,4*7,5)   19,800  
"ST10.11"+0,60*(3,0*7,5)   13,500  
"ST10.12"+0,60*(3,0*7,5)   13,500  
"ST10.13"+0,60*(19,0*5,5+4,0*6,4+9,4*7,5)   120,360  
"ST10.14"+0,60*(4,0*5,8)   13,920  
"ST10.15"+0,60*(4,4*5,8+40,5*5,63)   152,121  
"ST10.16"+0,60*(13,5*5,63)   45,603  
"atika osa E/6-12"+0,60*(49,0*3,0)+0,3*0,3*49,0   92,610  
"ST10.17"+0,60*(31,7*5,5)   104,610  
"ST10.18"+0,60*(8,1*7,35)   35,721  
"ST10.19"+0,60*(3,6*7,35)   15,876  
"ST10.20"+0,60*(36,5*7,3)-0,60*1,35*0,9*2   158,412  
"ST10.21"+0,60*(21,0*5,5)   69,300  
"ST10.22"+0,40*(4,4*5,5+3,6*6,4)+0,60*(9,5*7,35)   60,791  
"ST10.23"+0,60*(3,6*7,35)   15,876  
"ST10.24"+0,40*(5,7*5,5+3,6*6,4)+0,60*(9,5*7,35)   63,651  
"ST10.25"+0,60*(11,4*5,5)   37,620  
"atika osa E/11-17"+0,60*(45,0*3,0)+0,3*0,3*45,0   85,050  
"ST10.26"+0,60*(4,5*5,4)   14,580  
"ST10.28"+0,60*(40,7*5,4+5,6*6,0)   152,028  
"ST10.29"+0,60*(3,0*6,0)   10,800  
"atika osa E/16-22"+0,60*(49,0*3,0)+0,3*0,3*49,0   92,610  
"ST10.30"+0,60*(36,5*6,2)-0,60*0,9*0,9*2   134,808  
"ST10.31"+0,70*(9,3*7,9+9,5*7,3)-0,70*1,35*0,9*2+0,3*0,3*18,0   99,893  
"ST10.32"+0,40*(4,0*5,84+3,0*6,4+5,8*7,3)-0,40*(0,8*2,45+1,5*2,45)   31,706  
"ST10.33"+0,40*(3,5*5,6)   7,840  
"ST10.34"+0,40*(4,0*5,84+3,0*6,4+5,8*7,3)-0,40*(0,8*2,45+1,5*2,45*2)   30,236  
"ST10.37"+0,70*(43,7*5,5+5,5*1,8*2)-0,70*(3,8*4,3*2+3,9*2,92+3,4*2,92+1,1*0,7*2)   143,230  
"ST10.37"+0,80*(0,6*1,0*4+7,0*1,8)+0,30*(0,6*0,9*4+1,7*1,5*4+8,3*0,3*2)   17,202  
"atika osa E/22-27"+0,60*(45,0*3,0)+0,3*0,3*45,0   85,050  
"atika osa A/24-27"+0,70*(26,5*3,0)+0,3*0,3*26,5   58,035  
"ST10.35"+0,30*(1,8*2,6+1,6*1,8)   2,268  
"ST10.36"+0,30*(1,8*2,6+1,6*1,8)   2,268  
"ST10.38"+0,20*(2,5*3,0)   1,500  
"ST10.39"+0,20*(3,2*3,0)   1,920  
"atiky výtahy"+0,40*1,83*(2*4,2+2*3,5)*3   33,818  
"atika schodiště S7,9"+0,40*1,68*(14,0+4,5)*2   24,864  
"atika schodiště S8"+0,40*1,76*(7,5+2*5,0)   12,320  
"atika kruh"+0,40*1,84*15,1   11,114  
Součet   2 803,316</t>
  </si>
  <si>
    <t>311351121</t>
  </si>
  <si>
    <t>Zřízení oboustranného bednění nosných nadzákladových zdí</t>
  </si>
  <si>
    <t>"ST10.01"+2*(18,7*7,4)-2*1,35*0,9*2+0,3*18,7   277,510  
"ST10.02"+2*(17,8*5,5)   195,800  
"ST10.03"+2*(4,7*5,5)   51,700  
"ST10.04"+2*(4,7*5,5)   51,700  
"ST10.05"+2*(18,0*5,5)-2*(0,8*0,7+0,75*0,3+2,0*4,5)   178,430  
"ST10.06"+2*(16,2*7,4)+0,3*16,2   244,620  
"atika osa A/1-6"+2*(26,9*3,0)+0,3*26,9   169,470  
"atika osa E/1-6"+2*(29,4*3,0)+0,3*29,4   185,220  
"atika osa 1"+2*(6,5*2,4+3,0*3,8+8,5*2,6+3,2*3,8+10,0*2,6+2,6*4,0+8,5*2,4)   236,120  
"atiky výtahy"+2*1,85*(2*4,2+2*3,5)   56,980  
"atiky výtahy"+2*1,66*(2*4,2+2*3,5)*2   102,256  
"atika schodiště S1,2"+2*1,76*(14,0+4,5)*2   130,240  
"ST10.09"+2*(19,0*5,5+4,0*6,4+11,0*7,5)   425,200  
"ST10.10"+2*(4,4*7,5)   66,000  
"ST10.11"+2*(3,0*7,5)   45,000  
"ST10.12"+2*(3,0*7,5)   45,000  
"ST10.13"+2*(19,0*5,5+4,0*6,4+9,4*7,5)   401,200  
"ST10.14"+2*(4,0*5,8)   46,400  
"ST10.15"+2*(4,4*5,8+40,5*5,63)   507,070  
"ST10.16"+2*(13,5*5,63)   152,010  
"atika osa E/6-12"+2*(49,0*3,0)+0,3*49,0   308,700  
"ST10.17"+2*(31,7*5,5)   348,700  
"ST10.18"+2*(8,1*7,35)   119,070  
"ST10.19"+2*(3,6*7,35)   52,920  
"ST10.20"+2*(36,5*7,3)-2*1,35*0,9*2   528,040  
"ST10.21"+2*(21,0*5,5)   231,000  
"ST10.22"+2*(4,4*5,5+3,6*6,4)+2*(9,5*7,35)   234,130  
"ST10.23"+2*(3,6*7,35)   52,920  
"ST10.24"+2*(5,7*5,5+3,6*6,4)+2*(9,5*7,35)   248,430  
"ST10.25"+2*(11,4*5,5)   125,400  
"atika osa E/11-17"+2*(45,0*3,0)+0,3*45,0   283,500  
"ST10.26"+2*(4,5*5,4)   48,600  
"ST10.28"+2*(40,7*5,4+5,6*6,0)   506,760  
"ST10.29"+2*(3,0*6,0)   36,000  
"atika osa E/16-22"+2*(49,0*3,0)+0,3*49,0   308,700  
"ST10.30"+2*(36,5*6,2)-2*0,9*0,9*2   449,360  
"ST10.31"+2*(9,3*7,9+9,5*7,3)-2*1,35*0,9*2+0,3*18,0   286,180  
"ST10.32"+2*(4,0*5,84+3,0*6,4+5,8*7,3)-2*(0,8*2,45+1,5*2,45)   158,530  
"ST10.33"+2*(3,5*5,6)   39,200  
"ST10.34"+2*(4,0*5,84+3,0*6,4+5,8*7,3)-2*(0,8*2,45+1,5*2,45*2)   151,180  
"ST10.37"+2*(43,7*5,5+5,5*1,8*2)-2*(3,8*4,3*2+3,9*2,92+3,4*2,92+1,1*0,7*2)   409,228  
"ST10.37"+2*(0,6*1,0*4+7,0*1,8)+2*(0,6*0,9*4+1,7*1,5*4+8,3*0,3*2)   64,680  
"atika osa E/22-27"+2*(45,0*3,0)+0,3*45,0   283,500  
"atika osa A/24-27"+2*(26,5*3,0)+0,3*26,5   166,950  
"ST10.35"+2*(1,8*2,6+1,6*1,8)   15,120  
"ST10.36"+2*(1,8*2,6+1,6*1,8)   15,120  
"ST10.38"+2*(2,5*3,0)   15,000  
"ST10.39"+2*(3,2*3,0)   19,200  
"atiky výtahy"+2*1,83*(2*4,2+2*3,5)*3   169,092  
"atika schodiště S7,9"+2*1,68*(14,0+4,5)*2   124,320  
"atika schodiště S8"+2*1,76*(7,5+2*5,0)   61,600  
Mezisoučet   9 429,056  
"schodiště S1"+2*(2,5*2,3+1,65*1,7)+2*(0,515*6,5+4,0*2,0/2)   31,805  
"schodiště S2"+2*(2,5*2,3+1,65*1,9)+2*(0,518*6,5+4,0*2,0/2)   32,504  
"schodiště S3"+2*(1,0*3,2)   6,400  
"schodiště S5"+2*(3,0*3,0)+2*(2,4*1,7)   26,160  
"schodiště S7"+2*(2,4*2,3+1,65*1,9)+2*(0,515*7,0+4,0*2,0/2)   32,520  
"schodiště S8"+2*(4,8*3,3+5,2*2,4)+2*(2,6*3,3+2,6*2,4)+2*(0,9*3,3)   92,220  
"schodiště S9"+2*(2,4*2,3+1,65*1,9)+2*(0,515*7,0+4,0*2,0/2)   32,520  
Mezisoučet   254,129  
Součet   9 683,185</t>
  </si>
  <si>
    <t>311351122</t>
  </si>
  <si>
    <t>Odstranění oboustranného bednění nosných nadzákladových zdí</t>
  </si>
  <si>
    <t>311351411</t>
  </si>
  <si>
    <t>Zřízení kruhového oboustranného bednění nosných nadzákladových zdí r do 2,5 m</t>
  </si>
  <si>
    <t>"atika kruh"+1,84*14,5+1,84*17,0</t>
  </si>
  <si>
    <t>311351412</t>
  </si>
  <si>
    <t>Odstranění kruhového oboustranného bednění nosných nadzákladových zdí r do 2,5 m</t>
  </si>
  <si>
    <t>311351911</t>
  </si>
  <si>
    <t>Příplatek k cenám bednění nosných nadzákladových zdí za pohledový beton</t>
  </si>
  <si>
    <t>+9429,056+57,96</t>
  </si>
  <si>
    <t>311361821</t>
  </si>
  <si>
    <t>Výztuž nosných zdí betonářskou ocelí 10 505</t>
  </si>
  <si>
    <t>+2803,316*0,300</t>
  </si>
  <si>
    <t>317142422</t>
  </si>
  <si>
    <t>Překlad nenosný pórobetonový š 100 mm v do 250 mm na tenkovrstvou maltu dl do 1250 mm</t>
  </si>
  <si>
    <t>317168012</t>
  </si>
  <si>
    <t>Překlad keramický plochý š 115 mm dl 1250 mm</t>
  </si>
  <si>
    <t>317168052</t>
  </si>
  <si>
    <t>Překlad keramický vysoký v 238 mm dl 1250 mm</t>
  </si>
  <si>
    <t>317168053</t>
  </si>
  <si>
    <t>Překlad keramický vysoký v 238 mm dl 1500 mm</t>
  </si>
  <si>
    <t>317168055</t>
  </si>
  <si>
    <t>Překlad keramický vysoký v 238 mm dl 2000 mm</t>
  </si>
  <si>
    <t>317168057</t>
  </si>
  <si>
    <t>Překlad keramický vysoký v 238 mm dl 2500 mm</t>
  </si>
  <si>
    <t>317168059</t>
  </si>
  <si>
    <t>Překlad keramický vysoký v 238 mm dl 3000 mm</t>
  </si>
  <si>
    <t>317998112</t>
  </si>
  <si>
    <t>Tepelná izolace mezi překlady v 24 cm z EPS tl do 70 mm</t>
  </si>
  <si>
    <t>"R2"+1,25*30   37,500  
"R8"+1,5*2   3,000  
"R9"+2,0*5   10,000  
"R11"+2,5*3   7,500  
Součet   58,000</t>
  </si>
  <si>
    <t>317998114</t>
  </si>
  <si>
    <t>Tepelná izolace mezi překlady v 24 cm z EPS tl 90 mm</t>
  </si>
  <si>
    <t>"R4"+1,5*2</t>
  </si>
  <si>
    <t>R33032182</t>
  </si>
  <si>
    <t>Sloupy nebo pilíře z betonu pohledového tř. C 50/60-XC4-XA2-XF1</t>
  </si>
  <si>
    <t>"HRAN"     
"čp 218"     
"SL 10.01"+0,7*0,7*4,3   2,107  
"SL 10.02-03"+0,7*0,7*4,3*2   4,214  
"SL 10.35-38"+0,7*0,7*4,3*4   8,428  
"SL 10.07,18,29"+1,7*0,7*4,7*3   16,779  
"SL 10.10"+1,37*0,8*4,7   5,151  
"SL 10.11,12,34,33"+0,8*0,8*4,7*4   12,032  
"SL 10.32"+1,06*0,8*4,7   3,986  
"SL 10.13,24"+0,7*0,7*3,3*2   3,234  
"SL 10.17,28"+0,6*0,6*4,7*2   3,384  
"čp 220"     
"SL 10.53"+0,8*0,8*5,16*1   3,302  
"SL 10.54-57"+0,8*0,8*5,03*4   12,877  
"SL 10.58,71"+0,8*0,8*4,83*2   6,182  
"čp 221"     
"SL 10.46"+0,8*0,8*5,5*1   3,520  
"SL 10.60"+0,8*0,8*4,7*1   3,008  
"SL 10.59,62"+0,95*0,8*4,7*2   7,144  
"SL 10.65,68,80"+1,1*1,1*4,7*3   17,061  
"SL 10.67"+1,3*1,1*4,7*1   6,721  
"čp 223"     
"SL 10.74"+0,8*0,8*4,7*1   3,008  
"SL 10.85-88"+0,8*0,8*4,95*4   12,672  
"SL 10.89"+0,6*0,8*4,95*1   2,376  
"SL 10.124"+0,9*0,8*5,4*1   3,888  
"čp 224"     
"SL 10.93-94,132-134"+0,7*0,7*4,3*5   10,535  
"SL 10.95,135"+2,375*0,7*4,7*2   15,628  
"SL 10.96"+0,8*0,95*5,4*1   4,104  
"SL 10.97,98,126"+0,8*0,8*4,7*3   9,024  
"SL 10.125"+0,8*0,8*5,4*1   3,456  
"SL 10.101,115,129"+0,7*1,7*4,7*3   16,779  
"SL 10.102-103,106-107,117,121"+0,6*0,6*4,7*6   10,152  
"SL 10.116,120"+0,6*0,6*5,4*2   3,888  
"SL 10.131"+0,7*0,7*5,0*1   2,450  
"SL 10.130"+2,35*0,85*7,9*1   15,780  
"SL 10.110"+1,1*1,1*5,4*1   6,534  
"SL 10.136-139"+2,4*1,4*6,5*4   87,360  
Mezisoučet   326,764  
"KRUH"     
"čp 218"     
"SL 10.8-9,30-31"+0,5*4,7*4   9,400  
"SL 10.14-16,25-27"+0,283*4,7*6   7,981  
"SL 10.19,20-23,47"+0,95*4,7*6   26,790  
"čp 221"     
"SL 10.61"+0,5*4,7*1   2,350  
"SL 10.63-64,69-70"+0,283*4,7*4   5,320  
"SL 10.72,73"+0,64*4,7*2   6,016  
"SL 10.66"+0,95*4,7*1   4,465  
"čp 224"     
"SL99-100,127-128"+0,5*4,7*4   9,400  
"SL104-105,108-109,118-119,122-123"+0,283*4,7*8   10,641  
"SL111-114"+0,95*4,7*4   17,860  
Mezisoučet   100,223  
"OVÁL"     
"čp 218"     
"SL 10.48,49"+(1,1*0,6+0,283)*4,7*2   8,864  
Mezisoučet   8,864  
Součet   435,851</t>
  </si>
  <si>
    <t>R33135131</t>
  </si>
  <si>
    <t>Zřízení bednění oválných sloupů v do 6 m</t>
  </si>
  <si>
    <t>"čp 218" "SL 10.48,49"+(1,1*2+1,884)*4,7*2</t>
  </si>
  <si>
    <t>R33135132</t>
  </si>
  <si>
    <t>Odstranění bednění oválných sloupů v do 6 m</t>
  </si>
  <si>
    <t>331351325</t>
  </si>
  <si>
    <t>Zřízení bednění čtyřúhelníkových sloupů v do 6 m průřezu přes 0,16 m2</t>
  </si>
  <si>
    <t>"HRAN"     
"čp 218"     
"SL 10.01"+2,8*4,3   12,040  
"SL 10.02-03"+2,8*4,3*2   24,080  
"SL 10.35-38"+2,8*4,3*4   48,160  
"SL 10.07,18,29"+4,8*4,7*3   67,680  
"SL 10.10"+4,34*4,7   20,398  
"SL 10.11,12,34,33"+3,2*4,7*4   60,160  
"SL 10.32"+3,72*4,7   17,484  
"SL 10.13,24"+2,8*3,3*2   18,480  
"SL 10.17,28"+2,4*4,7*2   22,560  
"čp 220"     
"SL 10.53"+3,2*5,16*1   16,512  
"SL 10.54-57"+3,2*5,03*4   64,384  
"SL 10.58,71"+3,2*4,83*2   30,912  
"čp 221"     
"SL 10.46"+3,2*5,5*1   17,600  
"SL 10.60"+3,2*4,7*1   15,040  
"SL 10.59,62"+3,5*4,7*2   32,900  
"SL 10.65,68,80"+4,4*4,7*3   62,040  
"SL 10.67"+4,8*4,7*1   22,560  
"čp 223"     
"SL 10.74"+3,2*4,7*1   15,040  
"SL 10.85-88"+3,2*4,95*4   63,360  
"SL 10.89"+2,8*4,95*1   13,860  
"SL 10.124"+3,4*5,4*1   18,360  
"čp 224"     
"SL 10.93-94,132-134"+2,8*4,3*5   60,200  
"SL 10.95,135"+6,15*4,7*2   57,810  
"SL 10.96"+3,5*5,4*1   18,900  
"SL 10.97,98,126"+3,2*4,7*3   45,120  
"SL 10.125"+3,2*5,4*1   17,280  
"SL 10.101,115,129"+4,8*4,7*3   67,680  
"SL 10.102-103,106-107,117,121"+2,4*4,7*6   67,680  
"SL 10.116,120"+2,4*5,4*2   25,920  
"SL 10.131"+2,8*5,0*1   14,000  
"SL 10.110"+4,4*5,4*1   23,760  
Součet   1 061,960</t>
  </si>
  <si>
    <t>331351326</t>
  </si>
  <si>
    <t>Odstranění bednění čtyřúhelníkových sloupů v do 6 m průřezu přes 0,16 m2</t>
  </si>
  <si>
    <t>R33135133</t>
  </si>
  <si>
    <t>Zřízení bednění čtyřúhelníkových sloupů v přes 6 m</t>
  </si>
  <si>
    <t>"SL 10.130"+6,4*7,9*1   50,560  
"SL 10.136-139"+7,6*6,5*4   197,600  
Součet   248,160</t>
  </si>
  <si>
    <t>R33135134</t>
  </si>
  <si>
    <t>Odstranění bednění čtyřúhelníkových sloupů v přes 6 m</t>
  </si>
  <si>
    <t>R33135139</t>
  </si>
  <si>
    <t>Příplatek k bednění za drážku</t>
  </si>
  <si>
    <t>+6,5*4</t>
  </si>
  <si>
    <t>331351911</t>
  </si>
  <si>
    <t>Příplatek k cenám bednění čtyřúhelníkových sloupů za pohledový beton</t>
  </si>
  <si>
    <t>+1061,96+248,16</t>
  </si>
  <si>
    <t>R33136182</t>
  </si>
  <si>
    <t>Výztuž sloupů betonářskou ocelí 10 505</t>
  </si>
  <si>
    <t>+435,851*0,300</t>
  </si>
  <si>
    <t>332351325</t>
  </si>
  <si>
    <t>Zřízení bednění kruhových sloupů v do 6 m D přes 0,55 m</t>
  </si>
  <si>
    <t>"čp 218"     
"SL 10.8-9,30-31"+2,51*4,7*4   47,188  
"SL 10.14-16,25-27"+1,885*4,7*6   53,157  
"SL 10.19,20-23,47"+3,454*4,7*6   97,403  
"čp 221"     
"SL 10.61"+2,51*4,7*1   11,797  
"SL 10.63-64,69-70"+1,885*4,7*4   35,438  
"SL 10.72,73"+2,83*4,7*2   26,602  
"SL 10.66"+3,454*4,7*1   16,234  
"čp 224"     
"SL99-100,127-128"+2,51*4,7*4   47,188  
"SL104-105,108-109,118-119,122-123"+1,885*4,7*8   70,876  
"SL111-114"+3,454*4,7*4   64,935  
Mezisoučet   470,818</t>
  </si>
  <si>
    <t>332351326</t>
  </si>
  <si>
    <t>Odstranění bednění kruhových sloupů v do 6 m přes 0,55 m</t>
  </si>
  <si>
    <t>332351911</t>
  </si>
  <si>
    <t>Příplatek k cenám bednění kruhových sloupů za pohledový beton</t>
  </si>
  <si>
    <t>+470,818+38,39</t>
  </si>
  <si>
    <t>342244211</t>
  </si>
  <si>
    <t>Příčka z cihel broušených na tenkovrstvou maltu tloušťky 115 mm</t>
  </si>
  <si>
    <t>"čp 006"     
+4,7*(2*2,0)-0,7*2,1   17,330  
+4,7*(2,4+1,8)-0,7*2,1*2   16,800  
+4,7*(2,0+2,4+3,0+1,4+3,5+2*2,0+1,3+2,3+2,0)-0,7*2,1*7   92,640  
+4,7*(1,5+1,8)-0,7*2,1*2   12,570  
Součet   139,340</t>
  </si>
  <si>
    <t>R34227222</t>
  </si>
  <si>
    <t>Příčka z autoklávových pórobetonových tvárnic na tenkovrstvou maltu tl 100 mm</t>
  </si>
  <si>
    <t>"čp 006"     
+4,7*(3,5+1,2+2,3)   32,900  
+4,7*(1,1+1,7+1,2+1,8+3,3)   42,770  
+4,7*(2*3,9)   36,660  
Součet   112,330</t>
  </si>
  <si>
    <t>R34227224</t>
  </si>
  <si>
    <t>Příčka z autoklávových pórobetonových tvárnic na tenkovrstvou maltu tl 150 mm</t>
  </si>
  <si>
    <t>"čp 006"     
+4,7*(1,1+0,35)   6,815  
+4,7*(6,8+2,4)   43,240  
+4,7*(2*2,3+2*0,45)   25,850  
+4,7*(1,0+1,1)   9,870  
+4,7*(1,6+0,4)   9,400  
Součet   95,175</t>
  </si>
  <si>
    <t>411321616</t>
  </si>
  <si>
    <t>Stropy deskové ze ŽB tř. C 30/37-XC1</t>
  </si>
  <si>
    <t>"schodiště S1"+0,25*1,65*(7,0+3,6)   4,373  
"schodiště S2"+0,25*1,65*(6,5+3,6)   4,166  
"schodiště S3"+0,25*3,2*(8,7+4,2)   10,320  
"schodiště S7"+0,25*1,65*(6,5+3,5)   4,125  
"schodiště S8"+0,25*3,3*(8,8+3,6)   10,230  
"schodiště S9"+0,25*1,65*(6,5+3,5)   4,125  
Součet   37,339</t>
  </si>
  <si>
    <t>411324646</t>
  </si>
  <si>
    <t>Stropy deskové ze ŽB pohledového tř. C 30/37-XC3-XF3</t>
  </si>
  <si>
    <t>"čp 212 - osa 1-6"     
+0,80*(45,5*42,0-2,7*3,4*3-12,4*4,1*2)   1 425,424  
+0,40*(5,5*4,1)*2   18,040  
Mezisoučet   1 443,464  
"čp 213 - osa 6-12"     
+0,80*(23,5*7,4)   139,120  
+0,40*(6,0*7,4)   17,760  
+0,80*(4,1*6,1+4,5*6,1)   41,968  
+0,60*(45,0*6,1)   164,700  
Mezisoučet   363,548  
"čp 214 - osa 12-16"     
+0,80*(12,0*6,1+27,5*40,2-16,6-5,0*2,4-12,6*2,4-5,0*2,4)   886,288  
+0,40*(6,0*2,4+5,0*2,4*2)   15,360  
Mezisoučet   901,648  
"čp 215 - osa 16-22"     
+0,80*(4,6*6,1)   22,448  
+0,60*(48,8*6,1)   178,608  
Mezisoučet   201,056  
"čp 216 - osa 22-27!     
+0,80*(45,5*43,8-2,7*3,4*3-12,5*4,05*2-12,5*6,7)   1 424,288  
+0,40*(5,5*6,7+5,5*4,05*2)   32,560  
Mezisoučet   1 456,848  
Součet   4 366,564</t>
  </si>
  <si>
    <t>411351011</t>
  </si>
  <si>
    <t>Zřízení bednění stropů deskových tl do 25 cm bez podpěrné kce</t>
  </si>
  <si>
    <t>"schodiště S1"+1,65*(7,0+3,6)   17,490  
"schodiště S2"+1,65*(6,5+3,6)   16,665  
"schodiště S3"+3,2*(8,7+4,2)   41,280  
"schodiště S7"+1,65*(6,5+3,5)   16,500  
"schodiště S8"+3,3*(8,8+3,6)   40,920  
"schodiště S9"+1,65*(6,5+3,5)   16,500  
Součet   149,355</t>
  </si>
  <si>
    <t>411351012</t>
  </si>
  <si>
    <t>Odstranění bednění stropů deskových tl do 25 cm bez podpěrné kce</t>
  </si>
  <si>
    <t>R41135103</t>
  </si>
  <si>
    <t>Zřízení bednění stropů deskových tl přes 50 cm bez podpěrné kce</t>
  </si>
  <si>
    <t>"čp 212 - osa 1-6"     
+(45,5*42,0-2,7*3,4*3-12,4*4,1*2)   1 781,780  
+(5,5*4,1)*2   45,100  
Mezisoučet   1 826,880  
"čp 213 - osa 6-12"     
+(23,5*7,4)   173,900  
+(6,0*7,4)   44,400  
+(4,1*6,1+4,5*6,1)   52,460  
+(45,0*6,1)   274,500  
Mezisoučet   545,260  
"čp 214 - osa 12-16"     
+(12,0*6,1+27,5*40,2-16,6-5,0*2,4-12,6*2,4-5,0*2,4)   1 107,860  
+(6,0*2,4+5,0*2,4*2)   38,400  
Mezisoučet   1 146,260  
"čp 215 - osa 16-22"     
+(4,6*6,1)   28,060  
+(48,8*6,1)   297,680  
Mezisoučet   325,740  
"čp 216 - osa 22-27!     
+(45,5*43,8-2,7*3,4*3-12,5*4,05*2-12,5*6,7)   1 780,360  
+(5,5*6,7+5,5*4,05*2)   81,400  
Mezisoučet   1 861,760  
Součet   5 705,900</t>
  </si>
  <si>
    <t>R41135104</t>
  </si>
  <si>
    <t>Odstranění bednění stropů deskových tl přes 50 cm bez podpěrné kce</t>
  </si>
  <si>
    <t>R41135432</t>
  </si>
  <si>
    <t>Zřízení podpěrné konstrukce stropů výšky přes 6 m tl přes 50 cm</t>
  </si>
  <si>
    <t>R41135433</t>
  </si>
  <si>
    <t>Odstranění podpěrné konstrukce stropů výšky přes 6 m tl přes 50 cm</t>
  </si>
  <si>
    <t>411354333</t>
  </si>
  <si>
    <t>Zřízení podpěrné konstrukce stropů výšky do 6 m tl do 25 cm</t>
  </si>
  <si>
    <t>411354334</t>
  </si>
  <si>
    <t>Odstranění podpěrné konstrukce stropů výšky do 6 m tl do 25 cm</t>
  </si>
  <si>
    <t>411359111</t>
  </si>
  <si>
    <t>Příplatek k cenám bednění stropů za pohledový beton</t>
  </si>
  <si>
    <t>411361821</t>
  </si>
  <si>
    <t>Výztuž stropů betonářskou ocelí 10 505</t>
  </si>
  <si>
    <t>+4366,564*0,300   1 309,969  
+37,339*0,300   11,202  
Součet   1 321,171</t>
  </si>
  <si>
    <t>R41136183</t>
  </si>
  <si>
    <t>R41136184</t>
  </si>
  <si>
    <t>"osa 6-12"+0,8*7,4+0,6*6,1*2   13,240  
"osa 16-22"+0,6*6,1*2   7,320  
Součet   20,560</t>
  </si>
  <si>
    <t>430321616</t>
  </si>
  <si>
    <t>Schodišťová konstrukce a rampa ze ŽB tř. C 30/37-XC1</t>
  </si>
  <si>
    <t>"SCH S1"     
"ramena"+0,40*2,1*(3*5,0+1,2+2*1,0)   15,288  
"stupně"+2,1*0,16*0,31/2*(2*14+15)   2,239  
"SCH S2"     
"ramena"+0,40*2,1*(3*5,0+1,2+2*1,0)   15,288  
"stupně"+2,1*0,16*0,31/2*(2*14+15)   2,239  
"SCH S3"     
"ramena"+0,40*2,4*(2*5,0+5,5+1,2+2*1,0)   17,952  
"stupně"+2,4*0,153*0,31/2*(2*15+16)   2,618  
"SCH S4"     
"ramena"+0,40*2,4*(2*5,0+5,5+1,2+2*1,0)   17,952  
"stupně"+2,4*0,157*0,31/2*(2*14+15)   2,511  
"SCH S5"     
"ramena"+0,40*2,4*(2*5,0+5,5+1,2+2*1,0)   17,952  
"stupně"+2,4*0,157*0,31/2*(2*14+15)   2,511  
"SCH S6"     
"ramena"+0,40*2,4*(2*5,0+5,5+1,2+2*1,0)   17,952  
"stupně"+2,4*0,15*0,31/2*(2*15+16)   2,567  
"SCH S7"     
"ramena"+0,40*2,4*(2*5,0+5,5+1,2+2*1,0)   17,952  
"stupně"+2,4*0,157*0,31/2*(2*14+15)   2,511  
"SCH S8"     
"ramena"+0,40*2,4*(2*5,0+5,5+1,2+2*1,0)   17,952  
"stupně"+2,4*0,157*0,31/2*(2*14+15)   2,511  
"SCH S9"     
"ramena"+0,40*2,4*(2*5,0+5,5+1,2+2*1,0)   17,952  
"stupně"+2,4*0,157*0,31/2*(2*14+15)   2,511  
Součet   178,458</t>
  </si>
  <si>
    <t>430361821</t>
  </si>
  <si>
    <t>Výztuž schodišťové konstrukce a rampy betonářskou ocelí 10 505</t>
  </si>
  <si>
    <t>+178,458*0,300</t>
  </si>
  <si>
    <t>431351121</t>
  </si>
  <si>
    <t>Zřízení bednění podest schodišť a ramp přímočarých v do 4 m</t>
  </si>
  <si>
    <t>"SCH S1"     
"ramena"+2,1*(3*5,0+1,2+2*1,0)   38,220  
"SCH S2"     
"ramena"+2,1*(3*5,0+1,2+2*1,0)   38,220  
"SCH S3"     
"ramena"+2,4*(2*5,0+5,5+1,2+2*1,0)   44,880  
"SCH S4"     
"ramena"+2,4*(2*5,0+5,5+1,2+2*1,0)   44,880  
"SCH S5"     
"ramena"+2,4*(2*5,0+5,5+1,2+2*1,0)   44,880  
"SCH S6"     
"ramena"+2,4*(2*5,0+5,5+1,2+2*1,0)   44,880  
"SCH S7"     
"ramena"+2,4*(2*5,0+5,5+1,2+2*1,0)   44,880  
"SCH S8"     
"ramena"+2,4*(2*5,0+5,5+1,2+2*1,0)   44,880  
"SCH S9"     
"ramena"+2,4*(2*5,0+5,5+1,2+2*1,0)   44,880  
Součet   390,600</t>
  </si>
  <si>
    <t>431351122</t>
  </si>
  <si>
    <t>Odstranění bednění podest schodišť a ramp přímočarých v do 4 m</t>
  </si>
  <si>
    <t>431351128</t>
  </si>
  <si>
    <t>Příplatek ke zřízení bednění podest křivočarých schodišť za podpěrnou konstrukci přes 4 do 6 m</t>
  </si>
  <si>
    <t>431351129</t>
  </si>
  <si>
    <t>Příplatek k odstranění bednění podest křivočarých schodišť za podpěrnou konstrukci přes 4 do 6 m</t>
  </si>
  <si>
    <t>434351141</t>
  </si>
  <si>
    <t>Zřízení bednění stupňů přímočarých schodišť</t>
  </si>
  <si>
    <t>"SCH S1"     
"stupně"+2,1*0,5*(2*14+15)   45,150  
"SCH S2"     
"stupně"+2,1*0,5*(2*14+15)   45,150  
"SCH S3"     
"stupně"+2,4*0,5*(2*15+16)   55,200  
"SCH S4"     
"stupně"+2,4*0,5*(2*14+15)   51,600  
"SCH S5"     
"stupně"+2,4*0,5*(2*14+15)   51,600  
"SCH S6"     
"stupně"+2,4*0,5*(2*15+16)   55,200  
"SCH S7"     
"stupně"+2,4*0,5*(2*14+15)   51,600  
"SCH S8"     
"stupně"+2,4*0,5*(2*14+15)   51,600  
"SCH S9"     
"stupně"+2,4*0,5*(2*14+15)   51,600  
Součet   458,700</t>
  </si>
  <si>
    <t>434351142</t>
  </si>
  <si>
    <t>Odstranění bednění stupňů přímočarých schodišť</t>
  </si>
  <si>
    <t>612321111</t>
  </si>
  <si>
    <t>Vápenocementová omítka hrubá jednovrstvá zatřená vnitřních stěn nanášená ručně - pod obklady</t>
  </si>
  <si>
    <t>612321321</t>
  </si>
  <si>
    <t>Vápenocementová omítka hladká jednovrstvá vnitřních stěn nanášená strojně</t>
  </si>
  <si>
    <t>"20"+3,0*(2*2,5+2*5,7)   49,200  
-0,9*2,1   -1,890  
"23"+2,5*(2*3,0+2*1,8)   24,000  
-1,4*2,1   -2,940  
"251"+4,4*(2*12,6+2*2,0)   128,480  
-1,4*2,1*3-0,9*2,1*2-0,7*2,1-1,0*2,5   -16,570  
"252"+4,4*(2*18,8+2*6,0+2*38,1+2*3,1+0,6+0,25+2*0,5)   588,940  
-1,6*2,1*3-1,4*2,1*7-1,85*2,2-0,9*2,1*2-0,7*2,1-1,0*2,1   -42,080  
"253"+3,0*(2*14,0+2*5,5)   117,000  
-1,4*2,5-1,4*2,1*2-1,0*2,1*3-0,9*2,1   -17,570  
"254"+4,4*(2*3,7+2*2,5)   54,560  
-0,9*2,1*4   -7,560  
"26"+3,3*(2,2)+2,1*(2*7,3)   37,920  
-0,9*1,8   -1,620  
"411"+4,4*(2*5,2+2*3,9)   80,080  
-1,0*2,1   -2,100  
"412"+4,4*(2*8,6+2*5,3-1,8)   114,400  
-1,8*2,1   -3,780  
"413"+4,4*(2*5,6+2*5,5)   97,680  
-1,6*2,1   -3,360  
"414"+4,4*(2*5,5+2*4,5)   88,000  
-1,85*2,2   -4,070  
"415"+4,4*(2*3,2+2*4,5)   67,760  
-2,1*2,4   -5,040  
"416"+4,4*(2*8,8+2*5,7)   127,600  
-1,6*2,1   -3,360  
"419"+4,4*(2*10,3+2*5,3+3*0,3)   141,240  
-1,4*2,1   -2,940  
"4110"+4,4*(2*2,8+2*5,2-2,3)   60,280  
"4111"+4,4*(2*2,8+2*5,2-2,3)   60,280  
"4112"+4,4*(2*8,5+2*2,9)   100,320  
-0,9*2,1   -1,890  
"4113"+4,4*(2*3,0+2*1,5)   39,600  
-0,9*2,1   -1,890  
"4114"+4,4*(2*3,7+2*2,3)   52,800  
-0,9*2,1   -1,890  
"421"+4,4*(2*5,7+2*5,6)   99,440  
-1,4*2,1   -2,940  
"422"+4,4*(2*5,9+2*2,7)   75,680  
-1,0*2,1   -2,100  
"423"+4,4*(2*3,0+2*2,5)   48,400  
-0,9*2,1   -1,890  
"44"+4,4*(2*9,1+2*4,4)   118,800  
-0,9*2,1-1,4*2,1   -4,830  
"46"+4,4*(2*5,7+2*2,0)   67,760  
-0,9*2,1   -1,890  
"47"+4,4*(2*3,5+2*4,1)   66,880  
-0,6*2,1   -1,260  
"541"+4,4*(2*5,8+2*10,8)   146,080  
-1,4*2,1   -2,940  
"542"+4,4*(2*5,7+2*6,9)   110,880  
-1,4*2,1   -2,940  
"543"+4,4*(2*14,6+2*4,1)   164,560  
-1,4*2,1   -2,940  
"591"+4,4*(2*1,7+2*3,0)   41,360  
-1,0*2,1   -2,100  
"592"+4,4*(2*4,0+2*3,0)   61,600  
-1,0*2,1*2   -4,200  
"8015"+3,0*(2*2,0+2*1,8)   22,800  
-0,8*2,1   -1,680  
"8065"+4,4*(2*2,8+2*2,1)   43,120  
-1,0*2,1*2   -4,200  
"8066"+4,4*(2*5,0+2*4,1)   80,080  
-1,0*2,1-0,6*2,1   -3,360  
"91"+4,4*(2*8,6+2*2,0)   93,280  
Součet   3 111,040</t>
  </si>
  <si>
    <t>R6211001</t>
  </si>
  <si>
    <t>W5 - Kontaktní zateplovací fasádní systém – izolant FENOLICKÁ PĚNA tl 100 mm - D+M vč všech systémových detailů (penetrace, kotvení, lepení, přestěrkování, síťovina, systémové lišty, apod)</t>
  </si>
  <si>
    <t>+13,0*1,5*2+1,5*1,0*2</t>
  </si>
  <si>
    <t>R6211002</t>
  </si>
  <si>
    <t>W6 - Kontaktní zateplovací fasádní systém – izolant MINERAL tl 200 mm - D+M vč všech systémových detailů (penetrace, kotvení, lepení, přestěrkování, síťovina, systémové lišty, apod)</t>
  </si>
  <si>
    <t>+4,2*(2*5,0+2*2,0)-0,9*2,1   56,910  
+11,04   11,040  
Součet   67,950</t>
  </si>
  <si>
    <t>R6211003</t>
  </si>
  <si>
    <t>W7 - Kontaktní zateplovací fasádní systém – izolant MINERAL tl 100 mm - D+M vč všech systémových detailů (penetrace, kotvení, lepení, přestěrkování, síťovina, systémové lišty, apod)</t>
  </si>
  <si>
    <t>+7,4*(4,0+2*2,0)*2</t>
  </si>
  <si>
    <t>R6211004</t>
  </si>
  <si>
    <t>W8 - Kontaktní zateplovací fasádní systém – izolant MINERAL tl 50 mm - D+M vč všech systémových detailů (penetrace, kotvení, lepení, přestěrkování, síťovina, systémové lišty, apod)</t>
  </si>
  <si>
    <t>+4,2*(54,0+49,3)</t>
  </si>
  <si>
    <t>R6211005</t>
  </si>
  <si>
    <t>W9 - Kontaktní zateplovací fasádní systém – izolant MINERAL tl 300 mm - D+M vč všech systémových detailů (penetrace, kotvení, lepení, přestěrkování, síťovina, systémové lišty, apod)</t>
  </si>
  <si>
    <t>+4,5*5,0*2</t>
  </si>
  <si>
    <t>R62253101</t>
  </si>
  <si>
    <t>Tenkovrstvá silikonová zrnitá omítka tl. 2,0 mm včetně penetrace vnějších stěn</t>
  </si>
  <si>
    <t>"W5"+42,0   42,000  
"w6"+67,95   67,950  
"w7"+118,4   118,400  
"W8"+433,86   433,860  
"W9"+45,0   45,000  
Součet   707,210</t>
  </si>
  <si>
    <t>631311134</t>
  </si>
  <si>
    <t>Mazanina tl do 240 mm z betonu prostého bez zvýšených nároků na prostředí tř. C 16/20 - podkladní</t>
  </si>
  <si>
    <t>631311214</t>
  </si>
  <si>
    <t>Mazanina tl do 80 mm z betonu prostého se zvýšenými nároky na prostředí tř. C 25/30-XF1 - ochranná</t>
  </si>
  <si>
    <t>"podkl"+0,050*7956,552   397,828  
"W3"+0,050*515,7   25,785  
Součet   423,613</t>
  </si>
  <si>
    <t>631311224</t>
  </si>
  <si>
    <t>Mazanina tl do 120 mm z betonu prostého se zvýšenými nároky na prostředí tř. C 25/30</t>
  </si>
  <si>
    <t>+0,12*(P1_žula+P4_žula)</t>
  </si>
  <si>
    <t>631311234</t>
  </si>
  <si>
    <t>Mazanina tl do 240 mm z betonu prostého se zvýšenými nároky na prostředí tř. C 25/30</t>
  </si>
  <si>
    <t>+0,15*(P3_kerdl+P5_kerdl+P6a_epox+P6b_epox+P6c_epox+P7_epox+P7a_epox)   79,625  
+0,15*(P10_PVC_antistatik+P11_PVC_antistatik+P12_PVC)   10,985  
Mezisoučet   90,610  
"S1"+0,15*5630,0   844,500  
Mezisoučet   844,500  
Součet   935,110</t>
  </si>
  <si>
    <t>631319171</t>
  </si>
  <si>
    <t>Příplatek k mazanině tl do 80 mm za stržení povrchu spodní vrstvy před vložením výztuže</t>
  </si>
  <si>
    <t>631319173</t>
  </si>
  <si>
    <t>Příplatek k mazanině tl do 120 mm za stržení povrchu spodní vrstvy před vložením výztuže</t>
  </si>
  <si>
    <t>631319175</t>
  </si>
  <si>
    <t>Příplatek k mazanině tl do 240 mm za stržení povrchu spodní vrstvy před vložením výztuže</t>
  </si>
  <si>
    <t>+0,15*(P3_kerdl+P5_kerdl+P6a_epox+P6b_epox+P6c_epox+P7_epox+P7a_epox)   79,625  
"podkl"+1193,484   1 193,484  
Mezisoučet   1 273,109  
"S1"+0,15*5630,0   844,500  
Mezisoučet   844,500  
Součet   2 117,609</t>
  </si>
  <si>
    <t>631319202</t>
  </si>
  <si>
    <t>Příplatek k mazaninám za přidání ocelových vláken (drátkobeton) pro objemové vyztužení 20 kg/m3</t>
  </si>
  <si>
    <t>+0,12*(P1_žula+P4_žula)   357,527  
+0,15*(P3_kerdl+P5_kerdl+P6a_epox+P6b_epox+P6c_epox+P7_epox+P7a_epox)   79,625  
+0,15*(P10_PVC_antistatik+P11_PVC_antistatik+P12_PVC)   10,985  
Součet   448,137</t>
  </si>
  <si>
    <t>R63134213</t>
  </si>
  <si>
    <t>Mazanina tl přes 240 mm z betonu lehkého tepelně-izolačního polystyrenového 500 kg/m3</t>
  </si>
  <si>
    <t>+0,7*P7_epox   28,441  
+0,615*P7a_epox   25,363  
Součet   53,804</t>
  </si>
  <si>
    <t>R63134214</t>
  </si>
  <si>
    <t>Mazanina tl přes 240 mm z betonu lehkčeného - spádový</t>
  </si>
  <si>
    <t>"P14"+0,43*6,9*6   17,802  
P15_epox*0,43   30,083  
Součet   47,885</t>
  </si>
  <si>
    <t>R6313422</t>
  </si>
  <si>
    <t>Cementová stěrka do 80 mm - spádová</t>
  </si>
  <si>
    <t>"W3"+515,7</t>
  </si>
  <si>
    <t>631362021</t>
  </si>
  <si>
    <t>Výztuž mazanin svařovanými sítěmi Kari</t>
  </si>
  <si>
    <t>+0,0022*(P1_žula+P4_žula)*1,15   7,538  
+0,0022*(P3_kerdl+P5_kerdl+P6a_epox+P6b_epox+P6c_epox+P7_epox+P7a_epox)*1,15   1,343  
Mezisoučet   8,881  
"podkladní"+1193,484/0,15*0,0077*1,1   67,392  
Mezisoučet   67,392  
"ochranná"+0,002*7956,552*1,1   17,504  
"ochranná"+0,002*515,7*1,1   1,135  
Mezisoučet   18,639  
"S1"+0,0077*2*5630,0*1,1   95,372  
Mezisoučet   95,372  
Součet   190,284</t>
  </si>
  <si>
    <t>R6324534</t>
  </si>
  <si>
    <t>Stěrka vyrovnávací samonivelační tl 15 mm, vč penetrace</t>
  </si>
  <si>
    <t>P1_žula+P3_kerdl+P4_žula+P5_kerdl</t>
  </si>
  <si>
    <t>R63245341</t>
  </si>
  <si>
    <t>Stěrka vyrovnávací samonivelační tl 20 mm, vč penetrace</t>
  </si>
  <si>
    <t>P10_PVC_antistatik+P11_PVC_antistatik+P12_PVC   73,230  
"P13"+536,4   536,400  
Součet   609,630</t>
  </si>
  <si>
    <t>R6324535</t>
  </si>
  <si>
    <t>Stěrka vyrovnávací samonivelační tl 30 mm, vč penetrace</t>
  </si>
  <si>
    <t>+(P6a_epox+P6b_epox+P7_epox)</t>
  </si>
  <si>
    <t>R6324536</t>
  </si>
  <si>
    <t>Stěrka vyrovnávací samonivelační tl 35 mm, vč penetrace</t>
  </si>
  <si>
    <t>+P6c_epox+P7a_epox</t>
  </si>
  <si>
    <t>633811111</t>
  </si>
  <si>
    <t>Broušení nerovností betonových podlah do 2 mm - stržení šlemu</t>
  </si>
  <si>
    <t>P1_žula+P3_kerdl+P4_žula+P5_kerdl+P6a_epox+P6b_epox+P6c_epox+P7_epox+P7a_epox   3 510,220  
P10_PVC_antistatik+P11_PVC_antistatik+P12_PVC   73,230  
Součet   3 583,450</t>
  </si>
  <si>
    <t>642942611</t>
  </si>
  <si>
    <t>Osazování zárubní nebo rámů dveřních kovových do 2,5 m2 na montážní pěnu</t>
  </si>
  <si>
    <t>R5533001</t>
  </si>
  <si>
    <t>zárubeň ocelová 700/2100 mm</t>
  </si>
  <si>
    <t>R5533002</t>
  </si>
  <si>
    <t>zárubeň ocelová 800/2100 mm</t>
  </si>
  <si>
    <t>R5533003</t>
  </si>
  <si>
    <t>zárubeň ocelová 900/2100 mm</t>
  </si>
  <si>
    <t>R5533004</t>
  </si>
  <si>
    <t>zárubeň ocelová 1000/2100 mm</t>
  </si>
  <si>
    <t>R5533101</t>
  </si>
  <si>
    <t>zárubeň ocelová bezfalcová 700/2100 mm</t>
  </si>
  <si>
    <t>R5533102</t>
  </si>
  <si>
    <t>zárubeň ocelová bezfalcová 800/2100 mm</t>
  </si>
  <si>
    <t>R5533103</t>
  </si>
  <si>
    <t>zárubeň ocelová bezfalcová 900/2100 mm</t>
  </si>
  <si>
    <t>R5533104</t>
  </si>
  <si>
    <t>zárubeň ocelová bezfalcová 900/2500 mm</t>
  </si>
  <si>
    <t>642942721</t>
  </si>
  <si>
    <t>Osazování zárubní nebo rámů dveřních kovových do 4 m2 na montážní pěnu</t>
  </si>
  <si>
    <t>R5533105</t>
  </si>
  <si>
    <t>zárubeň ocelová 1400/2100 mm</t>
  </si>
  <si>
    <t>642945111</t>
  </si>
  <si>
    <t>Osazování protipožárních nebo protiplynových zárubní dveří jednokřídlových do 2,5 m2</t>
  </si>
  <si>
    <t>R5533201</t>
  </si>
  <si>
    <t>zárubeň ocelová 600/1970 mm</t>
  </si>
  <si>
    <t>R5533202</t>
  </si>
  <si>
    <t>zárubeň ocelová 600/2100 mm</t>
  </si>
  <si>
    <t>R5533203</t>
  </si>
  <si>
    <t>zárubeň ocelová 900/1800 mm</t>
  </si>
  <si>
    <t>R5533204</t>
  </si>
  <si>
    <t>R5533205</t>
  </si>
  <si>
    <t>R5533206</t>
  </si>
  <si>
    <t>zárubeň ocelová bezfalcová 1000/2500 mm</t>
  </si>
  <si>
    <t>642945112</t>
  </si>
  <si>
    <t>Osazování protipožárních nebo protiplynových zárubní dveří dvoukřídlových do 6,5 m2</t>
  </si>
  <si>
    <t>R5533106</t>
  </si>
  <si>
    <t>zárubeň ocelová 1600/2100 mm</t>
  </si>
  <si>
    <t>R5533107</t>
  </si>
  <si>
    <t>zárubeň ocelová 1600/2500 mm</t>
  </si>
  <si>
    <t>R5533108</t>
  </si>
  <si>
    <t>zárubeň ocelová 1850/2500 mm</t>
  </si>
  <si>
    <t>R5533109</t>
  </si>
  <si>
    <t>zárubeň ocelová bezfalcová 1400/2500 mm</t>
  </si>
  <si>
    <t>711411001</t>
  </si>
  <si>
    <t>Provedení izolace proti tlakové vodě vodorovné za studena nátěrem penetračním</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</si>
  <si>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Mezisoučet   1 326,092  
"W3"     
"osa 1"+3,4*(7,9+10,3)   61,880  
"osa 6-13"+2,5*(9,0+2,0+0,6+4,0+11,0)+2,2*(4,3+9,0)+1,2*(36,0)+0,5*(8,0+38,0+4,5+7,0+9,8+9,2)   177,210  
"osa 16-22"+0,5*(10,0+9,0+8,6+8,2)+2,2*(6,1+2*9,0+1,2+1,5+4,5+1,2)+1,2*(2,8)+2,7*(4,0)+2,2*(1,1)+0,5*2,2+5,4*4,0   128,680  
"osa 27"+2,4*(7,5+7,5)+3,9*(28,7)   147,930  
Mezisoučet   515,700  
Součet   8 472,252</t>
  </si>
  <si>
    <t>11163150</t>
  </si>
  <si>
    <t>lak penetrační asfaltový</t>
  </si>
  <si>
    <t>8472,252*0,00035 'Přepočtené koeficientem množství</t>
  </si>
  <si>
    <t>711412001</t>
  </si>
  <si>
    <t>Provedení izolace proti tlakové vodě svislé za studena nátěrem penetračním</t>
  </si>
  <si>
    <t>"W2"     
"osa 1"+1,6*(7,9+10,3)+3,5*(23,9)+1,0*(7,9+10,3+2*3,2)   137,370  
"osa 6"+5,7*(17,5+10,5)+1,6*(1,0)+1,3*(2,1+1,8+7,2+8,0+1,8+9,0+2,2)   202,930  
"osa 10"+7,5*(7,5)+1,3*(2*2,1+9,0)   73,410  
"osa 12"+7,3*(5,0)+1,3*(2*2,5+6,1)   50,930  
"osa 13"+5,5*(30,5)+1,3*(28,0+2*1,8)   208,830  
"osa 16"+5,5*(20,5+10,2)+1,3*(20,5+10,2+4*1,8)   218,120  
"osa 17"+7,5*(5,0)+1,3*(4,5+1,0+9,0+2*5,4)   70,390  
"osa 22"+6,2*(35,8)+1,6*(2,0)+1,3*(35,8+3*1,8+3*2,2+1,5)   289,250  
"osa 27"+1,0*(44,5)+1,6*(43,7+2*3,5)   125,620  
"osa A"+1,3*(30,0)+4,9*(18,5)+8,5*(36,6)+1,3*(29,5)+4,9*(18,5)   569,750  
"osa B"+5,5*(9,0)+1,3*(8,5)   60,550  
"osa B´´"+5,5*(23,0)+7,5*(11,1)+6,5*(3,5)+1,3*(37,5)   281,250  
"osa C"+7,5*(2,0)+7,5*(9,5)   86,250  
"osa C-C´"+5,5*(23,0)+7,5*(9,6)+6,5*(3,5)+7,5*(8,5)+1,3*(36,0)   331,800  
"osa C´´-D"+6,8*(61,5)+7,2*(52,0)   792,600  
"osa E"+1,3*(50,0+48,0)+1,5*(140,0)   337,400  
Mezisoučet   3 836,450  
"W4"     
"skoky desky"     
"osa 1-6"+1,7*(2*14,5+2*9,0+2,2+2,55+1,4+1,6+6,8*3+5,5*2+3,15*2+14,3+10,4+28,0+2*3,2+1,0+4*7,2+2*5,5+10,2+14,5)   368,985  
"osa 22-27"+1,7*(2*9,0+4*6,8+4*3,9+4*6,0+2*14,5+2*10,3+2*14,5+2*9,0+2*4,2+2*10,3+9,0+1,3+1,8+2*10,0)   412,250  
"šachty"     
"Š1"+1,1*(2*2,0+2*1,6)   7,920  
"Š2"+2,53*(2*2,0+2*1,6)   18,216  
"Š3"+3,08*(2*3,0+2*2,0)   30,800  
"Š4"+1,1*(2*2,0+2*1,6)   7,920  
"Š5"+2,25*(2*2,0+2*1,6)   16,200  
"Š6"+2,73*(2*2,0+2*1,6)   19,656  
"Š7"+2,12*(2*2,0+2*1,6)   15,264  
"Š8"+2,57*(2*3,0+2*2,0)   25,700  
"Š9"+1,6*(2*2,0+2*1,6)   11,520  
"Š10"+1,44*(2*2,0+2*1,6)   10,368  
"Š11"+1,1*(2*2,0+2*1,6)   7,920  
"Š12"+1,1*(2*2,0+2*1,6)   7,920  
"Š13"+1,84*(2*3,0+2*2,0)   18,400  
"Š14"+2,12*(2*3,0+2*2,0)   21,200  
Mezisoučet   1 000,239  
Součet   4 836,689</t>
  </si>
  <si>
    <t>4836,689*0,00035 'Přepočtené koeficientem množství</t>
  </si>
  <si>
    <t>711441559</t>
  </si>
  <si>
    <t>Provedení izolace proti tlakové vodě vodorovné přitavením pásu NAIP</t>
  </si>
  <si>
    <t>+8472,252*2</t>
  </si>
  <si>
    <t>62855002</t>
  </si>
  <si>
    <t>pás asfaltový natavitelný modifikovaný SBS tl 5,0mm s vložkou z polyesterové rohože a spalitelnou PE fólií nebo jemnozrnným minerálním posypem na horním povrchu</t>
  </si>
  <si>
    <t>16994,504*1,1655 'Přepočtené koeficientem množství</t>
  </si>
  <si>
    <t>711442559</t>
  </si>
  <si>
    <t>Provedení izolace proti tlakové vodě svislé přitavením pásu NAIP</t>
  </si>
  <si>
    <t>+4836,689*2</t>
  </si>
  <si>
    <t>9673,378*1,22 'Přepočtené koeficientem množství</t>
  </si>
  <si>
    <t>711491172</t>
  </si>
  <si>
    <t>Provedení doplňků izolace proti vodě na vodorovné ploše z textilií vrstva ochranná</t>
  </si>
  <si>
    <t>"300 g"+8472,252   8 472,252  
"500 g"+515,7   515,700  
Součet   8 987,952</t>
  </si>
  <si>
    <t>69311172</t>
  </si>
  <si>
    <t>geotextilie 300g/m2</t>
  </si>
  <si>
    <t>8472,252*1,15 'Přepočtené koeficientem množství</t>
  </si>
  <si>
    <t>69311175</t>
  </si>
  <si>
    <t>geotextilie 500g/m2</t>
  </si>
  <si>
    <t>515,7*1,15 'Přepočtené koeficientem množství</t>
  </si>
  <si>
    <t>R71149118</t>
  </si>
  <si>
    <t>Provedení doplňků izolace proti vodě na vodorovné ploše z PE folie vrstva ochranná</t>
  </si>
  <si>
    <t>R283230</t>
  </si>
  <si>
    <t>fólie PE separační</t>
  </si>
  <si>
    <t>711491272</t>
  </si>
  <si>
    <t>Provedení doplňků izolace proti vodě na ploše svislé z textilií vrstva ochranná</t>
  </si>
  <si>
    <t>"W2"+3512,0   3 512,000  
"W4"+1000,239   1 000,239  
Součet   4 512,239</t>
  </si>
  <si>
    <t>4512,239*1,15 'Přepočtené koeficientem množství</t>
  </si>
  <si>
    <t>712</t>
  </si>
  <si>
    <t>Povlakové krytiny</t>
  </si>
  <si>
    <t>R71231101</t>
  </si>
  <si>
    <t>Provedení povlakové krytiny střech do 10° podkladní vrstvy pásy na sucho</t>
  </si>
  <si>
    <t>+6193,0*2</t>
  </si>
  <si>
    <t>R2832305</t>
  </si>
  <si>
    <t>fólie PE (500 kg/m3) separační tl 0,6mm</t>
  </si>
  <si>
    <t>12386*1,1655 'Přepočtené koeficientem množství</t>
  </si>
  <si>
    <t>R712311011</t>
  </si>
  <si>
    <t>R2832306</t>
  </si>
  <si>
    <t>fólie PE proti olejovým úkapům</t>
  </si>
  <si>
    <t>6193*1,15 'Přepočtené koeficientem množství</t>
  </si>
  <si>
    <t>712311101</t>
  </si>
  <si>
    <t>Provedení povlakové krytiny střech do 10° za studena lakem penetračním nebo asfaltovým</t>
  </si>
  <si>
    <t>C</t>
  </si>
  <si>
    <t>6193*0,0003 'Přepočtené koeficientem množství</t>
  </si>
  <si>
    <t>712341559</t>
  </si>
  <si>
    <t>Provedení povlakové krytiny střech do 10° pásy NAIP přitavením v plné ploše</t>
  </si>
  <si>
    <t>62853004</t>
  </si>
  <si>
    <t>pás asfaltový natavitelný modifikovaný SBS tl 4,0mm s vložkou ze skleněné tkaniny a spalitelnou PE fólií nebo jemnozrnným minerálním posypem na horním povrchu</t>
  </si>
  <si>
    <t>6193*1,1655 'Přepočtené koeficientem množství</t>
  </si>
  <si>
    <t>R71236105</t>
  </si>
  <si>
    <t>Provedení povlakové krytiny střech do 10° fólií se svařovanými spoji</t>
  </si>
  <si>
    <t>"SV1"+3,8*1,6*6</t>
  </si>
  <si>
    <t>R2834301</t>
  </si>
  <si>
    <t>fólie hydroizolační střešní mPVC tl 2,0mm</t>
  </si>
  <si>
    <t>36,48*1,1655 'Přepočtené koeficientem množství</t>
  </si>
  <si>
    <t>712391171</t>
  </si>
  <si>
    <t>Provedení povlakové krytiny střech do 10° podkladní textilní vrstvy</t>
  </si>
  <si>
    <t>36,48*1,15 'Přepočtené koeficientem množství</t>
  </si>
  <si>
    <t>712391172</t>
  </si>
  <si>
    <t>Provedení povlakové krytiny střech do 10° ochranné textilní vrstvy</t>
  </si>
  <si>
    <t>R6931118</t>
  </si>
  <si>
    <t>geotextilie 1000g/m2</t>
  </si>
  <si>
    <t>R71255001</t>
  </si>
  <si>
    <t>Hydroizolační stěrkový systém</t>
  </si>
  <si>
    <t>- izolační systém proti stékající vodě a zemní vlhkosti - bezešvá syntetická izolace (dvousložková polyuretanová pryskyřice) stříkaná v jedné vrstvě  
přípravná vrstva   
- penetračně adhezní nátěr (0,5kg/m2) s posypem křemičitým pískem fr 0,3-0,8mm (0,1kg/m2) + adhezní můstek (0,1kg/m2)</t>
  </si>
  <si>
    <t>713111121</t>
  </si>
  <si>
    <t>Montáž izolace tepelné spodem stropů s uchycením drátem rohoží, pásů, dílců, desek - do podhledu</t>
  </si>
  <si>
    <t>"PD3"+6,46+5,74+8,06   20,260  
"PD4"+1,84+1,97+4,06+1,34+1,82   11,030  
"PD5"+39,74+14,18   53,920  
Součet   85,210</t>
  </si>
  <si>
    <t>R6315238</t>
  </si>
  <si>
    <t>deska tepelně izolační minerální tl 200mm</t>
  </si>
  <si>
    <t>85,21*1,05 'Přepočtené koeficientem množství</t>
  </si>
  <si>
    <t>713121111</t>
  </si>
  <si>
    <t>Montáž izolace tepelné podlah volně kladenými rohožemi, pásy, dílci, deskami 1 vrstva</t>
  </si>
  <si>
    <t>"XPS 120mm"+P1_žula+P3_kerdl+P4_žula+P5_kerdl+P6a_epox+P6b_epox+P7_epox+P10_PVC_antistatik+P12_PVC   3 475,950  
"XPS 200mm"+P6c_epox+P7a_epox   82,480  
"XPS 250mm"+P11_PVC_antistatik   25,020  
Součet   3 583,450</t>
  </si>
  <si>
    <t>28376423</t>
  </si>
  <si>
    <t>deska z polystyrénu XPS, hrana polodrážková a hladký povrch 300kPa tl 120mm</t>
  </si>
  <si>
    <t>3475,95*1,05 'Přepočtené koeficientem množství</t>
  </si>
  <si>
    <t>28376451</t>
  </si>
  <si>
    <t>deska z polystyrénu XPS, hrana polodrážková a hladký povrch 300kPa tl 200mm</t>
  </si>
  <si>
    <t>82,48*1,05 'Přepočtené koeficientem množství</t>
  </si>
  <si>
    <t>R2837646</t>
  </si>
  <si>
    <t>deska z polystyrénu XPS, hrana polodrážková a hladký povrch 300kPa tl 250mm</t>
  </si>
  <si>
    <t>25,02*1,05 'Přepočtené koeficientem množství</t>
  </si>
  <si>
    <t>713131135</t>
  </si>
  <si>
    <t>Montáž izolace tepelné stěn nastřelením rohoží, pásů, dílců, desek vně objektu</t>
  </si>
  <si>
    <t>"sever"     
+(6,0*7,0+3,0*5,2+1,0*0,5)-3,8*4,0   42,900  
+(7,5*7,0+2,7*5,2*2+1,0*0,5*2)-8,0*2,6   60,780  
+(6,0*7,0+3,0*5,2+1,0*0,5)-3,8*4,0   42,900  
"jih"     
+9,5*7,0*2+0,8*27,0+1,0*0,5*2   155,600  
-37,3*2,8   -104,440  
"východ"     
+3,3*7,0+29,7*3,3+17,0*7,0+145,0*3,3+6,5*7,0+38,0*3,3+3,0*7,0   910,510  
"západ"     
+3,0*7,0+25,5*3,3+16,0*3,5*2+27,5*3,3+3,3*7,0   331,000  
Součet   1 439,250</t>
  </si>
  <si>
    <t>R6315512</t>
  </si>
  <si>
    <t>deska tepelně izolační minerální provětrávaných fasád tl 300mm</t>
  </si>
  <si>
    <t>1439,25*1,05 'Přepočtené koeficientem množství</t>
  </si>
  <si>
    <t>"W2"     
"osa 1"+1,1*(7,9+10,3)+3,5*(23,9)+1,0*(7,9+10,3+2*3,2)   128,270  
"osa 6"+5,7*(17,5+10,5)+1,6*(1,0)+0,8*(2,1+1,8+7,2+8,0+1,8+9,0+2,2)   186,880  
"osa 10"+7,5*(7,5)+0,8*(2*2,1+9,0)   66,810  
"osa 12"+7,3*(5,0)+0,8*(2*2,5+6,1)   45,380  
"osa 13"+5,5*(30,5)+0,8*(28,0+2*1,8)   193,030  
"osa 16"+5,5*(20,5+10,2)+0,8*(20,5+10,2+4*1,8)   199,170  
"osa 17"+7,5*(5,0)+0,8*(4,5+1,0+9,0+2*5,4)   57,740  
"osa 22"+6,2*(35,8)+1,6*(2,0)+0,8*(35,8+3*1,8+3*2,2+1,5)   264,600  
"osa 27"+1,0*(44,5)+1,1*(43,7+2*3,5)   100,270  
"osa A"+0,8*(30,0)+4,9*(18,5)+8,5*(36,6)+0,8*(29,5)+4,9*(18,5)   540,000  
"osa B"+5,5*(9,0)+0,8*(8,5)   56,300  
"osa B´´"+5,5*(23,0)+7,5*(11,1)+6,5*(3,5)+0,8*(37,5)   262,500  
"osa C"+7,5*(2,0)+7,5*(9,5)   86,250  
"osa C-C´"+5,5*(23,0)+7,5*(9,6)+6,5*(3,5)+7,5*(8,5)+0,8*(36,0)   313,800  
"osa C´´-D"+6,8*(61,5)+7,2*(52,0)   792,600  
"osa E"+0,8*(50,0+48,0)+1,0*(140,0)   218,400  
Mezisoučet   3 512,000  
"W4"+1000,239   1 000,239  
Mezisoučet   1 000,239  
Součet   4 512,239</t>
  </si>
  <si>
    <t>3512*1,05 'Přepočtené koeficientem množství</t>
  </si>
  <si>
    <t>28376417</t>
  </si>
  <si>
    <t>deska z polystyrénu XPS, hrana polodrážková a hladký povrch 300kPa tl 50mm</t>
  </si>
  <si>
    <t>1000,239*1,05 'Přepočtené koeficientem množství</t>
  </si>
  <si>
    <t>713131151</t>
  </si>
  <si>
    <t>Montáž izolace tepelné základů volně vloženými rohožemi, pásy, dílci, deskami 1 vrstva</t>
  </si>
  <si>
    <t>515,7*1,05 'Přepočtené koeficientem množství</t>
  </si>
  <si>
    <t>713141111</t>
  </si>
  <si>
    <t>Montáž izolace tepelné střech plochých lepené asfaltem plně 1 vrstva rohoží, pásů, dílců, desek</t>
  </si>
  <si>
    <t>"S1"     
+(44,0*45,0+53,0*6,0+28,0*40,0+62,0*6,0+45,0*42,0+18,0*7,0)*2   11 612,000  
-(11,0*4,0*2*2)*2   -352,000  
Mezisoučet   11 260,000  
"svisle"     
+11260,0*0,10   1 126,000  
Součet   12 386,000</t>
  </si>
  <si>
    <t>63482267</t>
  </si>
  <si>
    <t>deska tepelně izolační z pěnového skla bez povrchové úpravy ?=0,038-0,039 tl 100mm</t>
  </si>
  <si>
    <t>12386*1,05 'Přepočtené koeficientem množství</t>
  </si>
  <si>
    <t>713141131</t>
  </si>
  <si>
    <t>Montáž izolace tepelné střech plochých lepené za studena plně 1 vrstva rohoží, pásů, dílců, desek</t>
  </si>
  <si>
    <t>R2837590</t>
  </si>
  <si>
    <t>deska EPS 150 do plochých střech a podlah tl 20-90 mm - spádové klíny</t>
  </si>
  <si>
    <t>36,48*1,05 'Přepočtené koeficientem množství</t>
  </si>
  <si>
    <t>713191132</t>
  </si>
  <si>
    <t>Montáž izolace tepelné podlah překrytí separační fólií z PE</t>
  </si>
  <si>
    <t>28323053</t>
  </si>
  <si>
    <t>fólie PE (500 kg/m3) separační podlahová oddělující tepelnou izolaci tl 0,6mm</t>
  </si>
  <si>
    <t>3583,45*1,1655 'Přepočtené koeficientem množství</t>
  </si>
  <si>
    <t>R71319114</t>
  </si>
  <si>
    <t>Montáž izolace tepelné stěn separační fólií difuzní</t>
  </si>
  <si>
    <t>R283292</t>
  </si>
  <si>
    <t>fólie difuzně propustná</t>
  </si>
  <si>
    <t>1439,25*1,15 'Přepočtené koeficientem množství</t>
  </si>
  <si>
    <t>714</t>
  </si>
  <si>
    <t>Akustická a protiotřesová opatření</t>
  </si>
  <si>
    <t>R7141801</t>
  </si>
  <si>
    <t>Montáž antivibrační rohože</t>
  </si>
  <si>
    <t>27244003</t>
  </si>
  <si>
    <t>rohož antivibrační pryžová tl 22 mm</t>
  </si>
  <si>
    <t>6193*1,05 'Přepočtené koeficientem množství</t>
  </si>
  <si>
    <t>762</t>
  </si>
  <si>
    <t>Konstrukce tesařské</t>
  </si>
  <si>
    <t>R76243001</t>
  </si>
  <si>
    <t>Obložení stěn z cementovláknitých desek tl 15 mm - kotvené/lepené - D+M</t>
  </si>
  <si>
    <t>R76243002</t>
  </si>
  <si>
    <t>Střecha SV 1 - 2x cementovláknitá, skelnými vlákny vyztužená sendvičová - 30 mm - D+M</t>
  </si>
  <si>
    <t>763</t>
  </si>
  <si>
    <t>Konstrukce suché výstavby</t>
  </si>
  <si>
    <t>R76312101</t>
  </si>
  <si>
    <t>SDK opláštění - deska 1xDF 15 - nadpraží proskl příček</t>
  </si>
  <si>
    <t>"A"+0,9*2*(5,1+5,3+5,95+6,3+5,35)   50,400  
"B"+0,9*2*(9,9+14,8)   44,460  
"C"+0,9*2*(15,1+9,9)   45,000  
"D"+0,9*2*(5,8+12,1+2,5)   36,720  
"E"+0,9*2*(5,8+12,1+2,5)   36,720  
"F"+0,9*2*(4,85+12,2+2,7)   35,550  
"G"+0,9*2*(4,85+12,2+2,7)   35,550  
Součet   284,400</t>
  </si>
  <si>
    <t>763131511</t>
  </si>
  <si>
    <t>SDK podhled deska 1xA 12,5 bez izolace jednovrstvá spodní kce profil CD+UD</t>
  </si>
  <si>
    <t>"PD2"+14,52+41,78+22,05+7,3+3,79+3,6+3,53+3,7</t>
  </si>
  <si>
    <t>763131531</t>
  </si>
  <si>
    <t>SDK podhled deska 1xDF 12,5 bez izolace jednovrstvá spodní kce profil CD+UD EI 15</t>
  </si>
  <si>
    <t>"PD6"+25,65+14,86</t>
  </si>
  <si>
    <t>763131541</t>
  </si>
  <si>
    <t>SDK podhled desky 2xDF 12,5 bez izolace jednovrstvá spodní kce profil CD+UD EI 45</t>
  </si>
  <si>
    <t>"PD3"+6,46+5,74+8,06</t>
  </si>
  <si>
    <t>763131551</t>
  </si>
  <si>
    <t>SDK podhled deska 1xH2 12,5 bez izolace jednovrstvá spodní kce profil CD+UD</t>
  </si>
  <si>
    <t>"PD2"+6,15+3,93+2*1,21+31,63+8,87+22,23+3,1+4,65*2+3,88+1,85+2,28+2,4+1,82+2,28+1,63+2,01+1,65</t>
  </si>
  <si>
    <t>763131561</t>
  </si>
  <si>
    <t>SDK podhled desky 2xH2 12,5 bez izolace jednovrstvá spodní kce profil CD+UD EI 30</t>
  </si>
  <si>
    <t>"PD4"+1,84+1,97+4,06+1,34+1,82   11,030  
"PD5"+39,74+14,18   53,920  
Součet   64,950</t>
  </si>
  <si>
    <t>764</t>
  </si>
  <si>
    <t>Klempířské prvky</t>
  </si>
  <si>
    <t>490</t>
  </si>
  <si>
    <t>K01</t>
  </si>
  <si>
    <t>BOČNÍ OPLECHOVÁNÍ LAMELOVÉHO PODHLEDU r.š. 600 mm, AL. plech - dodávka a montáž vč. veškerého příslušenství, kotvení a podkladních vrstev</t>
  </si>
  <si>
    <t>491</t>
  </si>
  <si>
    <t>K02</t>
  </si>
  <si>
    <t>OPLECHOVÁNÍ PŘECHODU LOP NA KONSTRUKCI STROPU r.š. 150+750 mm, AL. plech - dodávka a montáž vč. veškerého příslušenství, kotvení a podkladních vrstev</t>
  </si>
  <si>
    <t>492</t>
  </si>
  <si>
    <t>K03</t>
  </si>
  <si>
    <t>OPLECHOVÁNÍ PŘECHODU LOP NA OSTĚNÍ r.š. 450 mm, AL. plech - dodávka a montáž vč. veškerého příslušenství, kotvení a podkladních vrstev</t>
  </si>
  <si>
    <t>493</t>
  </si>
  <si>
    <t>K03.1</t>
  </si>
  <si>
    <t>OKAPOVÝ PLECH r.š. 250+100 mm, TiZn - dodávka a montáž vč. veškerého příslušenství, kotvení a podkladních vrstev</t>
  </si>
  <si>
    <t>R7671001</t>
  </si>
  <si>
    <t>Ocelová konstrukce výtahové šachty (cca 4880 kg) - D+M vč všech systémových detailů a povrchové úpravy</t>
  </si>
  <si>
    <t>215</t>
  </si>
  <si>
    <t>R7672011</t>
  </si>
  <si>
    <t>11 - TYP E - dveře ocelové 1kř - 800/2100 mm - D+M vč všech systémových detailů - podrobný popis - TABULKA DVEŘÍ A VRAT</t>
  </si>
  <si>
    <t>216</t>
  </si>
  <si>
    <t>R7672012</t>
  </si>
  <si>
    <t>12 - TYP E - dveře ocelové 1kř - 700/2100 mm - D+M vč všech systémových detailů - podrobný popis - TABULKA DVEŘÍ A VRAT</t>
  </si>
  <si>
    <t>217</t>
  </si>
  <si>
    <t>R7672013</t>
  </si>
  <si>
    <t>13 - TYP E - dveře ocelové 1kř - 900/2100 mm - D+M vč všech systémových detailů - podrobný popis - TABULKA DVEŘÍ A VRAT</t>
  </si>
  <si>
    <t>218</t>
  </si>
  <si>
    <t>R7672014</t>
  </si>
  <si>
    <t>14 - TYP B - dveře ocelové 2kř - požární - 1400/2500 mm - D+M vč všech systémových detailů - podrobný popis - TABULKA DVEŘÍ A VRAT</t>
  </si>
  <si>
    <t>219</t>
  </si>
  <si>
    <t>R7672015</t>
  </si>
  <si>
    <t>15 - TYP A - dveře ocelové 1kř - 900/2500 mm - D+M vč všech systémových detailů - podrobný popis - TABULKA DVEŘÍ A VRAT</t>
  </si>
  <si>
    <t>220</t>
  </si>
  <si>
    <t>R7672016</t>
  </si>
  <si>
    <t>16 - TYP A - dveře ocelové 1kř - 700/2100 mm - D+M vč všech systémových detailů - podrobný popis - TABULKA DVEŘÍ A VRAT</t>
  </si>
  <si>
    <t>221</t>
  </si>
  <si>
    <t>R7672017</t>
  </si>
  <si>
    <t>17 - TYP A - dveře ocelové 1kř - 700/2100 mm - D+M vč všech systémových detailů - podrobný popis - TABULKA DVEŘÍ A VRAT</t>
  </si>
  <si>
    <t>222</t>
  </si>
  <si>
    <t>R7672018</t>
  </si>
  <si>
    <t>18 - TYP B - dveře ocelové 2kř - požární - 1400/2500 mm - D+M vč všech systémových detailů - podrobný popis - TABULKA DVEŘÍ A VRAT</t>
  </si>
  <si>
    <t>223</t>
  </si>
  <si>
    <t>R7672019</t>
  </si>
  <si>
    <t>19 - TYP E - dveře ocelové 1kř - požární - 1000/2100 mm - D+M vč všech systémových detailů - podrobný popis - TABULKA DVEŘÍ A VRAT</t>
  </si>
  <si>
    <t>R7672020</t>
  </si>
  <si>
    <t>20 - TYP E - dveře ocelové 1kř - požární - 1000/2100 mm - D+M vč všech systémových detailů - podrobný popis - TABULKA DVEŘÍ A VRAT</t>
  </si>
  <si>
    <t>225</t>
  </si>
  <si>
    <t>R7672021</t>
  </si>
  <si>
    <t>21 - TYP E - dveře ocelové 1kř - 1000/2100 mm - D+M vč všech systémových detailů - podrobný popis - TABULKA DVEŘÍ A VRAT</t>
  </si>
  <si>
    <t>226</t>
  </si>
  <si>
    <t>R7672022</t>
  </si>
  <si>
    <t>22 - TYP E - dveře ocelové 1kř - požární - 1000/2100 mm - D+M vč všech systémových detailů - podrobný popis - TABULKA DVEŘÍ A VRAT</t>
  </si>
  <si>
    <t>227</t>
  </si>
  <si>
    <t>R7672023</t>
  </si>
  <si>
    <t>23 - TYP F - dveře ocelové 2kř - požární - 1400/2100 mm - D+M vč všech systémových detailů - podrobný popis - TABULKA DVEŘÍ A VRAT</t>
  </si>
  <si>
    <t>228</t>
  </si>
  <si>
    <t>R7672024</t>
  </si>
  <si>
    <t>24 - TYP E - dveře ocelové 1kř - 700/2100 mm - D+M vč všech systémových detailů - podrobný popis - TABULKA DVEŘÍ A VRAT</t>
  </si>
  <si>
    <t>229</t>
  </si>
  <si>
    <t>R7672025</t>
  </si>
  <si>
    <t>25 - TYP E - dveře ocelové 1kř - 700/2100 mm - D+M vč všech systémových detailů - podrobný popis - TABULKA DVEŘÍ A VRAT</t>
  </si>
  <si>
    <t>230</t>
  </si>
  <si>
    <t>R7672026</t>
  </si>
  <si>
    <t>26 - TYP E - dveře ocelové 1kř - 700/2100 mm - D+M vč všech systémových detailů - podrobný popis - TABULKA DVEŘÍ A VRAT</t>
  </si>
  <si>
    <t>231</t>
  </si>
  <si>
    <t>R7672027</t>
  </si>
  <si>
    <t>27 - TYP F - dveře ocelové 2kř - požární - 1400/2100 mm - D+M vč všech systémových detailů - podrobný popis - TABULKA DVEŘÍ A VRAT</t>
  </si>
  <si>
    <t>232</t>
  </si>
  <si>
    <t>R7672028</t>
  </si>
  <si>
    <t>28 - TYP E - dveře ocelové 1kř - požární - 900/2100 mm - D+M vč všech systémových detailů - podrobný popis - TABULKA DVEŘÍ A VRAT</t>
  </si>
  <si>
    <t>233</t>
  </si>
  <si>
    <t>R7672029</t>
  </si>
  <si>
    <t>29 - TYP E - dveře ocelové 1kř - požární - 900/2100 mm - D+M vč všech systémových detailů - podrobný popis - TABULKA DVEŘÍ A VRAT</t>
  </si>
  <si>
    <t>234</t>
  </si>
  <si>
    <t>R7672030</t>
  </si>
  <si>
    <t>30 - TYP A - dveře ocelové 1kř - 900/2500 mm - D+M vč všech systémových detailů - podrobný popis - TABULKA DVEŘÍ A VRAT</t>
  </si>
  <si>
    <t>235</t>
  </si>
  <si>
    <t>R7672031</t>
  </si>
  <si>
    <t>31 - TYP E - dveře ocelové 1kř - požární - 900/1800 mm - D+M vč všech systémových detailů - podrobný popis - TABULKA DVEŘÍ A VRAT</t>
  </si>
  <si>
    <t>236</t>
  </si>
  <si>
    <t>R7672032</t>
  </si>
  <si>
    <t>32 - TYP F - dveře ocelové 2kř - požární - 1400/2100 mm - D+M vč všech systémových detailů - podrobný popis - TABULKA DVEŘÍ A VRAT</t>
  </si>
  <si>
    <t>237</t>
  </si>
  <si>
    <t>R7672033</t>
  </si>
  <si>
    <t>33 - TYP F - dveře ocelové 2kř - požární - 1850/2500 mm - D+M vč všech systémových detailů - podrobný popis - TABULKA DVEŘÍ A VRAT</t>
  </si>
  <si>
    <t>R7672034</t>
  </si>
  <si>
    <t>34 - TYP E - dveře ocelové 1kř - požární - 900/2100 mm - D+M vč všech systémových detailů - podrobný popis - TABULKA DVEŘÍ A VRAT</t>
  </si>
  <si>
    <t>239</t>
  </si>
  <si>
    <t>R7672035</t>
  </si>
  <si>
    <t>35 - TYP E - dveře ocelové 2kř - požární - 1600/2500 mm - D+M vč všech systémových detailů - podrobný popis - TABULKA DVEŘÍ A VRAT</t>
  </si>
  <si>
    <t>240</t>
  </si>
  <si>
    <t>R7672036</t>
  </si>
  <si>
    <t>36 - TYP F - dveře ocelové 2kř - požární - 1600/2500 mm - D+M vč všech systémových detailů - podrobný popis - TABULKA DVEŘÍ A VRAT</t>
  </si>
  <si>
    <t>241</t>
  </si>
  <si>
    <t>R7672037</t>
  </si>
  <si>
    <t>37 - TYP F - dveře ocelové 2kř - požární - 1600/2500 mm - D+M vč všech systémových detailů - podrobný popis - TABULKA DVEŘÍ A VRAT</t>
  </si>
  <si>
    <t>242</t>
  </si>
  <si>
    <t>R7672038</t>
  </si>
  <si>
    <t>38 - TYP F - dveře ocelové 2kř - požární - 1400/2100 mm - D+M vč všech systémových detailů - podrobný popis - TABULKA DVEŘÍ A VRAT</t>
  </si>
  <si>
    <t>243</t>
  </si>
  <si>
    <t>R7672039</t>
  </si>
  <si>
    <t>39 - TYP E - dveře ocelové 1kř - požární - 600/1970 mm - D+M vč všech systémových detailů - podrobný popis - TABULKA DVEŘÍ A VRAT</t>
  </si>
  <si>
    <t>244</t>
  </si>
  <si>
    <t>R7672040</t>
  </si>
  <si>
    <t>40 - TYP E - dveře ocelové 1kř - 700/2100 mm - D+M vč všech systémových detailů - podrobný popis - TABULKA DVEŘÍ A VRAT</t>
  </si>
  <si>
    <t>245</t>
  </si>
  <si>
    <t>R7672041</t>
  </si>
  <si>
    <t>41 - TYP E - dveře ocelové 1kř - 700/2100 mm - D+M vč všech systémových detailů - podrobný popis - TABULKA DVEŘÍ A VRAT</t>
  </si>
  <si>
    <t>246</t>
  </si>
  <si>
    <t>R7672042</t>
  </si>
  <si>
    <t>42 - TYP F - dveře ocelové 2kř - požární - 1400/2100 mm - D+M vč všech systémových detailů - podrobný popis - TABULKA DVEŘÍ A VRAT</t>
  </si>
  <si>
    <t>247</t>
  </si>
  <si>
    <t>R7672043</t>
  </si>
  <si>
    <t>43 - TYP F - dveře ocelové 2kř - požární - 1400/2100 mm - D+M vč všech systémových detailů - podrobný popis - TABULKA DVEŘÍ A VRAT</t>
  </si>
  <si>
    <t>248</t>
  </si>
  <si>
    <t>R7672044</t>
  </si>
  <si>
    <t>44 - TYP F - dveře ocelové 2kř - 1400/2100 mm - D+M vč všech systémových detailů - podrobný popis - TABULKA DVEŘÍ A VRAT</t>
  </si>
  <si>
    <t>249</t>
  </si>
  <si>
    <t>R7672045</t>
  </si>
  <si>
    <t>45 - TYP F - dveře ocelové 2kř - požární - 1400/2100 mm - D+M vč všech systémových detailů - podrobný popis - TABULKA DVEŘÍ A VRAT</t>
  </si>
  <si>
    <t>R7672046</t>
  </si>
  <si>
    <t>46 - TYP E - dveře ocelové 1kř - požární - 900/2100 mm - D+M vč všech systémových detailů - podrobný popis - TABULKA DVEŘÍ A VRAT</t>
  </si>
  <si>
    <t>251</t>
  </si>
  <si>
    <t>R7672047</t>
  </si>
  <si>
    <t>47 - TYP F - dveře ocelové 2kř - požární - 1400/2100 mm - D+M vč všech systémových detailů - podrobný popis - TABULKA DVEŘÍ A VRAT</t>
  </si>
  <si>
    <t>252</t>
  </si>
  <si>
    <t>R7672048</t>
  </si>
  <si>
    <t>48 - TYP E - dveře ocelové 1kř - požární - 900/2100 mm - D+M vč všech systémových detailů - podrobný popis - TABULKA DVEŘÍ A VRAT</t>
  </si>
  <si>
    <t>253</t>
  </si>
  <si>
    <t>R7672049</t>
  </si>
  <si>
    <t>49 - TYP E - dveře ocelové 1kř - požární - 600/2100 mm - D+M vč všech systémových detailů - podrobný popis - TABULKA DVEŘÍ A VRAT</t>
  </si>
  <si>
    <t>254</t>
  </si>
  <si>
    <t>R7672050</t>
  </si>
  <si>
    <t>50 - TYP E - dveře ocelové 1kř - 1000/2100 mm - D+M vč všech systémových detailů - podrobný popis - TABULKA DVEŘÍ A VRAT</t>
  </si>
  <si>
    <t>255</t>
  </si>
  <si>
    <t>R7672051</t>
  </si>
  <si>
    <t>51 - TYP E - dveře ocelové 1kř - 1000/2100 mm - D+M vč všech systémových detailů - podrobný popis - TABULKA DVEŘÍ A VRAT</t>
  </si>
  <si>
    <t>256</t>
  </si>
  <si>
    <t>R7672052</t>
  </si>
  <si>
    <t>52 - TYP E - dveře ocelové 1kř - požární - 900/2100 mm - D+M vč všech systémových detailů - podrobný popis - TABULKA DVEŘÍ A VRAT</t>
  </si>
  <si>
    <t>257</t>
  </si>
  <si>
    <t>R7672053</t>
  </si>
  <si>
    <t>53 - TYP E - dveře ocelové 1kř - požární - 900/2100 mm - D+M vč všech systémových detailů - podrobný popis - TABULKA DVEŘÍ A VRAT</t>
  </si>
  <si>
    <t>258</t>
  </si>
  <si>
    <t>R7672054</t>
  </si>
  <si>
    <t>54 - TYP F - dveře ocelové 2kř - požární - 1400/2100 mm - D+M vč všech systémových detailů - podrobný popis - TABULKA DVEŘÍ A VRAT</t>
  </si>
  <si>
    <t>259</t>
  </si>
  <si>
    <t>R7672055</t>
  </si>
  <si>
    <t>55 - TYP F - dveře ocelové 2kř - požární - 1400/2100 mm - D+M vč všech systémových detailů - podrobný popis - TABULKA DVEŘÍ A VRAT</t>
  </si>
  <si>
    <t>260</t>
  </si>
  <si>
    <t>R7672056</t>
  </si>
  <si>
    <t>56 - TYP E - dveře ocelové 1kř - 700/2100 mm - D+M vč všech systémových detailů - podrobný popis - TABULKA DVEŘÍ A VRAT</t>
  </si>
  <si>
    <t>261</t>
  </si>
  <si>
    <t>R7672057</t>
  </si>
  <si>
    <t>57 - TYP E - dveře ocelové 1kř - 700/2100 mm - D+M vč všech systémových detailů - podrobný popis - TABULKA DVEŘÍ A VRAT</t>
  </si>
  <si>
    <t>262</t>
  </si>
  <si>
    <t>R7672058</t>
  </si>
  <si>
    <t>58 - TYP E - dveře ocelové 1kř - 700/2100 mm - D+M vč všech systémových detailů - podrobný popis - TABULKA DVEŘÍ A VRAT</t>
  </si>
  <si>
    <t>263</t>
  </si>
  <si>
    <t>R7672059</t>
  </si>
  <si>
    <t>59 - TYP A - dveře ocelové 1kř - požární - 1000/2500 mm - D+M vč všech systémových detailů - podrobný popis - TABULKA DVEŘÍ A VRAT</t>
  </si>
  <si>
    <t>264</t>
  </si>
  <si>
    <t>R7672060</t>
  </si>
  <si>
    <t>60 - TYP A - dveře ocelové 1kř - požární - 1000/2500 mm - D+M vč všech systémových detailů - podrobný popis - TABULKA DVEŘÍ A VRAT</t>
  </si>
  <si>
    <t>265</t>
  </si>
  <si>
    <t>R7672061</t>
  </si>
  <si>
    <t>61 - TYP E - dveře ocelové 1kř - 700/2100 mm - D+M vč všech systémových detailů - podrobný popis - TABULKA DVEŘÍ A VRAT</t>
  </si>
  <si>
    <t>266</t>
  </si>
  <si>
    <t>R7672062</t>
  </si>
  <si>
    <t>62 - TYP E - dveře ocelové 1kř - 700/2100 mm - D+M vč všech systémových detailů - podrobný popis - TABULKA DVEŘÍ A VRAT</t>
  </si>
  <si>
    <t>267</t>
  </si>
  <si>
    <t>R7672063</t>
  </si>
  <si>
    <t>63 - TYP E - dveře ocelové 1kř - 700/2100 mm - D+M vč všech systémových detailů - podrobný popis - TABULKA DVEŘÍ A VRAT</t>
  </si>
  <si>
    <t>268</t>
  </si>
  <si>
    <t>R7672064</t>
  </si>
  <si>
    <t>64 - TYP E - dveře ocelové 1kř - 1000/2100 mm - D+M vč všech systémových detailů - podrobný popis - TABULKA DVEŘÍ A VRAT</t>
  </si>
  <si>
    <t>269</t>
  </si>
  <si>
    <t>R7672065</t>
  </si>
  <si>
    <t>65 - TYP E - dveře ocelové 1kř - 700/2100 mm - D+M vč všech systémových detailů - podrobný popis - TABULKA DVEŘÍ A VRAT</t>
  </si>
  <si>
    <t>270</t>
  </si>
  <si>
    <t>R7672066</t>
  </si>
  <si>
    <t>66 - TYP E - dveře ocelové 1kř - 700/2100 mm - D+M vč všech systémových detailů - podrobný popis - TABULKA DVEŘÍ A VRAT</t>
  </si>
  <si>
    <t>271</t>
  </si>
  <si>
    <t>R7672067</t>
  </si>
  <si>
    <t>67 - TYP E - dveře ocelové 1kř - 700/2100 mm - D+M vč všech systémových detailů - podrobný popis - TABULKA DVEŘÍ A VRAT</t>
  </si>
  <si>
    <t>272</t>
  </si>
  <si>
    <t>R7672068</t>
  </si>
  <si>
    <t>68 - TYP E - dveře ocelové 1kř - 900/2100 mm - D+M vč všech systémových detailů - podrobný popis - TABULKA DVEŘÍ A VRAT</t>
  </si>
  <si>
    <t>273</t>
  </si>
  <si>
    <t>R7672069</t>
  </si>
  <si>
    <t>69 - TYP G - dveře skleněné 1kř - 863/2350 mm - D+M vč všech systémových detailů - podrobný popis - TABULKA DVEŘÍ A VRAT</t>
  </si>
  <si>
    <t>274</t>
  </si>
  <si>
    <t>R7672070</t>
  </si>
  <si>
    <t>70 - TYP G - dveře skleněné 1kř - 875/2350 mm - D+M vč všech systémových detailů - podrobný popis - TABULKA DVEŘÍ A VRAT</t>
  </si>
  <si>
    <t>275</t>
  </si>
  <si>
    <t>R7672071</t>
  </si>
  <si>
    <t>71 - TYP G - dveře skleněné 1kř - 863/2350 mm - D+M vč všech systémových detailů - podrobný popis - TABULKA DVEŘÍ A VRAT</t>
  </si>
  <si>
    <t>276</t>
  </si>
  <si>
    <t>R7672072</t>
  </si>
  <si>
    <t>72 - TYP G - dveře skleněné 1kř - 837/2350 mm - D+M vč všech systémových detailů - podrobný popis - TABULKA DVEŘÍ A VRAT</t>
  </si>
  <si>
    <t>277</t>
  </si>
  <si>
    <t>R7672073</t>
  </si>
  <si>
    <t>73 - TYP G - dveře skleněné 1kř - 961/2350 mm - D+M vč všech systémových detailů - podrobný popis - TABULKA DVEŘÍ A VRAT</t>
  </si>
  <si>
    <t>278</t>
  </si>
  <si>
    <t>R7672074</t>
  </si>
  <si>
    <t>74 - TYP G - dveře skleněné 1kř - 961/2350 mm - D+M vč všech systémových detailů - podrobný popis - TABULKA DVEŘÍ A VRAT</t>
  </si>
  <si>
    <t>279</t>
  </si>
  <si>
    <t>R7672075</t>
  </si>
  <si>
    <t>75 - TYP G - dveře skleněné 1kř - 992/2350 mm - D+M vč všech systémových detailů - podrobný popis - TABULKA DVEŘÍ A VRAT</t>
  </si>
  <si>
    <t>280</t>
  </si>
  <si>
    <t>R7672076</t>
  </si>
  <si>
    <t>76 - TYP G - dveře skleněné 1kř - 870/2350 mm - D+M vč všech systémových detailů - podrobný popis - TABULKA DVEŘÍ A VRAT</t>
  </si>
  <si>
    <t>281</t>
  </si>
  <si>
    <t>R7672077</t>
  </si>
  <si>
    <t>77 - TYP G - dveře skleněné 1kř - 826/2350 mm - D+M vč všech systémových detailů - podrobný popis - TABULKA DVEŘÍ A VRAT</t>
  </si>
  <si>
    <t>282</t>
  </si>
  <si>
    <t>R7672078</t>
  </si>
  <si>
    <t>78 - TYP G - dveře skleněné 1kř - 826/2350 mm - D+M vč všech systémových detailů - podrobný popis - TABULKA DVEŘÍ A VRAT</t>
  </si>
  <si>
    <t>283</t>
  </si>
  <si>
    <t>R7672079</t>
  </si>
  <si>
    <t>79 - TYP G - dveře skleněné 1kř - 870/2350 mm - D+M vč všech systémových detailů - podrobný popis - TABULKA DVEŘÍ A VRAT</t>
  </si>
  <si>
    <t>284</t>
  </si>
  <si>
    <t>R7672101</t>
  </si>
  <si>
    <t>Dveřní doplňky - samozavírač - D+M vč všech systémových detailů - podrobný popis - TABULKA DVEŘÍ A VRAT</t>
  </si>
  <si>
    <t>285</t>
  </si>
  <si>
    <t>R7672102</t>
  </si>
  <si>
    <t>Dveřní doplňky - zarážka - D+M vč všech systémových detailů - podrobný popis - TABULKA DVEŘÍ A VRAT</t>
  </si>
  <si>
    <t>286</t>
  </si>
  <si>
    <t>R76722001</t>
  </si>
  <si>
    <t>GW01 - SESTAVA SKLENĚNÝCH INTERIEROVÝCH STĚN S DVEŘMI - 5100/3500 mm - D+M vč všech systémových detailů - podrobný popis - TABULKA OKEN A PROSKLENÝCH STĚN</t>
  </si>
  <si>
    <t>287</t>
  </si>
  <si>
    <t>R76722002</t>
  </si>
  <si>
    <t>GW02 - SESTAVA SKLENĚNÝCH INTERIEROVÝCH STĚN S DVEŘMI - 5300/3500 mm - D+M vč všech systémových detailů - podrobný popis - TABULKA OKEN A PROSKLENÝCH STĚN</t>
  </si>
  <si>
    <t>288</t>
  </si>
  <si>
    <t>R76722003</t>
  </si>
  <si>
    <t>GW03 - SESTAVA SKLENĚNÝCH INTERIEROVÝCH STĚN S DVEŘMI - 5950/3500 mm - D+M vč všech systémových detailů - podrobný popis - TABULKA OKEN A PROSKLENÝCH STĚN</t>
  </si>
  <si>
    <t>289</t>
  </si>
  <si>
    <t>R76722004</t>
  </si>
  <si>
    <t>GW04 - SESTAVA SKLENĚNÝCH INTERIEROVÝCH STĚN S DVEŘMI - 6300/3500 mm - D+M vč všech systémových detailů - podrobný popis - TABULKA OKEN A PROSKLENÝCH STĚN</t>
  </si>
  <si>
    <t>290</t>
  </si>
  <si>
    <t>R76722005</t>
  </si>
  <si>
    <t>GW05 - SESTAVA SKLENĚNÝCH INTERIEROVÝCH STĚN S DVEŘMI - 5350/3500 mm - D+M vč všech systémových detailů - podrobný popis - TABULKA OKEN A PROSKLENÝCH STĚN</t>
  </si>
  <si>
    <t>291</t>
  </si>
  <si>
    <t>R76722006</t>
  </si>
  <si>
    <t>GW06 - SESTAVA SKLENĚNÝCH INTERIEROVÝCH STĚN S DVEŘMI - 9882/3500 mm - D+M vč všech systémových detailů - podrobný popis - TABULKA OKEN A PROSKLENÝCH STĚN</t>
  </si>
  <si>
    <t>292</t>
  </si>
  <si>
    <t>R76722007</t>
  </si>
  <si>
    <t>GW07 - SESTAVA SKLENĚNÝCH INTERIEROVÝCH STĚN S DVEŘMI - 14810/3500 mm - D+M vč všech systémových detailů - podrobný popis - TABULKA OKEN A PROSKLENÝCH STĚN</t>
  </si>
  <si>
    <t>293</t>
  </si>
  <si>
    <t>R76722008</t>
  </si>
  <si>
    <t>GW08 - SESTAVA SKLENĚNÝCH INTERIEROVÝCH STĚN S DVEŘMI - 15110/3500 mm - D+M vč všech systémových detailů - podrobný popis - TABULKA OKEN A PROSKLENÝCH STĚN</t>
  </si>
  <si>
    <t>294</t>
  </si>
  <si>
    <t>R76722009</t>
  </si>
  <si>
    <t>GW09 - SESTAVA SKLENĚNÝCH INTERIEROVÝCH STĚN S DVEŘMI - 9882/3500 mm - D+M vč všech systémových detailů - podrobný popis - TABULKA OKEN A PROSKLENÝCH STĚN</t>
  </si>
  <si>
    <t>295</t>
  </si>
  <si>
    <t>R76722010</t>
  </si>
  <si>
    <t>GW10 - SESTAVA SKLENĚNÝCH INTERIEROVÝCH STĚN S DVEŘMI - 5800/3500 mm - D+M vč všech systémových detailů - podrobný popis - TABULKA OKEN A PROSKLENÝCH STĚN</t>
  </si>
  <si>
    <t>296</t>
  </si>
  <si>
    <t>R76722011</t>
  </si>
  <si>
    <t>GW11 - SESTAVA SKLENĚNÝCH INTERIEROVÝCH STĚN S DVEŘMI - 12050/3500 mm - D+M vč všech systémových detailů - podrobný popis - TABULKA OKEN A PROSKLENÝCH STĚN</t>
  </si>
  <si>
    <t>297</t>
  </si>
  <si>
    <t>R76722012</t>
  </si>
  <si>
    <t>GW12 - SESTAVA SKLENĚNÝCH INTERIEROVÝCH STĚN S DVEŘMI - 2500/3500 mm - D+M vč všech systémových detailů - podrobný popis - TABULKA OKEN A PROSKLENÝCH STĚN</t>
  </si>
  <si>
    <t>298</t>
  </si>
  <si>
    <t>R76722013</t>
  </si>
  <si>
    <t>GW13 - SESTAVA SKLENĚNÝCH INTERIEROVÝCH STĚN S DVEŘMI - 2500/3500 mm - D+M vč všech systémových detailů - podrobný popis - TABULKA OKEN A PROSKLENÝCH STĚN</t>
  </si>
  <si>
    <t>299</t>
  </si>
  <si>
    <t>R76722014</t>
  </si>
  <si>
    <t>GW14 - SESTAVA SKLENĚNÝCH INTERIEROVÝCH STĚN S DVEŘMI - 12050/3500 mm - D+M vč všech systémových detailů - podrobný popis - TABULKA OKEN A PROSKLENÝCH STĚN</t>
  </si>
  <si>
    <t>300</t>
  </si>
  <si>
    <t>R76722015</t>
  </si>
  <si>
    <t>GW15 - SESTAVA SKLENĚNÝCH INTERIEROVÝCH STĚN S DVEŘMI - 5800/3500 mm - D+M vč všech systémových detailů - podrobný popis - TABULKA OKEN A PROSKLENÝCH STĚN</t>
  </si>
  <si>
    <t>301</t>
  </si>
  <si>
    <t>R76722016</t>
  </si>
  <si>
    <t>GW16 - SESTAVA SKLENĚNÝCH INTERIEROVÝCH STĚN S DVEŘMI - 4850/3500 mm - D+M vč všech systémových detailů - podrobný popis - TABULKA OKEN A PROSKLENÝCH STĚN</t>
  </si>
  <si>
    <t>302</t>
  </si>
  <si>
    <t>R76722017</t>
  </si>
  <si>
    <t>GW17 - SESTAVA SKLENĚNÝCH INTERIEROVÝCH STĚN S DVEŘMI - 12200/3500 mm - D+M vč všech systémových detailů - podrobný popis - TABULKA OKEN A PROSKLENÝCH STĚN</t>
  </si>
  <si>
    <t>303</t>
  </si>
  <si>
    <t>R76722018</t>
  </si>
  <si>
    <t>GW18 - SESTAVA SKLENĚNÝCH INTERIEROVÝCH STĚN S DVEŘMI - 2680/3500 mm - D+M vč všech systémových detailů - podrobný popis - TABULKA OKEN A PROSKLENÝCH STĚN</t>
  </si>
  <si>
    <t>304</t>
  </si>
  <si>
    <t>R76722019</t>
  </si>
  <si>
    <t>GW19 - SESTAVA SKLENĚNÝCH INTERIEROVÝCH STĚN S DVEŘMI - 2680/3500 mm - D+M vč všech systémových detailů - podrobný popis - TABULKA OKEN A PROSKLENÝCH STĚN</t>
  </si>
  <si>
    <t>305</t>
  </si>
  <si>
    <t>R76722020</t>
  </si>
  <si>
    <t>GW20 - SESTAVA SKLENĚNÝCH INTERIEROVÝCH STĚN S DVEŘMI - 12200/3500 mm - D+M vč všech systémových detailů - podrobný popis - TABULKA OKEN A PROSKLENÝCH STĚN</t>
  </si>
  <si>
    <t>306</t>
  </si>
  <si>
    <t>R76722021</t>
  </si>
  <si>
    <t>GW21 - SESTAVA SKLENĚNÝCH INTERIEROVÝCH STĚN S DVEŘMI - 4848/3500 mm - D+M vč všech systémových detailů - podrobný popis - TABULKA OKEN A PROSKLENÝCH STĚN</t>
  </si>
  <si>
    <t>307</t>
  </si>
  <si>
    <t>R7673001</t>
  </si>
  <si>
    <t>G01 - LOP - RASTROVÁ SLOUPKO-PŘÍČNÍKOVÁ FASÁDNÍ KONSTRUKCE - 8920/3770-3820 mm - D+M vč všech systémových detailů - podrobný popis - TABULKA OKEN A PROSKLENÝCH STĚN</t>
  </si>
  <si>
    <t>308</t>
  </si>
  <si>
    <t>R7673002</t>
  </si>
  <si>
    <t>G02 - LOP - RASTROVÁ SLOUPKO-PŘÍČNÍKOVÁ FASÁDNÍ KONSTRUKCE - 4500/3820-3845 mm - D+M vč všech systémových detailů - podrobný popis - TABULKA OKEN A PROSKLENÝCH STĚN</t>
  </si>
  <si>
    <t>309</t>
  </si>
  <si>
    <t>R7673003</t>
  </si>
  <si>
    <t>G03 - LOP - RASTROVÁ SLOUPKO-PŘÍČNÍKOVÁ FASÁDNÍ KONSTRUKCE - 4500/3845-3870 mm - D+M vč všech systémových detailů - podrobný popis - TABULKA OKEN A PROSKLENÝCH STĚN</t>
  </si>
  <si>
    <t>310</t>
  </si>
  <si>
    <t>R7673004</t>
  </si>
  <si>
    <t>G04 - LOP - RASTROVÁ SLOUPKO-PŘÍČNÍKOVÁ FASÁDNÍ KONSTRUKCE - 9000/3870-3920+2250/3930 mm - D+M vč všech systémových detailů - podrobný popis - TABULKA OKEN A PROSKLENÝCH STĚN</t>
  </si>
  <si>
    <t>311</t>
  </si>
  <si>
    <t>R7673005</t>
  </si>
  <si>
    <t>G05 - LOP - RASTROVÁ SLOUPKO-PŘÍČNÍKOVÁ FASÁDNÍ KONSTRUKCE - 2090/2420+2090/1480+6065/3920 mm - D+M vč všech systémových detailů - podrobný popis - TABULKA OKEN A PROSKLENÝCH STĚN</t>
  </si>
  <si>
    <t>312</t>
  </si>
  <si>
    <t>R7673006</t>
  </si>
  <si>
    <t>G06 - LOP - RASTROVÁ SLOUPKO-PŘÍČNÍKOVÁ FASÁDNÍ KONSTRUKCE - 9000/3880-3900 mm - D+M vč všech systémových detailů - podrobný popis - TABULKA OKEN A PROSKLENÝCH STĚN</t>
  </si>
  <si>
    <t>313</t>
  </si>
  <si>
    <t>R7673007</t>
  </si>
  <si>
    <t>G07 - LOP - RASTROVÁ SLOUPKO-PŘÍČNÍKOVÁ FASÁDNÍ KONSTRUKCE - 4500/3900-3908 mm - D+M vč všech systémových detailů - podrobný popis - TABULKA OKEN A PROSKLENÝCH STĚN</t>
  </si>
  <si>
    <t>314</t>
  </si>
  <si>
    <t>R7673008</t>
  </si>
  <si>
    <t>G08 - LOP - RASTROVÁ SLOUPKO-PŘÍČNÍKOVÁ FASÁDNÍ KONSTRUKCE - 4500/3908-3915 mm - D+M vč všech systémových detailů - podrobný popis - TABULKA OKEN A PROSKLENÝCH STĚN</t>
  </si>
  <si>
    <t>315</t>
  </si>
  <si>
    <t>R7673009</t>
  </si>
  <si>
    <t>G09 - LOP - RASTROVÁ SLOUPKO-PŘÍČNÍKOVÁ FASÁDNÍ KONSTRUKCE - 10565/3890-3825+2090/2420+2090/1410 mm - D+M vč všech systémových detailů - podrobný popis - TABULKA OKEN A PROSKLENÝCH STĚN</t>
  </si>
  <si>
    <t>316</t>
  </si>
  <si>
    <t>R7673010</t>
  </si>
  <si>
    <t>G10 - LOP - RASTROVÁ SLOUPKO-PŘÍČNÍKOVÁ FASÁDNÍ KONSTRUKCE - 13035/3840-3870 mm - D+M vč všech systémových detailů - podrobný popis - TABULKA OKEN A PROSKLENÝCH STĚN</t>
  </si>
  <si>
    <t>317</t>
  </si>
  <si>
    <t>R7673011</t>
  </si>
  <si>
    <t>G11 - LOP - RASTROVÁ SLOUPKO-PŘÍČNÍKOVÁ FASÁDNÍ KONSTRUKCE - 8485/3870-3885 mm - D+M vč všech systémových detailů - podrobný popis - TABULKA OKEN A PROSKLENÝCH STĚN</t>
  </si>
  <si>
    <t>318</t>
  </si>
  <si>
    <t>R7673012</t>
  </si>
  <si>
    <t>G12 - LOP - RASTROVÁ SLOUPKO-PŘÍČNÍKOVÁ FASÁDNÍ KONSTRUKCE - 4500/3885-3895 mm - D+M vč všech systémových detailů - podrobný popis - TABULKA OKEN A PROSKLENÝCH STĚN</t>
  </si>
  <si>
    <t>319</t>
  </si>
  <si>
    <t>R7673013</t>
  </si>
  <si>
    <t>G13 - LOP - RASTROVÁ SLOUPKO-PŘÍČNÍKOVÁ FASÁDNÍ KONSTRUKCE - 4500/3895-3905 mm - D+M vč všech systémových detailů - podrobný popis - TABULKA OKEN A PROSKLENÝCH STĚN</t>
  </si>
  <si>
    <t>320</t>
  </si>
  <si>
    <t>R7673014</t>
  </si>
  <si>
    <t>G14 - LOP - RASTROVÁ SLOUPKO-PŘÍČNÍKOVÁ FASÁDNÍ KONSTRUKCE - 6745/3905-3915 mm - D+M vč všech systémových detailů - podrobný popis - TABULKA OKEN A PROSKLENÝCH STĚN</t>
  </si>
  <si>
    <t>R7673015</t>
  </si>
  <si>
    <t>G15 - LOP - RASTROVÁ SLOUPKO-PŘÍČNÍKOVÁ FASÁDNÍ KONSTRUKCE - 7990/2620 mm - D+M vč všech systémových detailů - podrobný popis - TABULKA OKEN A PROSKLENÝCH STĚN</t>
  </si>
  <si>
    <t>322</t>
  </si>
  <si>
    <t>R7673016</t>
  </si>
  <si>
    <t>G16 - LOP - RASTROVÁ SLOUPKO-PŘÍČNÍKOVÁ FASÁDNÍ KONSTRUKCE - 6745/3915 mm - D+M vč všech systémových detailů - podrobný popis - TABULKA OKEN A PROSKLENÝCH STĚN</t>
  </si>
  <si>
    <t>323</t>
  </si>
  <si>
    <t>R7673017</t>
  </si>
  <si>
    <t>G17 - LOP - RASTROVÁ SLOUPKO-PŘÍČNÍKOVÁ FASÁDNÍ KONSTRUKCE - 4500/3900-3895 mm - D+M vč všech systémových detailů - podrobný popis - TABULKA OKEN A PROSKLENÝCH STĚN</t>
  </si>
  <si>
    <t>324</t>
  </si>
  <si>
    <t>R7673018</t>
  </si>
  <si>
    <t>G18 - LOP - RASTROVÁ SLOUPKO-PŘÍČNÍKOVÁ FASÁDNÍ KONSTRUKCE - 4500/3895-3885 mm - D+M vč všech systémových detailů - podrobný popis - TABULKA OKEN A PROSKLENÝCH STĚN</t>
  </si>
  <si>
    <t>325</t>
  </si>
  <si>
    <t>R7673019</t>
  </si>
  <si>
    <t>G19 - LOP - RASTROVÁ SLOUPKO-PŘÍČNÍKOVÁ FASÁDNÍ KONSTRUKCE - 8970/3885-3865 mm - D+M vč všech systémových detailů - podrobný popis - TABULKA OKEN A PROSKLENÝCH STĚN</t>
  </si>
  <si>
    <t>326</t>
  </si>
  <si>
    <t>R7673020</t>
  </si>
  <si>
    <t>G20 - LOP - RASTROVÁ SLOUPKO-PŘÍČNÍKOVÁ FASÁDNÍ KONSTRUKCE - 9000/3915-3870 mm - D+M vč všech systémových detailů - podrobný popis - TABULKA OKEN A PROSKLENÝCH STĚN</t>
  </si>
  <si>
    <t>327</t>
  </si>
  <si>
    <t>R7673021</t>
  </si>
  <si>
    <t>G21 - LOP - RASTROVÁ SLOUPKO-PŘÍČNÍKOVÁ FASÁDNÍ KONSTRUKCE - 4500/3870-3845 mm - D+M vč všech systémových detailů - podrobný popis - TABULKA OKEN A PROSKLENÝCH STĚN</t>
  </si>
  <si>
    <t>328</t>
  </si>
  <si>
    <t>R7673022</t>
  </si>
  <si>
    <t>G22 - LOP - RASTROVÁ SLOUPKO-PŘÍČNÍKOVÁ FASÁDNÍ KONSTRUKCE - 4500/3845-3820 mm - D+M vč všech systémových detailů - podrobný popis - TABULKA OKEN A PROSKLENÝCH STĚN</t>
  </si>
  <si>
    <t>329</t>
  </si>
  <si>
    <t>R7673023</t>
  </si>
  <si>
    <t>G23 - LOP - RASTROVÁ SLOUPKO-PŘÍČNÍKOVÁ FASÁDNÍ KONSTRUKCE - 8920/3820-3775 mm - D+M vč všech systémových detailů - podrobný popis - TABULKA OKEN A PROSKLENÝCH STĚN</t>
  </si>
  <si>
    <t>330</t>
  </si>
  <si>
    <t>R7673101</t>
  </si>
  <si>
    <t>Prosklená výtahová šachta - cca 90 m2 - D+M vč všech systémových detailů</t>
  </si>
  <si>
    <t>331</t>
  </si>
  <si>
    <t>R76751001</t>
  </si>
  <si>
    <t>ZVOJENÁ PODLAHA desky 600/600 mm - Užitné zatížení 5kN/m2, REI30,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</si>
  <si>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s požadavkem REI30   
- subkonstrukce rámových podlah v rastru 600x600mm s výškově rektifikovatelnými ocelovými stojkami (veškeré prvky v úpravě proti korozi). Spodní příruby stojek jsou lepeny k podlahové konstrukci</t>
  </si>
  <si>
    <t>P8a_PVC</t>
  </si>
  <si>
    <t>332</t>
  </si>
  <si>
    <t>R76751002</t>
  </si>
  <si>
    <t>ZVOJENÁ PODLAHA desky 600/600 mm -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</si>
  <si>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V místě rozvaděčů je navržena rámová podlaha ze systémových ztužujících profilů v rámci dodávek zdvojených podlah s rozměrem profilů vhodných pro zadané zatížení rozvaděčů (např. 84x40mm). Rámová konstrukce je provedena v návaznosti na rozměry rozvaděčů včetně podpůrných sloupkových konstrukcí. - Předpokládá se, že samotné rozvaděče budou usazované na vlastní rámový podstavec  
- subkonstrukce rámových podlah v rastru 600x600mm s výškově rektifikovatelnými ocelovými stojkami (veškeré prvky v úpravě proti korozi). Spodní příruby stojek jsou lepeny k podlahové konstrukci</t>
  </si>
  <si>
    <t>P8b_PVC</t>
  </si>
  <si>
    <t>333</t>
  </si>
  <si>
    <t>R76751003</t>
  </si>
  <si>
    <t>ZVOJENÁ PODLAHA desky 600/600 mm-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</si>
  <si>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subkonstrukce rámových podlah v rastru 600x600mm s výškově rektifikovatelnými ocelovými stojkami (veškeré prvky v úpravě proti korozi). Spodní příruby stojek jsou lepeny k podlahové konstrukci</t>
  </si>
  <si>
    <t>P8c_PVC_antistatik</t>
  </si>
  <si>
    <t>334</t>
  </si>
  <si>
    <t>R76751004</t>
  </si>
  <si>
    <t>ZVOJENÁ PODLAHA - zhášecí rošty - Užitné zatížení 5kN/m2, U = 1,41 W/m2K - D+M vč všech systémových detailů</t>
  </si>
  <si>
    <t>nosný krycí rošť záchytných jímek s absorpční zhášecí vrstvou DIN 24537, SP 230 34/38, pozink (rozteč nosných pásů 34,3mm, rozteč tyčí 38,1mm, výška nosných pásů 30mm, tloušťka nosných pásů 2mm)  
součástí krycího roštu králičí pletivo - oka 16x16mm (pozinkované), štěrk z pěnového skla - frakce 4-16mm (třída A1), králičí pletivo - oka 16x16mm (pozinkované), tahokov z ocelového plechu, oko kosočtvercové, pozink, 16x8mm, 1,8mm  
nosná ocelová konstrukce kotvená na chemickou kotvu (h.h. nosného profilu = s.h. nosného krycího roštu) do ŽB stěny, po obvodu rošt kotven do ocelových L-úhelníků (dimenze, kotvení dle stavebně-konstrukční části), povrchová úprava proti korozi  
epoxidová penetrace - 2komponentní, nízkoviskózní epoxidová pryskyřice + dvojsložková epoxidová samonivelační stěrka (chemicky, mechanicky odolná)</t>
  </si>
  <si>
    <t>+25,65+14,89</t>
  </si>
  <si>
    <t>335</t>
  </si>
  <si>
    <t>R7676001</t>
  </si>
  <si>
    <t>PD1 - hliníkový lamelový podhled - D+M vč všech systémových detailů</t>
  </si>
  <si>
    <t>589,45+961,35+338,67+113,54+36,79*3+37,07+38,28+38,22+36,84+38,78+36,79+31,32*2+31,93*2   2 465,860  
+30,65*2+31,1*2   123,500  
Součet   2 589,360</t>
  </si>
  <si>
    <t>336</t>
  </si>
  <si>
    <t>R767700011</t>
  </si>
  <si>
    <t>Z 01a - Zábradlí schodiště (místn 05.4) - D+M vč všech systémových detailů - podrobný popis - TABULKA ZÁMEČNICKÝCH VÝROBKŮ</t>
  </si>
  <si>
    <t>337</t>
  </si>
  <si>
    <t>R767700012</t>
  </si>
  <si>
    <t>Z 01b - Horní schodišťové madlo s LED osvětlením (místn 05.4) - D+M vč všech systémových detailů - podrobný popis - TABULKA ZÁMEČNICKÝCH VÝROBKŮ</t>
  </si>
  <si>
    <t>338</t>
  </si>
  <si>
    <t>R767700013</t>
  </si>
  <si>
    <t>Z 01c - Dolní schodišťové madlo (místn 05.4) - D+M vč všech systémových detailů - podrobný popis - TABULKA ZÁMEČNICKÝCH VÝROBKŮ</t>
  </si>
  <si>
    <t>339</t>
  </si>
  <si>
    <t>R767700021</t>
  </si>
  <si>
    <t>Z 02a - Zábradlí schodiště (místn 05.6) - D+M vč všech systémových detailů - podrobný popis - TABULKA ZÁMEČNICKÝCH VÝROBKŮ</t>
  </si>
  <si>
    <t>340</t>
  </si>
  <si>
    <t>R767700022</t>
  </si>
  <si>
    <t>Z 02b - Horní schodišťové madlo s LED osvětlením (místn 05.6) - D+M vč všech systémových detailů - podrobný popis - TABULKA ZÁMEČNICKÝCH VÝROBKŮ</t>
  </si>
  <si>
    <t>341</t>
  </si>
  <si>
    <t>R767700023</t>
  </si>
  <si>
    <t>Z 02c - Dolní schodišťové madlo (místn 05.6) - D+M vč všech systémových detailů - podrobný popis - TABULKA ZÁMEČNICKÝCH VÝROBKŮ</t>
  </si>
  <si>
    <t>342</t>
  </si>
  <si>
    <t>R767700031</t>
  </si>
  <si>
    <t>Z 03a - Zábradlí schodiště (místn 05.5) - D+M vč všech systémových detailů - podrobný popis - TABULKA ZÁMEČNICKÝCH VÝROBKŮ</t>
  </si>
  <si>
    <t>343</t>
  </si>
  <si>
    <t>R767700032</t>
  </si>
  <si>
    <t>Z 03b - Horní schodišťové madlo s LED osvětlením (místn 05.5) - D+M vč všech systémových detailů - podrobný popis - TABULKA ZÁMEČNICKÝCH VÝROBKŮ</t>
  </si>
  <si>
    <t>344</t>
  </si>
  <si>
    <t>R767700033</t>
  </si>
  <si>
    <t>Z 03c - Dolní schodišťové madlo (místn 05.5) - D+M vč všech systémových detailů - podrobný popis - TABULKA ZÁMEČNICKÝCH VÝROBKŮ</t>
  </si>
  <si>
    <t>345</t>
  </si>
  <si>
    <t>R76770004</t>
  </si>
  <si>
    <t>Z 04 - Horní a čelní opláštění konstr zábradlí schodiště plech tl 10 mm - D+M vč všech systémových detailů - podrobný popis - TABULKA ZÁMEČNICKÝCH VÝROBKŮ</t>
  </si>
  <si>
    <t>346</t>
  </si>
  <si>
    <t>R767700042</t>
  </si>
  <si>
    <t>Z 04b - Horní schodišťové madlo s LED osvětlením (místn 05.7) - D+M vč všech systémových detailů - podrobný popis - TABULKA ZÁMEČNICKÝCH VÝROBKŮ</t>
  </si>
  <si>
    <t>347</t>
  </si>
  <si>
    <t>R767700043</t>
  </si>
  <si>
    <t>Z 04c - Dolní schodišťové madlo (místn 05.7) - D+M vč všech systémových detailů - podrobný popis - TABULKA ZÁMEČNICKÝCH VÝROBKŮ</t>
  </si>
  <si>
    <t>348</t>
  </si>
  <si>
    <t>R767700052</t>
  </si>
  <si>
    <t>Z 05b - Horní schodišťové madlo s LED osvětlením (místn 05.9) - D+M vč všech systémových detailů - podrobný popis - TABULKA ZÁMEČNICKÝCH VÝROBKŮ</t>
  </si>
  <si>
    <t>349</t>
  </si>
  <si>
    <t>R767700053</t>
  </si>
  <si>
    <t>Z 05c - Dolní schodišťové madlo (místn 05.9) - D+M vč všech systémových detailů - podrobný popis - TABULKA ZÁMEČNICKÝCH VÝROBKŮ</t>
  </si>
  <si>
    <t>350</t>
  </si>
  <si>
    <t>R767700062</t>
  </si>
  <si>
    <t>Z 06b - Horní schodišťové madlo s LED osvětlením (místn 05.8) - D+M vč všech systémových detailů - podrobný popis - TABULKA ZÁMEČNICKÝCH VÝROBKŮ</t>
  </si>
  <si>
    <t>351</t>
  </si>
  <si>
    <t>R767700063</t>
  </si>
  <si>
    <t>Z 06c - Dolní schodišťové madlo (místn 05.8) - D+M vč všech systémových detailů - podrobný popis - TABULKA ZÁMEČNICKÝCH VÝROBKŮ</t>
  </si>
  <si>
    <t>352</t>
  </si>
  <si>
    <t>R767700071</t>
  </si>
  <si>
    <t>Z 07a - Zábradlí schodiště (místn 05.1) - D+M vč všech systémových detailů - podrobný popis - TABULKA ZÁMEČNICKÝCH VÝROBKŮ</t>
  </si>
  <si>
    <t>353</t>
  </si>
  <si>
    <t>R767700072</t>
  </si>
  <si>
    <t>Z 07b - Horní schodišťové madlo s LED osvětlením (místn 05.1) - D+M vč všech systémových detailů - podrobný popis - TABULKA ZÁMEČNICKÝCH VÝROBKŮ</t>
  </si>
  <si>
    <t>354</t>
  </si>
  <si>
    <t>R767700073</t>
  </si>
  <si>
    <t>Z 07c - Dolní schodišťové madlo (místn 05.1) - D+M vč všech systémových detailů - podrobný popis - TABULKA ZÁMEČNICKÝCH VÝROBKŮ</t>
  </si>
  <si>
    <t>355</t>
  </si>
  <si>
    <t>R767700081</t>
  </si>
  <si>
    <t>Z 08a - Zábradlí schodiště (místn 05.3) - D+M vč všech systémových detailů - podrobný popis - TABULKA ZÁMEČNICKÝCH VÝROBKŮ</t>
  </si>
  <si>
    <t>356</t>
  </si>
  <si>
    <t>R767700082</t>
  </si>
  <si>
    <t>Z 08b - Horní schodišťové madlo s LED osvětlením (místn 05.3) - D+M vč všech systémových detailů - podrobný popis - TABULKA ZÁMEČNICKÝCH VÝROBKŮ</t>
  </si>
  <si>
    <t>357</t>
  </si>
  <si>
    <t>R767700083</t>
  </si>
  <si>
    <t>Z 08c - Dolní schodišťové madlo (místn 05.3) - D+M vč všech systémových detailů - podrobný popis - TABULKA ZÁMEČNICKÝCH VÝROBKŮ</t>
  </si>
  <si>
    <t>358</t>
  </si>
  <si>
    <t>R767700091</t>
  </si>
  <si>
    <t>Z 09a - Zábradlí schodiště (místn 05.2) - D+M vč všech systémových detailů - podrobný popis - TABULKA ZÁMEČNICKÝCH VÝROBKŮ</t>
  </si>
  <si>
    <t>359</t>
  </si>
  <si>
    <t>R767700092</t>
  </si>
  <si>
    <t>Z 09b - Horní schodišťové madlo s LED osvětlením (místn 05.2) - D+M vč všech systémových detailů - podrobný popis - TABULKA ZÁMEČNICKÝCH VÝROBKŮ</t>
  </si>
  <si>
    <t>360</t>
  </si>
  <si>
    <t>R767700093</t>
  </si>
  <si>
    <t>Z 09c - Dolní schodišťové madlo (místn 05.2) - D+M vč všech systémových detailů - podrobný popis - TABULKA ZÁMEČNICKÝCH VÝROBKŮ</t>
  </si>
  <si>
    <t>361</t>
  </si>
  <si>
    <t>R76770010</t>
  </si>
  <si>
    <t>Z 10 - Zpevňující C profil 200/1,5 - D+M vč všech systémových detailů - podrobný popis - TABULKA ZÁMEČNICKÝCH VÝROBKŮ</t>
  </si>
  <si>
    <t>362</t>
  </si>
  <si>
    <t>R76770011</t>
  </si>
  <si>
    <t>Z 11-31 - Konstrukce nadpraží proskl příček - L 100/100/6 - D+M vč všech systémových detailů - podrobný popis - TABULKA ZÁMEČNICKÝCH VÝROBKŮ</t>
  </si>
  <si>
    <t>363</t>
  </si>
  <si>
    <t>R76770012</t>
  </si>
  <si>
    <t>Z 11-31 - Konstrukce nadpraží proskl příček - L 80/80/5 - D+M vč všech systémových detailů - podrobný popis - TABULKA ZÁMEČNICKÝCH VÝROBKŮ</t>
  </si>
  <si>
    <t>364</t>
  </si>
  <si>
    <t>R76770040</t>
  </si>
  <si>
    <t>Z 40-45 - Konstrukce nadpraží opláštění výtah šachet - L 100/100/6 - D+M vč všech systémových detailů - podrobný popis - TABULKA ZÁMEČNICKÝCH VÝROBKŮ</t>
  </si>
  <si>
    <t>365</t>
  </si>
  <si>
    <t>R76770041</t>
  </si>
  <si>
    <t>Z 40-45 - Konstrukce nadpraží opláštění výtah šachet - L 80/80/5 - D+M vč všech systémových detailů - podrobný popis - TABULKA ZÁMEČNICKÝCH VÝROBKŮ</t>
  </si>
  <si>
    <t>366</t>
  </si>
  <si>
    <t>R76770046</t>
  </si>
  <si>
    <t>Z 46 - Sestava otočných protidešťových žaluzií - D+M vč všech systémových detailů - podrobný popis - TABULKA ZÁMEČNICKÝCH VÝROBKŮ</t>
  </si>
  <si>
    <t>367</t>
  </si>
  <si>
    <t>R76770047</t>
  </si>
  <si>
    <t>Z 47 - Sestava otočných protidešťových žaluzií - D+M vč všech systémových detailů - podrobný popis - TABULKA ZÁMEČNICKÝCH VÝROBKŮ</t>
  </si>
  <si>
    <t>368</t>
  </si>
  <si>
    <t>R76770048</t>
  </si>
  <si>
    <t>Z 48 - Sestava otočných protidešťových žaluzií - D+M vč všech systémových detailů - podrobný popis - TABULKA ZÁMEČNICKÝCH VÝROBKŮ</t>
  </si>
  <si>
    <t>369</t>
  </si>
  <si>
    <t>R76770049</t>
  </si>
  <si>
    <t>Z 49 - Sestava otočných protidešťových žaluzií - D+M vč všech systémových detailů - podrobný popis - TABULKA ZÁMEČNICKÝCH VÝROBKŮ</t>
  </si>
  <si>
    <t>370</t>
  </si>
  <si>
    <t>R76770050</t>
  </si>
  <si>
    <t>Z 50 - protidešťová VZT žaluzie liniová - D+M vč všech systémových detailů - podrobný popis - TABULKA ZÁMEČNICKÝCH VÝROBKŮ</t>
  </si>
  <si>
    <t>371</t>
  </si>
  <si>
    <t>R76770051</t>
  </si>
  <si>
    <t>Z 51 - protidešťová VZT žaluzie liniová - D+M vč všech systémových detailů - podrobný popis - TABULKA ZÁMEČNICKÝCH VÝROBKŮ</t>
  </si>
  <si>
    <t>372</t>
  </si>
  <si>
    <t>R76770052</t>
  </si>
  <si>
    <t>Z 52 - L profil 100/100/6 - D+M vč všech systémových detailů - podrobný popis - TABULKA ZÁMEČNICKÝCH VÝROBKŮ</t>
  </si>
  <si>
    <t>373</t>
  </si>
  <si>
    <t>R76770053</t>
  </si>
  <si>
    <t>Z 53 - L profil 100/100/6 - D+M vč všech systémových detailů - podrobný popis - TABULKA ZÁMEČNICKÝCH VÝROBKŮ</t>
  </si>
  <si>
    <t>374</t>
  </si>
  <si>
    <t>R76770054</t>
  </si>
  <si>
    <t>Z 54 - L profil 200/100/10 - D+M vč všech systémových detailů - podrobný popis - TABULKA ZÁMEČNICKÝCH VÝROBKŮ</t>
  </si>
  <si>
    <t>375</t>
  </si>
  <si>
    <t>R76770055</t>
  </si>
  <si>
    <t>Z 55 - L profil 200/100/10 - D+M vč všech systémových detailů - podrobný popis - TABULKA ZÁMEČNICKÝCH VÝROBKŮ</t>
  </si>
  <si>
    <t>376</t>
  </si>
  <si>
    <t>R76770056</t>
  </si>
  <si>
    <t>Z 56 - L profil 200/100/10 - D+M vč všech systémových detailů - podrobný popis - TABULKA ZÁMEČNICKÝCH VÝROBKŮ</t>
  </si>
  <si>
    <t>377</t>
  </si>
  <si>
    <t>R76770057</t>
  </si>
  <si>
    <t>Z 57 - L profil 200/100/10 - D+M vč všech systémových detailů - podrobný popis - TABULKA ZÁMEČNICKÝCH VÝROBKŮ</t>
  </si>
  <si>
    <t>378</t>
  </si>
  <si>
    <t>R76770061</t>
  </si>
  <si>
    <t>Z 61 - Ukončující lem podhledu - kazety AL kotvené na podkonstrukci z ocelových JKL profilů, prášková vypalovaná barva - D+M vč všech systémových detailů - podrobný popis - TABULKA ZÁMEČNICKÝCH VÝROBK</t>
  </si>
  <si>
    <t>Ů  
~</t>
  </si>
  <si>
    <t>379</t>
  </si>
  <si>
    <t>R76770062</t>
  </si>
  <si>
    <t>Z 62 - Ocelový rám pro zapuštění dveřních clon u posuvných dveří - nosná JKL konstrukce opláštěná kazetami z AL.plechu 8,3x0,7x0,4 - D+M vč všech systémových detailů - podrobný popis - TABULKA ZÁMEČNI</t>
  </si>
  <si>
    <t>CKÝCH VÝROBKŮ  
~</t>
  </si>
  <si>
    <t>380</t>
  </si>
  <si>
    <t>R76770063</t>
  </si>
  <si>
    <t>Z 63 - Nerezový obklad u eskalátoru (vestibul sever+jih) - D+M vč všech systémových detailů - podrobný popis - TABULKA ZÁMEČNICKÝCH VÝROBKŮ</t>
  </si>
  <si>
    <t>ocelová podkonstrukce z JKL profilů zaklopená cementovláknitými deskami obloženo kazetami z nerezového plechu, materiálový list 488_as_ML_03-01-10</t>
  </si>
  <si>
    <t>381</t>
  </si>
  <si>
    <t>R76771001</t>
  </si>
  <si>
    <t>Překlad - 2x L profil 90/60 - D+M vč všech systémových detailů</t>
  </si>
  <si>
    <t>382</t>
  </si>
  <si>
    <t>R76771002</t>
  </si>
  <si>
    <t>Překlad - L profil 150/150/10 - D+M vč všech systémových detailů</t>
  </si>
  <si>
    <t>383</t>
  </si>
  <si>
    <t>3,5*(6+3)   31,500  
+2,5*(4+4)   20,000  
+1,9*(6+8)   26,600  
+4,1*(2)   8,200  
+2,83*(1)   2,830  
Součet   89,130</t>
  </si>
  <si>
    <t>501</t>
  </si>
  <si>
    <t>R7672801</t>
  </si>
  <si>
    <t>01 - TYP D - dveře skleněné 2kř - 1450/2500 mm - D+M vč všech systémových detailů - podrobný popis - TABULKA DVEŘÍ A VRAT</t>
  </si>
  <si>
    <t>502</t>
  </si>
  <si>
    <t>R7672802</t>
  </si>
  <si>
    <t>02 - TYP A - dveře ocelové 1kř - 900/2100 mm - D+M vč všech systémových detailů - podrobný popis - TABULKA DVEŘÍ A VRAT</t>
  </si>
  <si>
    <t>503</t>
  </si>
  <si>
    <t>R7672803</t>
  </si>
  <si>
    <t>03 - TYP A - dveře ocelové 1kř - 800/2100 mm - D+M vč všech systémových detailů - podrobný popis - TABULKA DVEŘÍ A VRAT</t>
  </si>
  <si>
    <t>504</t>
  </si>
  <si>
    <t>R7672804</t>
  </si>
  <si>
    <t>04 - TYP C - dveře skleněné 1kř - 900/2150 mm - D+M vč všech systémových detailů - podrobný popis - TABULKA DVEŘÍ A VRAT</t>
  </si>
  <si>
    <t>505</t>
  </si>
  <si>
    <t>R7672805</t>
  </si>
  <si>
    <t>05 - TYP C - dveře skleněné 1kř - 900/2150 mm - D+M vč všech systémových detailů - podrobný popis - TABULKA DVEŘÍ A VRAT</t>
  </si>
  <si>
    <t>506</t>
  </si>
  <si>
    <t>R7672806</t>
  </si>
  <si>
    <t>06 - TYP A - dveře ocelové 1kř - 900/2100 mm - D+M vč všech systémových detailů - podrobný popis - TABULKA DVEŘÍ A VRAT</t>
  </si>
  <si>
    <t>507</t>
  </si>
  <si>
    <t>R7672807</t>
  </si>
  <si>
    <t>07 - TYP A - dveře ocelové 1kř - 900/2100 mm - D+M vč všech systémových detailů - podrobný popis - TABULKA DVEŘÍ A VRAT</t>
  </si>
  <si>
    <t>508</t>
  </si>
  <si>
    <t>R7672808</t>
  </si>
  <si>
    <t>08 - TYP C - dveře skleněné 1kř - 900/2150 mm - D+M vč všech systémových detailů - podrobný popis - TABULKA DVEŘÍ A VRAT</t>
  </si>
  <si>
    <t>509</t>
  </si>
  <si>
    <t>R7672809</t>
  </si>
  <si>
    <t>09 - TYP E - dveře ocelové 1kř - 1000/2100 mm - D+M vč všech systémových detailů - podrobný popis - TABULKA DVEŘÍ A VRAT</t>
  </si>
  <si>
    <t>510</t>
  </si>
  <si>
    <t>R7672810</t>
  </si>
  <si>
    <t>10 - TYP E - dveře ocelové 1kř - 800/2100 mm - D+M vč všech systémových detailů - podrobný popis - TABULKA DVEŘÍ A VRAT</t>
  </si>
  <si>
    <t>511</t>
  </si>
  <si>
    <t>R76722022</t>
  </si>
  <si>
    <t>GW22 - SESTAVA SKLENĚNÝCH INTERIEROVÝCH STĚN S DVEŘMI - 2500/3000 mm - D+M vč všech systémových detailů - podrobný popis - TABULKA OKEN A PROSKLENÝCH STĚN</t>
  </si>
  <si>
    <t>512</t>
  </si>
  <si>
    <t>R76770058</t>
  </si>
  <si>
    <t>Z 58 - JKL profil 80/20/2 - D+M vč všech systémových detailů - podrobný popis - TABULKA ZÁMEČNICKÝCH VÝROBKŮ</t>
  </si>
  <si>
    <t>513</t>
  </si>
  <si>
    <t>R76770059</t>
  </si>
  <si>
    <t>Z 59 - JKL profil 80/20/2 - D+M vč všech systémových detailů - podrobný popis - TABULKA ZÁMEČNICKÝCH VÝROBKŮ</t>
  </si>
  <si>
    <t>514</t>
  </si>
  <si>
    <t>R76770060</t>
  </si>
  <si>
    <t>Z 60 - JKL profil 80/20/2 - D+M vč všech systémových detailů - podrobný popis - TABULKA ZÁMEČNICKÝCH VÝROBKŮ</t>
  </si>
  <si>
    <t>515</t>
  </si>
  <si>
    <t>R767-Z01A</t>
  </si>
  <si>
    <t>Z 01a - ZÁBRADLÍ SCHODIŠTĚ (MÍSTNOST 05.4) - D+M vč všech systémových detailů - podrobný popis - TABULKA ZÁMEČNICKÝCH VÝROBKŮ</t>
  </si>
  <si>
    <t>R767-Z07A</t>
  </si>
  <si>
    <t>Z 07a - ZÁBRADLÍ SCHODIŠTĚ (MÍSTNOST 05.1) - D+M vč všech systémových detailů - podrobný popis - TABULKA ZÁMEČNICKÝCH VÝROBKŮ</t>
  </si>
  <si>
    <t>R767-Z08A</t>
  </si>
  <si>
    <t>Z 08a - ZÁBRADLÍ SCHODIŠTĚ (MÍSTNOST 05.3) - D+M vč všech systémových detailů - podrobný popis - TABULKA ZÁMEČNICKÝCH VÝROBKŮ</t>
  </si>
  <si>
    <t>R767-Z09A</t>
  </si>
  <si>
    <t>Z 09a - ZÁBRADLÍ SCHODIŠTĚ (MÍSTNOST 05.2) - D+M vč všech systémových detailů - podrobný popis - TABULKA ZÁMEČNICKÝCH VÝROBKŮ</t>
  </si>
  <si>
    <t>516</t>
  </si>
  <si>
    <t>R767-Z01B</t>
  </si>
  <si>
    <t>Z 01b - HORNÍ SCHODIŠťOVÉ MADLO S LED OSVĚTLENÍM (MÍSTNOST 05.4) - D+M vč všech systémových detailů - podrobný popis - TABULKA ZÁMEČNICKÝCH VÝROBKŮ</t>
  </si>
  <si>
    <t>R767-Z07B</t>
  </si>
  <si>
    <t>Z 07b - HORNÍ SCHODIŠťOVÉ MADLO S LED OSVĚTLENÍM (MÍSTNOST 05.1) - D+M vč všech systémových detailů - podrobný popis - TABULKA ZÁMEČNICKÝCH VÝROBKŮ</t>
  </si>
  <si>
    <t>R767-Z08B</t>
  </si>
  <si>
    <t>Z 08b - HORNÍ SCHODIŠťOVÉ MADLO S LED OSVĚTLENÍM (MÍSTNOST 05.3) - D+M vč všech systémových detailů - podrobný popis - TABULKA ZÁMEČNICKÝCH VÝROBKŮ</t>
  </si>
  <si>
    <t>R767-Z09B</t>
  </si>
  <si>
    <t>Z 09b - HORNÍ SCHODIŠťOVÉ MADLO S LED OSVĚTLENÍM (MÍSTNOST 05.2) - D+M vč všech systémových detailů - podrobný popis - TABULKA ZÁMEČNICKÝCH VÝROBKŮ</t>
  </si>
  <si>
    <t>517</t>
  </si>
  <si>
    <t>R767-Z01C</t>
  </si>
  <si>
    <t>Z 01c - DOLNÍ SCHODIŠŤOVÉ MADLO BEZ OSVĚTLENÍ (MÍSTNOST 05.4) - D+M vč všech systémových detailů - podrobný popis - TABULKA ZÁMEČNICKÝCH VÝROBKŮ</t>
  </si>
  <si>
    <t>R767-Z07C</t>
  </si>
  <si>
    <t>Z 07c - DOLNÍ SCHODIŠŤOVÉ MADLO BEZ OSVĚTLENÍ (MÍSTNOST 05.1) - D+M vč všech systémových detailů - podrobný popis - TABULKA ZÁMEČNICKÝCH VÝROBKŮ</t>
  </si>
  <si>
    <t>R767-Z08C</t>
  </si>
  <si>
    <t>Z 08c - DOLNÍ SCHODIŠŤOVÉ MADLO BEZ OSVĚTLENÍ (MÍSTNOST 05.3) - D+M vč všech systémových detailů - podrobný popis - TABULKA ZÁMEČNICKÝCH VÝROBKŮ</t>
  </si>
  <si>
    <t>R767-Z09C</t>
  </si>
  <si>
    <t>Z 09c - DOLNÍ SCHODIŠŤOVÉ MADLO BEZ OSVĚTLENÍ (MÍSTNOST 05.2) - D+M vč všech systémových detailů - podrobný popis - TABULKA ZÁMEČNICKÝCH VÝROBKŮ</t>
  </si>
  <si>
    <t>518</t>
  </si>
  <si>
    <t>R767-Z02A</t>
  </si>
  <si>
    <t>Z 02a - ZÁBRADLÍ SCHODIŠTĚ (MÍSTNOST 05.6) - D+M vč všech systémových detailů - podrobný popis - TABULKA ZÁMEČNICKÝCH VÝROBKŮ</t>
  </si>
  <si>
    <t>519</t>
  </si>
  <si>
    <t>R767-Z02B</t>
  </si>
  <si>
    <t>Z 02b - HORNÍ SCHODIŠťOVÉ MADLO S LED OSVĚTLENÍM (MÍSTNOST 05.6) - D+M vč všech systémových detailů - podrobný popis - TABULKA ZÁMEČNICKÝCH VÝROBKŮ</t>
  </si>
  <si>
    <t>520</t>
  </si>
  <si>
    <t>R767-Z02C</t>
  </si>
  <si>
    <t>Z 02c - DOLNÍ SCHODIŠŤOVÉ MADLO BEZ OSVĚTLENÍ (MÍSTNOST 05.6) - D+M vč všech systémových detailů - podrobný popis - TABULKA ZÁMEČNICKÝCH VÝROBKŮ</t>
  </si>
  <si>
    <t>521</t>
  </si>
  <si>
    <t>R767-Z03A</t>
  </si>
  <si>
    <t>Z 03a - ZÁBRADLÍ SCHODIŠTĚ (MÍSTNOST 05.5) - D+M vč všech systémových detailů - podrobný popis - TABULKA ZÁMEČNICKÝCH VÝROBKŮ</t>
  </si>
  <si>
    <t>R767-Z04</t>
  </si>
  <si>
    <t>Z 04 - HORNÍ A ČELNÍ OPLÁŠTĚNÍ KONSTRUKCE ZÁBRADLÍ SCHODIŠTĚ (5.07) - D+M vč všech systémových detailů - podrobný popis - TABULKA ZÁMEČNICKÝCH VÝROBKŮ</t>
  </si>
  <si>
    <t>522</t>
  </si>
  <si>
    <t>R767-Z03B</t>
  </si>
  <si>
    <t>Z 03b - HORNÍ SCHODIŠťOVÉ MADLO S LED OSVĚTLENÍM (MÍSTNOST 05.5) - D+M vč všech systémových detailů - podrobný popis - TABULKA ZÁMEČNICKÝCH VÝROBKŮ</t>
  </si>
  <si>
    <t>R767-Z04B</t>
  </si>
  <si>
    <t>Z 04b - HORNÍ SCHODIŠťOVÉ MADLO S LED OSVĚTLENÍM (MÍSTNOST 5.07) - D+M vč všech systémových detailů - podrobný popis - TABULKA ZÁMEČNICKÝCH VÝROBKŮ</t>
  </si>
  <si>
    <t>R767-Z05B</t>
  </si>
  <si>
    <t>Z 05b - HORNÍ SCHODIŠťOVÉ MADLO S LED OSVĚTLENÍM (MÍSTNOST 05.9) - D+M vč všech systémových detailů - podrobný popis - TABULKA ZÁMEČNICKÝCH VÝROBKŮ</t>
  </si>
  <si>
    <t>R767-Z06B</t>
  </si>
  <si>
    <t>Z 06b - HORNÍ SCHODIŠťOVÉ MADLO S LED OSVĚTLENÍM (MÍSTNOST 05.8) - D+M vč všech systémových detailů - podrobný popis - TABULKA ZÁMEČNICKÝCH VÝROBKŮ</t>
  </si>
  <si>
    <t>523</t>
  </si>
  <si>
    <t>R767-Z03C</t>
  </si>
  <si>
    <t>Z 03c - DOLNÍ SCHODIŠŤOVÉ MADLO BEZ OSVĚTLENÍ (MÍSTNOST 05.5) - D+M vč všech systémových detailů - podrobný popis - TABULKA ZÁMEČNICKÝCH VÝROBKŮ</t>
  </si>
  <si>
    <t>R767-Z04C</t>
  </si>
  <si>
    <t>Z 04c - DOLNÍ SCHODIŠŤOVÉ MADLO BEZ OSVĚTLENÍ (MÍSTNOST 5.07) - D+M vč všech systémových detailů - podrobný popis - TABULKA ZÁMEČNICKÝCH VÝROBKŮ</t>
  </si>
  <si>
    <t>R767-Z05C</t>
  </si>
  <si>
    <t>Z 05c - DOLNÍ SCHODIŠŤOVÉ MADLO BEZ OSVĚTLENÍ (MÍSTNOST 05.9) - D+M vč všech systémových detailů - podrobný popis - TABULKA ZÁMEČNICKÝCH VÝROBKŮ</t>
  </si>
  <si>
    <t>R767-Z06C</t>
  </si>
  <si>
    <t>Z 06c - DOLNÍ SCHODIŠŤOVÉ MADLO BEZ OSVĚTLENÍ (MÍSTNOST 05.8) - D+M vč všech systémových detailů - podrobný popis - TABULKA ZÁMEČNICKÝCH VÝROBKŮ</t>
  </si>
  <si>
    <t>528</t>
  </si>
  <si>
    <t>R767-Z10</t>
  </si>
  <si>
    <t>Z 10 - ZPEVŇUJÍCÍ "C" PROFIL NA OKRAJI DILATAČNÍ SPÁRY - D+M vč všech systémových detailů - podrobný popis - TABULKA ZÁMEČNICKÝCH VÝROBKŮ</t>
  </si>
  <si>
    <t>771</t>
  </si>
  <si>
    <t>Podlahy z dlaždic</t>
  </si>
  <si>
    <t>384</t>
  </si>
  <si>
    <t>771474113</t>
  </si>
  <si>
    <t>Montáž soklů z dlaždic keramických rovných flexibilní lepidlo v do 120 mm</t>
  </si>
  <si>
    <t>"23"+(2*3,0+2*1,8)-1,4   8,200  
"253"+(2*14,0+2*5,5)-0,9-1,0*3-1,4*3-1,8   29,100  
"26"+(2*6,5+2*2,3)-0,9   16,700  
"8012"+(2*6,7+2*4,1)-1,0-2*0,8   19,000  
"8015"+(2*2,0+2*1,8)-0,8   6,800  
"8065"+(2*2,8+2*2,1)-2*1,0   7,800  
"8066"+(2*5,0+2*4,1)-1,0-0,6   16,600  
Součet   104,200</t>
  </si>
  <si>
    <t>385</t>
  </si>
  <si>
    <t>R597620</t>
  </si>
  <si>
    <t>dlažba keramická</t>
  </si>
  <si>
    <t>+104,2*0,1*1,1</t>
  </si>
  <si>
    <t>386</t>
  </si>
  <si>
    <t>771574122</t>
  </si>
  <si>
    <t>Montáž podlah keramických hladkých lepených flexibilním lepidlem do 100 ks/m2</t>
  </si>
  <si>
    <t>"P3"+27,76+1,85+2,28+3,79+2,4+1,82+3,6+2,28+1,63+3,53+6,46+20,25+2,01+1,65+3,7   85,010  
"P5"+6,46+6,15+5,74+8,06+6,21+41,78+14,58+3,93+1,21*2+1,84+1,97+4,06+1,34+1,82   106,360  
Součet   191,370</t>
  </si>
  <si>
    <t>387</t>
  </si>
  <si>
    <t>191,37*1,1 'Přepočtené koeficientem množství</t>
  </si>
  <si>
    <t>388</t>
  </si>
  <si>
    <t>R772501</t>
  </si>
  <si>
    <t>Žulová dlažba (syenit) 900x600mm tl 40 mm, s kartáčovaným a tryskaným povrchem s ochranným nástřikem - D+M vč všech systémových detailů</t>
  </si>
  <si>
    <t>"P1"+589,45+961,35+113,54+37,64+52,85+22,05+31,63+8,87+22,23+3,1+4,65+4,64+7,3+3,88+144,69+130,37+39,17+33,13+36,83+96,73+99,0+50,3+48,51+48,51+50,3   2 640,720  
"P4"+338,67   338,670  
-18,96   -18,960  
Součet   2 960,430</t>
  </si>
  <si>
    <t>389</t>
  </si>
  <si>
    <t>R772502</t>
  </si>
  <si>
    <t>Žulová dlažba (syenit) 300x300 mm tl 40 mm, s kartáčovaným a tryskaným povrchem s ochranným nástřikem - vdící linie pro nevidomé - D+M vč všech systémových detailů</t>
  </si>
  <si>
    <t>+0,3*(2*14,8+4,0+5,0+2*7,05+10,5)</t>
  </si>
  <si>
    <t>390</t>
  </si>
  <si>
    <t>R772503</t>
  </si>
  <si>
    <t>Schodiště - Žulová dlažba (syenit) tl 40 mm - stupnice i podstupnice, mezipodesty - , s kartáčovaným a tryskaným povrchem s ochranným nástřikem - D+M vč všech systémových detailů</t>
  </si>
  <si>
    <t>"P13"     
"SCH 051"+2,4*0,5*15*3+2,4*1,0*2   58,800  
"SCH 052"+2,4*0,5*15*3+2,4*1,0*2   58,800  
"SCH 053"+2,4*0,5*15*3+2,4*1,0*2   58,800  
"SCH 054"+2,4*0,5*15*3+2,4*1,0*2   58,800  
"SCH 055"+2,4*0,5*16*3+2,4*1,0*2   62,400  
"SCH 056"+2,4*0,5*15*3+2,4*1,0*2   58,800  
"SCH 057"+2,4*0,5*15*3+2,4*1,0*2   58,800  
"SCH 058"+2,4*0,5*16*3+2,4*1,0*2   62,400  
"SCH 057"+2,4*0,5*15*3+2,4*1,0*2   58,800  
Součet   536,400</t>
  </si>
  <si>
    <t>391</t>
  </si>
  <si>
    <t>R772505</t>
  </si>
  <si>
    <t>Sokl v 150 mm - Žulová dlažba (syenit) tl 18 mm - s kartáčovaným a tryskaným povrchem s ochranným nástřikem - D+M vč všech systémových detailů</t>
  </si>
  <si>
    <t>"01.1"+(1,0+1,5+4,0+2,0+7,5+6,0+6,0+7,5+6,0+3,5+15,5+6,5+7,5+13,0+13,0+10,5+4,0+16,0)   131,000  
"01.2"+(20,0+5,5+18,0+2*3,0+21,0+7,0+23,0+8,0+24,0)   132,500  
"02"+(7,0+18,0+20,0+22,5+10,5+3,5+31,5+7,0+5,0+1,5+0,5)   127,000  
"04"+(20,0+19,0)   39,000  
"80.2.1"+(2*15,0+2*10,0)-3,5-1,0-0,7   44,800  
"80.3"+(2*9,0+2*10,5+4,8)-1,0*2   41,800  
"80.4,80.5"+(2*9,0+2*11,5+2*2,4+2*1,5+4,8+2*0,3)-1,0*2   52,200  
"80.6.1"+(2*9,5+2*12,0)-3,0-2*1,0-0,7   37,300  
"80.7.1"+(2*9,5+2*12,0)-3,0-2*1,0-0,7   37,300  
"80.8,80.9"+(2*10,0+2*11,8)-1,0*2   41,600  
"80.10,80.11"+(2*10,0+2*11,8)-1,0*2   41,600  
Součet   726,100</t>
  </si>
  <si>
    <t>776</t>
  </si>
  <si>
    <t>Podlahy povlakové</t>
  </si>
  <si>
    <t>392</t>
  </si>
  <si>
    <t>776221111</t>
  </si>
  <si>
    <t>Lepení pásů z PVC standardním lepidlem</t>
  </si>
  <si>
    <t>"P12"+24,64+4,2*1,8</t>
  </si>
  <si>
    <t>393</t>
  </si>
  <si>
    <t>R2841205</t>
  </si>
  <si>
    <t>PVC pásy - tl 6 mm , třída zátěže 34/43, reakce na oheň Bfl-s1</t>
  </si>
  <si>
    <t>32,2*1,1 'Přepočtené koeficientem množství</t>
  </si>
  <si>
    <t>394</t>
  </si>
  <si>
    <t>776221121</t>
  </si>
  <si>
    <t>Lepení elektrostaticky vodivých pásů z PVC standardním lepidlem</t>
  </si>
  <si>
    <t>"P10"+16,01   16,010  
"P11"+8,97+8,43+7,62   25,020  
Součet   41,030</t>
  </si>
  <si>
    <t>395</t>
  </si>
  <si>
    <t>R2841201</t>
  </si>
  <si>
    <t>PVC pásy antistatik - tl 6 mm</t>
  </si>
  <si>
    <t>elektrostaticky vodivá krytina tvořena kompaktní podkladovou vrstvou, výztužné skelné mřížky, vnitřní kompaktní mezivrstvy, homogenní nášlapné vrstvy tl. 2 mm. Celková tloušťka 6 mm, tloušťka nášlapné vrstvy 2 mm, třída zátěže 34/43, reakce na oheň Bfl-s1, elektrický odpor dle EN 1081 Rt 106?. Kluznost za mokra R9</t>
  </si>
  <si>
    <t>16,01*1,1 'Přepočtené koeficientem množství</t>
  </si>
  <si>
    <t>396</t>
  </si>
  <si>
    <t>R2841202</t>
  </si>
  <si>
    <t>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t>
  </si>
  <si>
    <t>25,02*1,1 'Přepočtené koeficientem množství</t>
  </si>
  <si>
    <t>397</t>
  </si>
  <si>
    <t>776221211</t>
  </si>
  <si>
    <t>Lepení čtverců z PVC standardním lepidlem</t>
  </si>
  <si>
    <t>"P8a"+158,83+16,68   175,510  
"P8b"+18,43+59,41+31,28+50,16+2*8,4   176,080  
Součet   351,590</t>
  </si>
  <si>
    <t>398</t>
  </si>
  <si>
    <t>R2841101</t>
  </si>
  <si>
    <t>PVC - čtverce 600/600 mm - , třída zátěže 34/43, reakce na oheň Bfl-s1</t>
  </si>
  <si>
    <t>351,59*1,1 'Přepočtené koeficientem množství</t>
  </si>
  <si>
    <t>399</t>
  </si>
  <si>
    <t>776221221</t>
  </si>
  <si>
    <t>Lepení elektrostaticky vodivých čtverců z PVC standardním lepidlem</t>
  </si>
  <si>
    <t>"P8c"+14,52+32,28+39,74+11,52</t>
  </si>
  <si>
    <t>400</t>
  </si>
  <si>
    <t>R2841102</t>
  </si>
  <si>
    <t>PVC - čtverce 600/600 mm - třída zátěže 34/43, elektrický odpor dle EN 1081 Rt 106?</t>
  </si>
  <si>
    <t>98,06*1,1 'Přepočtené koeficientem množství</t>
  </si>
  <si>
    <t>401</t>
  </si>
  <si>
    <t>776411111</t>
  </si>
  <si>
    <t>Montáž obvodových soklíků výšky do 80 mm</t>
  </si>
  <si>
    <t>"251"+(2*12,6+2*2,0)-1,4*3-1,0*3-0,7   21,300  
"252"+(2*18,8+2*6,0+2*38,1+2*3,1+0,6+0,25+2*0,5)-1,4*6-1,8*4-1,0*4   114,250  
"254"+(2*3,7+2*2,5)-1,0*4   8,400  
"411"+(2*5,2+2*3,9)-1,0   17,200  
"412"+(2*8,6+2*5,3-1,8)   26,000  
"413"+(2*5,6+2*5,5)-1,7   20,500  
"416"+(2*8,8+2*5,7)-1,6   27,400  
"4110"+(2*2,8+2*5,2-2,3)-1,7   12,000  
"4111"+(2*2,8+2*5,2-2,3)   13,700  
"4114"+(2*3,7+2*2,3)-1,0   11,000  
"421"+(2*5,7+2*5,6)-1,0   21,600  
"422"+(2*5,9+2*2,7)-1,0   16,200  
"423"+(2*3,0+2*2,5)-1,0   10,000  
"44"+(2*9,1+2*4,4)-0,9-1,4   24,700  
"46"+(2*5,7+2*2,0)-0,9   14,500  
"91"+(2*8,6+2*2,0)-1,0   20,200  
Součet   378,950</t>
  </si>
  <si>
    <t>402</t>
  </si>
  <si>
    <t>28411007</t>
  </si>
  <si>
    <t>lišta soklová PVC 15x50mm</t>
  </si>
  <si>
    <t>378,95*1,1 'Přepočtené koeficientem množství</t>
  </si>
  <si>
    <t>777</t>
  </si>
  <si>
    <t>Podlahy lité</t>
  </si>
  <si>
    <t>403</t>
  </si>
  <si>
    <t>R7771001</t>
  </si>
  <si>
    <t>Epoxidový nátěr na podlahy, chemický odolný - D+M vč všech systémových detailů a vytažení na sokl (výměra = půdorysná plocha)</t>
  </si>
  <si>
    <t>"P6a"+62,54+61,36+26,91+11,04+6,75+6,75   175,350  
"P6b"+18,87+4,68+5,3+12,15   41,000  
"P6c"+41,24   41,240  
"P7"+40,63   40,630  
"P7a"+41,24   41,240  
"P15"+5,3*1,65*8   69,960  
Součet   409,420</t>
  </si>
  <si>
    <t>404</t>
  </si>
  <si>
    <t>R7771002</t>
  </si>
  <si>
    <t>Epoxidový nátěr na podlahy a stěny , chemický odolný, olejuvzdorný a vodotěsný - D+M vč všech systémových detailů a vytažení na sokl (výměra = půdorysná plocha)</t>
  </si>
  <si>
    <t>"P14"     
"vodor"+6,9*6+7,5*6   86,400  
"svisle"+5,3*6+1,5*6   40,800  
Mezisoučet   127,200  
"P15 svisle"     
+(2*5,3+2*1,65)*0,5*6   41,700  
Mezisoučet   41,700  
Součet   168,900</t>
  </si>
  <si>
    <t>781</t>
  </si>
  <si>
    <t>Dokončovací práce - obklady</t>
  </si>
  <si>
    <t>405</t>
  </si>
  <si>
    <t>781474154</t>
  </si>
  <si>
    <t>Montáž obkladů vnitřních keramických velkoformátových hladkých do 6 ks/m2 lepených flexibilním lepidlem, vč. ukončujících a rohových lišt, vč. řezání obkladů</t>
  </si>
  <si>
    <t>"211"+2,2*(2*2,0+2*3,0)-0,6*2,1-1,4*2,1   17,800  
"212"+3,0*(2*3,5+2*1,7)-1,4*2,5   27,700  
"241"+2,5*(2*3,5+2*2,1)-1,4*2,1   25,060  
"242"+3,0*(2*3,5+2*1,7)-1,0*2,1-0,9*2,35   26,985  
"281"+2,5*(2*1,8+2*2,0)-0,7*2,1*3   14,590  
"2811"+2,5*(2*1,0+2*1,2)-0,7*2,1   9,530  
"2812"+2,5*(2*1,0+2*1,2)-0,7*2,1   9,530  
"282"+2,5*(2*1,3+2*1,2)-0,7*2,1*2   9,560  
"2821"+2,5*(2*1,2+2*1,6)-0,7*2,1   12,530  
"283"+3,0*(2*2,0+2*1,8)-0,9*2,5-0,7*2,1*2   17,610  
"2831"+3,0*(2*1,1+2*1,3)-0,7*2,1   12,930  
"2832"+3,0*(2*1,1+2*1,3)-0,7*2,1   12,930  
"73"+3,0*(2*7,0+2*3,2)-1,4*2,5-0,9*2,15*2-0,9*2,1*4-2,5*2,1   41,020  
"731"+3,0*(2*6,8+2*4,6)-0,9*2,15   66,465  
"732"+3,0*(2*3,5+2*2,5)-0,9*2,15*2   32,130  
"733"+3,0*(2*6,5+2*3,4+2*0,3)-0,9*2,15   59,265  
"734"+3,0*(2*2,5+2*1,2)-0,8*2,1   20,520  
"7351"+3,0*(2*2,4+2*1,9)-0,9*2,1   23,910  
"7352"+3,0*(2*2,3+2*1,9)-0,9*2,1   23,310  
"736"+3,0*(2*3,0+2*2,5)-2,5*2,1   27,750  
"737"+3,0*(2*2,4+2*1,5)-0,9*2,1   21,510  
"8013"+3,0*(2*1,8+2*1,0)-0,7*2,1   15,330  
"8014"+3,0*(2*1,8+2*1,1)-0,7*2,1-0,8*2,1   14,250  
"8022"+3,0*(2*1,2+2*1,8)-0,7*2,1*3   13,590  
"8023"+3,0*(2*1,1+2*1,8)-0,7*2,1   15,930  
"8024"+3,0*(2*2,4+2*1,5)-0,7*2,1   21,930  
"8062"+3,0*(2*1,2+2*1,6)-0,7*2,1*3   12,390  
"8063"+3,0*(2*1,0+2*1,6)-0,7*2,1   14,130  
"8064"+3,0*(2*2,3+2*1,5)-0,7*2,1   21,330  
"8072"+3,0*(2*1,6+2*1,1)-0,7*2,1*3   11,790  
"8073"+3,0*(2*1,6+2*1,0)-0,7*2,1   14,130  
"8074"+3,0*(2*1,7+2*2,2)-0,7*2,1   21,930  
Součet   689,365</t>
  </si>
  <si>
    <t>406</t>
  </si>
  <si>
    <t>R597611</t>
  </si>
  <si>
    <t>obklad keramický 300/600 mm</t>
  </si>
  <si>
    <t>689,365*1,15 'Přepočtené koeficientem množství</t>
  </si>
  <si>
    <t>407</t>
  </si>
  <si>
    <t>R78173401</t>
  </si>
  <si>
    <t>W1 - Fasádní prefabrikovaný keramický obklad - s 3D svislým reliéfem - kotvený - D+M vč všech systémových detailů a kotevního systému</t>
  </si>
  <si>
    <t>408</t>
  </si>
  <si>
    <t>R7817901</t>
  </si>
  <si>
    <t>Obklad LACOBEL nebo rovnocenný - skleněné desky - lepený - D+M vč všech systémových detailů</t>
  </si>
  <si>
    <t>409</t>
  </si>
  <si>
    <t>R7831001</t>
  </si>
  <si>
    <t>Nátěr ocelových zárubní</t>
  </si>
  <si>
    <t>+4,6*1   4,600  
+4,8*1   4,800  
+4,9*17   83,300  
+5,0*3   15,000  
+5,1*12   61,200  
+5,2*8   41,600  
+5,9*2   11,800  
+6,0*2   12,000  
+4,5*1   4,500  
+5,6*11   61,600  
+5,8*1   5,800  
+6,6*2   13,200  
+6,85*1   6,850  
+6,4*2   12,800  
Součet   339,050</t>
  </si>
  <si>
    <t>410</t>
  </si>
  <si>
    <t>R7832001</t>
  </si>
  <si>
    <t>Nátěr bezprašný - strop</t>
  </si>
  <si>
    <t>+6,21+24,64+158,83+8,97+14,58+18,43+59,41+31,28+25,65+14,86+50,16+41,24+8,4*2+18,87+4,68+8,43   503,040  
+32,28+16,01+7,62+39,74+11,52+62,54+40,63+61,36+26,91+5,3+12,15   316,060  
Součet   819,100</t>
  </si>
  <si>
    <t>784</t>
  </si>
  <si>
    <t>Dokončovací práce - malby a tapety</t>
  </si>
  <si>
    <t>411</t>
  </si>
  <si>
    <t>R7845001</t>
  </si>
  <si>
    <t>Malby stěn a stropů bílé 2nás vč penetrace</t>
  </si>
  <si>
    <t>"SDK opláštění"+284,4   284,400  
"SDK podhled"+100,27+40,51+20,26+107,43+64,95   333,420  
Součet   617,820</t>
  </si>
  <si>
    <t>412</t>
  </si>
  <si>
    <t>R7845002</t>
  </si>
  <si>
    <t>Malby stěn a stropů bílé 2nás vč penetrace - otěruvzdorná</t>
  </si>
  <si>
    <t>"20"+3,0*(2*2,5+2*5,7)   49,200  
"23"+2,5*(2*3,0+2*1,8)   24,000  
"251"+4,4*(2*12,6+2*2,0)   128,480  
"252"+4,4*(2*18,8+2*6,0+2*38,1+2*3,1+0,6+0,25+2*0,5)   588,940  
"253"+3,0*(2*14,0+2*5,5)   117,000  
"254"+4,4*(2*3,7+2*2,5)   54,560  
"26"+3,3*(2,2)+2,1*(2*7,3)   37,920  
"411"+4,4*(2*5,2+2*3,9)   80,080  
"412"+4,4*(2*8,6+2*5,3-1,8)   114,400  
"413"+4,4*(2*5,6+2*5,5)   97,680  
"414"+4,4*(2*5,5+2*4,5)   88,000  
"415"+4,4*(2*3,2+2*4,5)   67,760  
"416"+4,4*(2*8,8+2*5,7)   127,600  
"419"+4,4*(2*10,3+2*5,3+3*0,3)   141,240  
"4110"+4,4*(2*2,8+2*5,2-2,3)   60,280  
"4111"+4,4*(2*2,8+2*5,2-2,3)   60,280  
"4112"+4,4*(2*8,5+2*2,9)   100,320  
"4113"+4,4*(2*3,0+2*1,5)   39,600  
"4114"+4,4*(2*3,7+2*2,3)   52,800  
"421"+4,4*(2*5,7+2*5,6)   99,440  
"422"+4,4*(2*5,9+2*2,7)   75,680  
"423"+4,4*(2*3,0+2*2,5)   48,400  
"44"+4,4*(2*9,1+2*4,4)   118,800  
"46"+4,4*(2*5,7+2*2,0)   67,760  
"47"+4,4*(2*3,5+2*4,1)   66,880  
"541"+4,4*(2*5,8+2*10,8)   146,080  
"542"+4,4*(2*5,7+2*6,9)   110,880  
"543"+4,4*(2*14,6+2*4,1)   164,560  
"591"+4,4*(2*1,7+2*3,0)   41,360  
"592"+4,4*(2*4,0+2*3,0)   61,600  
"8015"+3,0*(2*2,0+2*1,8)   22,800  
"8065"+4,4*(2*2,8+2*2,1)   43,120  
"8066"+4,4*(2*5,0+2*4,1)   80,080  
"91"+4,4*(2*8,6+2*2,0)   93,280  
Součet   3 270,860</t>
  </si>
  <si>
    <t>790</t>
  </si>
  <si>
    <t>Ostatní výrobky</t>
  </si>
  <si>
    <t>413</t>
  </si>
  <si>
    <t>R7901001</t>
  </si>
  <si>
    <t>OV 01 - Čistící zona 2200/1500 mm - D+M vč všech systémových detailů - podrobný popis - TABULKA OSTATNÍCH VÝROBKŮ</t>
  </si>
  <si>
    <t>414</t>
  </si>
  <si>
    <t>R7901002</t>
  </si>
  <si>
    <t>OV 02 - hydrantový naviják - D+M vč všech systémových detailů - podrobný popis - TABULKA OSTATNÍCH VÝROBKŮ</t>
  </si>
  <si>
    <t>415</t>
  </si>
  <si>
    <t>R7901003</t>
  </si>
  <si>
    <t>OV 03 - Umyvadlová deska WC muži - D+M vč všech systémových detailů - podrobný popis - TABULKA OSTATNÍCH VÝROBKŮ</t>
  </si>
  <si>
    <t>R7901004</t>
  </si>
  <si>
    <t>OV 04 - Umyvadlová deska WC ženy - D+M vč všech systémových detailů - podrobný popis - TABULKA OSTATNÍCH VÝROBKŮ</t>
  </si>
  <si>
    <t>417</t>
  </si>
  <si>
    <t>R7901005</t>
  </si>
  <si>
    <t>OV 05 - Sestava turniketů - D+M vč všech systémových detailů - podrobný popis - TABULKA OSTATNÍCH VÝROBKŮ</t>
  </si>
  <si>
    <t>418</t>
  </si>
  <si>
    <t>R7901006</t>
  </si>
  <si>
    <t>OV 06 - Servomotorická branka - D+M vč všech systémových detailů - podrobný popis - TABULKA OSTATNÍCH VÝROBKŮ</t>
  </si>
  <si>
    <t>419</t>
  </si>
  <si>
    <t>R7901007</t>
  </si>
  <si>
    <t>OV 07 - Sanitární příčky - WC muži - D+M vč všech systémových detailů - podrobný popis - TABULKA OSTATNÍCH VÝROBKŮ</t>
  </si>
  <si>
    <t>420</t>
  </si>
  <si>
    <t>R7901008</t>
  </si>
  <si>
    <t>OV 08 - Sanitární příčky - WC ženy - D+M vč všech systémových detailů - podrobný popis - TABULKA OSTATNÍCH VÝROBKŮ</t>
  </si>
  <si>
    <t>421</t>
  </si>
  <si>
    <t>R7901010</t>
  </si>
  <si>
    <t>OV 10 - Dvoustupňová vpusť DN 100 - D+M vč všech systémových detailů - podrobný popis - TABULKA OSTATNÍCH VÝROBKŮ</t>
  </si>
  <si>
    <t>422</t>
  </si>
  <si>
    <t>R7901011</t>
  </si>
  <si>
    <t>OV 11 - Sestava systémových dvoustupňových prostupek DN 150 - D+M vč všech systémových detailů - podrobný popis - TABULKA OSTATNÍCH VÝROBKŮ</t>
  </si>
  <si>
    <t>423</t>
  </si>
  <si>
    <t>R7901012</t>
  </si>
  <si>
    <t>OV 12 - Sestava systémových dvoustupňových prostupek DN 250 - D+M vč všech systémových detailů - podrobný popis - TABULKA OSTATNÍCH VÝROBKŮ</t>
  </si>
  <si>
    <t>424</t>
  </si>
  <si>
    <t>R7901013</t>
  </si>
  <si>
    <t>OV 13 - Sestava systémových dvoustupňových prostupek DN 32 s těsnící vložkou - D+M vč všech systémových detailů - podrobný popis - TABULKA OSTATNÍCH VÝROBKŮ</t>
  </si>
  <si>
    <t>425</t>
  </si>
  <si>
    <t>R7901014</t>
  </si>
  <si>
    <t>OV 14 - Systémová prostupka DN 150 - D+M vč všech systémových detailů - podrobný popis - TABULKA OSTATNÍCH VÝROBKŮ</t>
  </si>
  <si>
    <t>426</t>
  </si>
  <si>
    <t>R7901015</t>
  </si>
  <si>
    <t>OV 15 - Sestava systémových prostupek pro kabely - D+M vč všech systémových detailů - podrobný popis - TABULKA OSTATNÍCH VÝROBKŮ</t>
  </si>
  <si>
    <t>427</t>
  </si>
  <si>
    <t>R7901016</t>
  </si>
  <si>
    <t>OV 16 - Sestava systémových prostupek pro kabely s těsnící vložkou - D+M vč všech systémových detailů - podrobný popis - TABULKA OSTATNÍCH VÝROBKŮ</t>
  </si>
  <si>
    <t>428</t>
  </si>
  <si>
    <t>R7901017</t>
  </si>
  <si>
    <t>OV 17 - Sestava systémových prostupek pro kabely s těsnící vložkou - D+M vč všech systémových detailů - podrobný popis - TABULKA OSTATNÍCH VÝROBKŮ</t>
  </si>
  <si>
    <t>429</t>
  </si>
  <si>
    <t>R7901018</t>
  </si>
  <si>
    <t>OV 18 - Sestava systémových prostupek pro kabely s těsnící vložkou - D+M vč všech systémových detailů - podrobný popis - TABULKA OSTATNÍCH VÝROBKŮ</t>
  </si>
  <si>
    <t>430</t>
  </si>
  <si>
    <t>R7901019</t>
  </si>
  <si>
    <t>OV 19 - Sestava systémových prostupek pro potrubí s těsnící vložkou - D+M vč všech systémových detailů - podrobný popis - TABULKA OSTATNÍCH VÝROBKŮ</t>
  </si>
  <si>
    <t>431</t>
  </si>
  <si>
    <t>R7901020</t>
  </si>
  <si>
    <t>OV 20 - Sestava systémových prostupek pro potrubí s těsnící vložkou - D+M vč všech systémových detailů - podrobný popis - TABULKA OSTATNÍCH VÝROBKŮ</t>
  </si>
  <si>
    <t>432</t>
  </si>
  <si>
    <t>R7901021</t>
  </si>
  <si>
    <t>OV 21 - Sestava prostupových pažnic s těsnícími vložkami - D+M vč všech systémových detailů - podrobný popis - TABULKA OSTATNÍCH VÝROBKŮ</t>
  </si>
  <si>
    <t>433</t>
  </si>
  <si>
    <t>R7901022</t>
  </si>
  <si>
    <t>OV 22 - Sestava prostupových pažnic s těsnícími vložkami - D+M vč všech systémových detailů - podrobný popis - TABULKA OSTATNÍCH VÝROBKŮ</t>
  </si>
  <si>
    <t>434</t>
  </si>
  <si>
    <t>R7901023</t>
  </si>
  <si>
    <t>OV 23 - Systémový prostup pro potrubí s těsnící vložkou - D+M vč všech systémových detailů - podrobný popis - TABULKA OSTATNÍCH VÝROBKŮ</t>
  </si>
  <si>
    <t>435</t>
  </si>
  <si>
    <t>R7901024</t>
  </si>
  <si>
    <t>OV 24 - Vícenásobná pažnice s pevnou a volnou přírubou s těsnící vložkou - D+M vč všech systémových detailů - podrobný popis - TABULKA OSTATNÍCH VÝROBKŮ</t>
  </si>
  <si>
    <t>436</t>
  </si>
  <si>
    <t>R7901025</t>
  </si>
  <si>
    <t>OV 25 - Vícenásobná pažnice s pevnou a volnou přírubou s těsnící vložkou - D+M vč všech systémových detailů - podrobný popis - TABULKA OSTATNÍCH VÝROBKŮ</t>
  </si>
  <si>
    <t>437</t>
  </si>
  <si>
    <t>R7901026</t>
  </si>
  <si>
    <t>OV 26 - Vícenásobná pažnice s pevnou a volnou přírubou s těsnící vložkou - D+M vč všech systémových detailů - podrobný popis - TABULKA OSTATNÍCH VÝROBKŮ</t>
  </si>
  <si>
    <t>438</t>
  </si>
  <si>
    <t>R7901027</t>
  </si>
  <si>
    <t>OV 27 - Vícenásobná pažnice s pevnou a volnou přírubou s těsnící vložkou - D+M vč všech systémových detailů - podrobný popis - TABULKA OSTATNÍCH VÝROBKŮ</t>
  </si>
  <si>
    <t>439</t>
  </si>
  <si>
    <t>R7901028</t>
  </si>
  <si>
    <t>OV 28 - Vícenásobná pažnice s pevnou a volnou přírubou s těsnící vložkou - D+M vč všech systémových detailů - podrobný popis - TABULKA OSTATNÍCH VÝROBKŮ</t>
  </si>
  <si>
    <t>440</t>
  </si>
  <si>
    <t>R7901029</t>
  </si>
  <si>
    <t>OV 29 - Systémový prostup pro potrubí s těsnící vložkou - D+M vč všech systémových detailů - podrobný popis - TABULKA OSTATNÍCH VÝROBKŮ</t>
  </si>
  <si>
    <t>441</t>
  </si>
  <si>
    <t>R7901030</t>
  </si>
  <si>
    <t>OV 30 - Systémový prostup pro potrubí s těsnící vložkou - D+M vč všech systémových detailů - podrobný popis - TABULKA OSTATNÍCH VÝROBKŮ</t>
  </si>
  <si>
    <t>442</t>
  </si>
  <si>
    <t>R7901031</t>
  </si>
  <si>
    <t>OV 31 - Systémový prostup pro potrubí s těsnící vložkou - D+M vč všech systémových detailů - podrobný popis - TABULKA OSTATNÍCH VÝROBKŮ</t>
  </si>
  <si>
    <t>443</t>
  </si>
  <si>
    <t>R7901032</t>
  </si>
  <si>
    <t>OV 32 - Sestava systémových prostupek pro potrubí - D+M vč všech systémových detailů - podrobný popis - TABULKA OSTATNÍCH VÝROBKŮ</t>
  </si>
  <si>
    <t>444</t>
  </si>
  <si>
    <t>R7901033</t>
  </si>
  <si>
    <t>OV 33 - Sestava systémových prostupek pro potrubí - D+M vč všech systémových detailů - podrobný popis - TABULKA OSTATNÍCH VÝROBKŮ</t>
  </si>
  <si>
    <t>445</t>
  </si>
  <si>
    <t>R7901034</t>
  </si>
  <si>
    <t>OV 34 - Sestava systémových prostupek pro potrubí - D+M vč všech systémových detailů - podrobný popis - TABULKA OSTATNÍCH VÝROBKŮ</t>
  </si>
  <si>
    <t>446</t>
  </si>
  <si>
    <t>R7901035</t>
  </si>
  <si>
    <t>OV 35 - Sestava systémových prostupek pro potrubí - D+M vč všech systémových detailů - podrobný popis - TABULKA OSTATNÍCH VÝROBKŮ</t>
  </si>
  <si>
    <t>447</t>
  </si>
  <si>
    <t>R7901036</t>
  </si>
  <si>
    <t>OV 36 - Sestava systémových prostupek pro potrubí - D+M vč všech systémových detailů - podrobný popis - TABULKA OSTATNÍCH VÝROBKŮ</t>
  </si>
  <si>
    <t>448</t>
  </si>
  <si>
    <t>R7901037</t>
  </si>
  <si>
    <t>OV 37 - Sestava systémových prostupek pro potrubí - D+M vč všech systémových detailů - podrobný popis - TABULKA OSTATNÍCH VÝROBKŮ</t>
  </si>
  <si>
    <t>449</t>
  </si>
  <si>
    <t>R7901038</t>
  </si>
  <si>
    <t>OV 38 - Sestava systémových prostupek pro potrubí - D+M vč všech systémových detailů - podrobný popis - TABULKA OSTATNÍCH VÝROBKŮ</t>
  </si>
  <si>
    <t>450</t>
  </si>
  <si>
    <t>R7901039</t>
  </si>
  <si>
    <t>OV 39 - Sestava systémových prostupek pro potrubí - D+M vč všech systémových detailů - podrobný popis - TABULKA OSTATNÍCH VÝROBKŮ</t>
  </si>
  <si>
    <t>451</t>
  </si>
  <si>
    <t>R7901040</t>
  </si>
  <si>
    <t>OV 40 - Sestava systémových prostupek pro potrubí - D+M vč všech systémových detailů - podrobný popis - TABULKA OSTATNÍCH VÝROBKŮ</t>
  </si>
  <si>
    <t>452</t>
  </si>
  <si>
    <t>R7901041</t>
  </si>
  <si>
    <t>OV 41 - Sestava systémových prostupek pro potrubí - D+M vč všech systémových detailů - podrobný popis - TABULKA OSTATNÍCH VÝROBKŮ</t>
  </si>
  <si>
    <t>453</t>
  </si>
  <si>
    <t>R7901042</t>
  </si>
  <si>
    <t>OV 42 - Sestava systémových prostupek pro potrubí - D+M vč všech systémových detailů - podrobný popis - TABULKA OSTATNÍCH VÝROBKŮ</t>
  </si>
  <si>
    <t>454</t>
  </si>
  <si>
    <t>R7901043</t>
  </si>
  <si>
    <t>OV 43 - Sestava systémových prostupek pro potrubí - D+M vč všech systémových detailů - podrobný popis - TABULKA OSTATNÍCH VÝROBKŮ</t>
  </si>
  <si>
    <t>455</t>
  </si>
  <si>
    <t>R7901044</t>
  </si>
  <si>
    <t>OV 44 - Sestava systémových prostupek pro potrubí - D+M vč všech systémových detailů - podrobný popis - TABULKA OSTATNÍCH VÝROBKŮ</t>
  </si>
  <si>
    <t>456</t>
  </si>
  <si>
    <t>R7901045</t>
  </si>
  <si>
    <t>OV 45 - Sestava systémových prostupek pro potrubí - D+M vč všech systémových detailů - podrobný popis - TABULKA OSTATNÍCH VÝROBKŮ</t>
  </si>
  <si>
    <t>457</t>
  </si>
  <si>
    <t>R7901046</t>
  </si>
  <si>
    <t>OV 46 - Sestava systémových prostupek pro potrubí - D+M vč všech systémových detailů - podrobný popis - TABULKA OSTATNÍCH VÝROBKŮ</t>
  </si>
  <si>
    <t>458</t>
  </si>
  <si>
    <t>R7901047</t>
  </si>
  <si>
    <t>OV 47 - Sestava systémových prostupek pro potrubí - D+M vč všech systémových detailů - podrobný popis - TABULKA OSTATNÍCH VÝROBKŮ</t>
  </si>
  <si>
    <t>459</t>
  </si>
  <si>
    <t>R7901048</t>
  </si>
  <si>
    <t>OV 48 - Sestava systémových prostupek pro potrubí - D+M vč všech systémových detailů - podrobný popis - TABULKA OSTATNÍCH VÝROBKŮ</t>
  </si>
  <si>
    <t>460</t>
  </si>
  <si>
    <t>R7901049</t>
  </si>
  <si>
    <t>OV 49 - Sestava systémových prostupek pro potrubí - D+M vč všech systémových detailů - podrobný popis - TABULKA OSTATNÍCH VÝROBKŮ</t>
  </si>
  <si>
    <t>461</t>
  </si>
  <si>
    <t>R7901050</t>
  </si>
  <si>
    <t>OV 50 - Sestava systémových prostupek pro potrubí - D+M vč všech systémových detailů - podrobný popis - TABULKA OSTATNÍCH VÝROBKŮ</t>
  </si>
  <si>
    <t>462</t>
  </si>
  <si>
    <t>R7901051</t>
  </si>
  <si>
    <t>OV 51 - Sestava systémových prostupek pro potrubí - D+M vč všech systémových detailů - podrobný popis - TABULKA OSTATNÍCH VÝROBKŮ</t>
  </si>
  <si>
    <t>463</t>
  </si>
  <si>
    <t>R7901052</t>
  </si>
  <si>
    <t>OV 52 - Sestava systémových prostupek pro potrubí - D+M vč všech systémových detailů - podrobný popis - TABULKA OSTATNÍCH VÝROBKŮ</t>
  </si>
  <si>
    <t>464</t>
  </si>
  <si>
    <t>R7901053</t>
  </si>
  <si>
    <t>OV 53 - Sestava systémových prostupek pro potrubí - D+M vč všech systémových detailů - podrobný popis - TABULKA OSTATNÍCH VÝROBKŮ</t>
  </si>
  <si>
    <t>465</t>
  </si>
  <si>
    <t>R7901054</t>
  </si>
  <si>
    <t>OV 54 - Sestava systémových prostupek pro potrubí - D+M vč všech systémových detailů - podrobný popis - TABULKA OSTATNÍCH VÝROBKŮ</t>
  </si>
  <si>
    <t>466</t>
  </si>
  <si>
    <t>R7901055</t>
  </si>
  <si>
    <t>OV 54 - Sestava systémových prostupek pro potrubí DN 32 s těsnící vložkou - D+M vč všech systémových detailů - podrobný popis - TABULKA OSTATNÍCH VÝROBKŮ</t>
  </si>
  <si>
    <t>467</t>
  </si>
  <si>
    <t>R7901101</t>
  </si>
  <si>
    <t>OV 101 - Vícenásobná pažnice s pevnou a volnou přírubou s těsnící vložkou - D+M vč všech systémových detailů - podrobný popis - TABULKA OSTATNÍCH VÝROBKŮ</t>
  </si>
  <si>
    <t>468</t>
  </si>
  <si>
    <t>R7901102</t>
  </si>
  <si>
    <t>OV 102 - Vícenásobná pažnice s pevnou a volnou přírubou s těsnící vložkou - D+M vč všech systémových detailů - podrobný popis - TABULKA OSTATNÍCH VÝROBKŮ</t>
  </si>
  <si>
    <t>540</t>
  </si>
  <si>
    <t>R7910001</t>
  </si>
  <si>
    <t>Dělící stěna mezi pisoáry - D+M vč všech systémových detailů</t>
  </si>
  <si>
    <t>541</t>
  </si>
  <si>
    <t>R7910002</t>
  </si>
  <si>
    <t>ZRCADLO - BEZ. TOALETA - D+M vč všech systémových detailů</t>
  </si>
  <si>
    <t>Vybavení kabin pro invalidy dle vyhlášky</t>
  </si>
  <si>
    <t>542</t>
  </si>
  <si>
    <t>R7910003</t>
  </si>
  <si>
    <t>DÁVKOVAČ MÝDLA - BEZ.TOALETA - D+M vč všech systémových detailů</t>
  </si>
  <si>
    <t>543</t>
  </si>
  <si>
    <t>R7910004</t>
  </si>
  <si>
    <t>ZÁSOBNÍK RUČNÍKŮ A KOŠ - VESTAVĚNÝ - D+M vč všech systémových detailů</t>
  </si>
  <si>
    <t>544</t>
  </si>
  <si>
    <t>R7910005</t>
  </si>
  <si>
    <t>OVLÁDACÍ TLAČÍTKO - BEZ. TOALETA - D+M vč všech systémových detailů</t>
  </si>
  <si>
    <t>545</t>
  </si>
  <si>
    <t>R7910006</t>
  </si>
  <si>
    <t>MADLO NA DVEŘE - BEZ. TOALETA - D+M vč všech systémových detailů</t>
  </si>
  <si>
    <t>546</t>
  </si>
  <si>
    <t>R7910007</t>
  </si>
  <si>
    <t>MADLO PEVNÉ UZAVŘENÉ VEDLE TOALETY - D+M vč všech systémových detailů</t>
  </si>
  <si>
    <t>547</t>
  </si>
  <si>
    <t>R7910008</t>
  </si>
  <si>
    <t>MADLO SKLOPNÉ UZAVŘENÉ VEDLE TOALETY - D+M vč všech systémových detailů</t>
  </si>
  <si>
    <t>548</t>
  </si>
  <si>
    <t>R7910009</t>
  </si>
  <si>
    <t>MADLO VEDLE UMYVADLA - BEZ. TOALETA - D+M vč všech systémových detailů</t>
  </si>
  <si>
    <t>549</t>
  </si>
  <si>
    <t>R7910010</t>
  </si>
  <si>
    <t>NOUZOVÉ TLAČÍTKO - BEZ.TOALETA - D+M vč všech systémových detailů</t>
  </si>
  <si>
    <t>R9491001</t>
  </si>
  <si>
    <t>Lešení fasádní - montáž, pronájem, demontáž</t>
  </si>
  <si>
    <t>+6,5*(2*46,5+2*240,0)</t>
  </si>
  <si>
    <t>949101112</t>
  </si>
  <si>
    <t>Lešení pomocné pro objekty pozemních staveb s lešeňovou podlahou v do 3,5 m zatížení do 150 kg/m2</t>
  </si>
  <si>
    <t>952901114</t>
  </si>
  <si>
    <t>Vyčištění budov bytové a občanské výstavby při výšce podlaží přes 4 m</t>
  </si>
  <si>
    <t>ZOTK</t>
  </si>
  <si>
    <t>Odvod tepla a kouře</t>
  </si>
  <si>
    <t>469</t>
  </si>
  <si>
    <t>RZOTK-01</t>
  </si>
  <si>
    <t>ODVODNÍ POTRUBÍ, klasifikační třída požární odolnosti E 300 60 (ve - ho) S 500 single 1250 / 315 mm</t>
  </si>
  <si>
    <t>bm</t>
  </si>
  <si>
    <t>ODVODNÍ POTRUBÍ Z OCELOVÉHO POZINK. PLECHU, klasifikační třída požární odolnosti E 300 60 (ve - ho) S 500 single, včetně kotvení potrubí umožňující délkovou roztačnost, tvarovek, úhelníkových přírub a teplotně odolného těsnění</t>
  </si>
  <si>
    <t>115 + 32 + 61</t>
  </si>
  <si>
    <t>470</t>
  </si>
  <si>
    <t>RZOTK-02</t>
  </si>
  <si>
    <t>VYÚSTKY V POTRUBÍ 625 / 225 mm</t>
  </si>
  <si>
    <t>Ocelová sací vyústka s regulací se vzájemně posouvatelnými plechy, včetně mřížky, rámu a kotevního materiálu, s minimální propustností mřížky 65%</t>
  </si>
  <si>
    <t>40 + 40 + 40</t>
  </si>
  <si>
    <t>471</t>
  </si>
  <si>
    <t>RZOTK-03</t>
  </si>
  <si>
    <t>KLAPKA PRO ODVOD TEPLA A KOUŘE DO POTRUBÍ, klasifikační třída požární odolnosti EI 30 (ve-ho) S 500 C AA multi 1250 / 315 mm</t>
  </si>
  <si>
    <t>KLAPKA PRO ODVOD TEPLA A KOUŘE DO POTRUBÍ, klasifikační třída požární odolnosti EI 30 (ve-ho) S 500 C AA multi, včetně servopohonu na 230 V, příslušenství a snímačů koncové polohy, pro návrhovou rychlost 12 m/s v rozměru  A / B</t>
  </si>
  <si>
    <t>4 + 4 + 4</t>
  </si>
  <si>
    <t>472</t>
  </si>
  <si>
    <t>RZOTK-04</t>
  </si>
  <si>
    <t>IZOLOVANÉ ODVODNÍ POTRUBÍ, klasifikační třída požární odolnosti EI 30 (ve-ho) S 500 multi 1250 / 315 mm</t>
  </si>
  <si>
    <t>IZOLOVANÉ ODVODNÍ POTRUBÍ EI 30 MULTI, klasifikační třída požární odolnosti EI 30 (ve-ho) S 500 multi, včetně kotvení potrubí umožňující délkovou roztačnost, tvarovek, přírub a teplotně odolného těsnění</t>
  </si>
  <si>
    <t>8 + 95 + 17</t>
  </si>
  <si>
    <t>473</t>
  </si>
  <si>
    <t>RZOTK-05</t>
  </si>
  <si>
    <t>IZOLOVANÉ ODVODNÍ POTRUBÍ, klasifikační třída požární odolnosti EI 30 (ve-ho) S 500 multi 1250 / 630 mm</t>
  </si>
  <si>
    <t>28 + 17 + 45</t>
  </si>
  <si>
    <t>474</t>
  </si>
  <si>
    <t>RZOTK-06</t>
  </si>
  <si>
    <t>KOUŘOVÁ PŘEPÁŽKA, klasifikační třída požární odolnosti E 15 DP1 (D 600 30) - pevná kouřová přepážka</t>
  </si>
  <si>
    <t>KOUŘOVÁ PŘEPÁŽKA, klasifikační třída požární odolnosti E 15 DP1 (D 600 30)</t>
  </si>
  <si>
    <t>19,6x2 + 12x2,26 + 25,6x2,47</t>
  </si>
  <si>
    <t>475</t>
  </si>
  <si>
    <t>RZOTK-07</t>
  </si>
  <si>
    <t>Protipožární ucpávka prostupu pro potrubí 1250 / 315 mm, požární odolnost EI 90</t>
  </si>
  <si>
    <t>PROTIPOŽÁRNÍ UCPÁVKY PROSTUPŮ POTRUBÍ, požární odolnost EI 90</t>
  </si>
  <si>
    <t>4 + 8 + 4</t>
  </si>
  <si>
    <t>476</t>
  </si>
  <si>
    <t>RZOTK-08</t>
  </si>
  <si>
    <t>Protipožární ucpávka prostupu pro potrubí 1250 / 630 mm, požární odolnost EI 90</t>
  </si>
  <si>
    <t>2 + 2 + 6</t>
  </si>
  <si>
    <t>477</t>
  </si>
  <si>
    <t>RZOTK-09</t>
  </si>
  <si>
    <t>Revizní a funkční zkoušky</t>
  </si>
  <si>
    <t>478</t>
  </si>
  <si>
    <t>RZOTK-10</t>
  </si>
  <si>
    <t>Popisky na zařízení ZOKT</t>
  </si>
  <si>
    <t>479</t>
  </si>
  <si>
    <t>RZOTK-11</t>
  </si>
  <si>
    <t>Proškolení obsluhy, návody na provozování zařízení</t>
  </si>
  <si>
    <t xml:space="preserve">  SO 01-61-01.1</t>
  </si>
  <si>
    <t>ŽST Praha-Bubny, doplňkové konstrukce a stavební výrobky</t>
  </si>
  <si>
    <t>SO 01-61-01.1</t>
  </si>
  <si>
    <t>12*1,8</t>
  </si>
  <si>
    <t>1*1*1,2*2*6*1,6-11,04</t>
  </si>
  <si>
    <t>23,04-1*1*1*2*6</t>
  </si>
  <si>
    <t>7,92+3,86+0,86+5,04+1,54+9,6+1,35+7,48+1,58+1,54+1,54+1,37+1,15+1,45</t>
  </si>
  <si>
    <t>(59,26+49,2+310,85+64,03+64,03+63,57+67,73)/1000</t>
  </si>
  <si>
    <t>0,88+0,43+0,1+0,56+0,17+1,2+0,15+0,94+18+0,17+0,19+0,16+0,13+0,17</t>
  </si>
  <si>
    <t>Ostatní práce</t>
  </si>
  <si>
    <t>včetně kotvení chemickými kotvami, vč. povrchových úprav</t>
  </si>
  <si>
    <t>1498,27+911,23+188,8+1652,16+413,04+1951,22+413,04+2065,19+155,09+329,87*3+205,14+219,12+142,72+28,02+100,56+17,82+40,4+48,57+165,47+72,91+300,86+177,93</t>
  </si>
  <si>
    <t>R915091</t>
  </si>
  <si>
    <t>Objekt velké čekárny - dodávka a montáž kompletní čekárny</t>
  </si>
  <si>
    <t>ocelová konstrukce, prosklení, systémové detaily, podhled, lavičky a další prvky dle výkazu materiálu, podrobnosti dle části dokumentace D_2_2_1_1 ŽST Praha-Bubny, doplňkové konstrukce a stavební výrobky</t>
  </si>
  <si>
    <t>Množství dle situace 001</t>
  </si>
  <si>
    <t>kompletní dodávka a montáž, rozsah položky definován projektovou dokumentací a výpisem materiálu</t>
  </si>
  <si>
    <t>R915092</t>
  </si>
  <si>
    <t>Objekt malé čekárny - dodávka a montáž kompletní čekárny</t>
  </si>
  <si>
    <t>množství dle přílohy 001 Situace</t>
  </si>
  <si>
    <t>R915093</t>
  </si>
  <si>
    <t>Objekt přístřešku nad schody a eskalátory (přístřešek 01) - dodávka a montáž kompletního přístřešku</t>
  </si>
  <si>
    <t>ocelová konstrukce, prosklení, systémové detaily, podhled a další prvky dle výkazu materiálu, podrobnosti dle části dokumentace D_2_2_1_1 ŽST Praha-Bubny, doplňkové konstrukce a stavební výrobky</t>
  </si>
  <si>
    <t>R915094</t>
  </si>
  <si>
    <t>Objekt přístřešku nad schody (přístřešek 02) - dodávka a montáž kompletního přístřešku</t>
  </si>
  <si>
    <t xml:space="preserve">  SO 01-61-01.3</t>
  </si>
  <si>
    <t>Praha-Bubny, vytápění a chlazení</t>
  </si>
  <si>
    <t>SO 01-61-01.3</t>
  </si>
  <si>
    <t>713-J</t>
  </si>
  <si>
    <t>Izolace - jižní vestibul</t>
  </si>
  <si>
    <t>R713-001</t>
  </si>
  <si>
    <t>J</t>
  </si>
  <si>
    <t>Izolace na bázi minerální vlny s povrchovou úpravou Al fólií pro potrubí DN10, tloušťka 20 mm vč. montáže</t>
  </si>
  <si>
    <t>Podle výměry potrubí</t>
  </si>
  <si>
    <t>R713-002</t>
  </si>
  <si>
    <t>Izolace na bázi minerální vlny s povrchovou úpravou Al fólií pro potrubí DN20, tloušťka 20 mm vč. montáže</t>
  </si>
  <si>
    <t>R713-003</t>
  </si>
  <si>
    <t>Izolace na bázi minerální vlny s povrchovou úpravou Al fólií pro potrubí DN25, tloušťka 25 mm vč. montáže</t>
  </si>
  <si>
    <t>R713-004</t>
  </si>
  <si>
    <t>Izolace na bázi minerální vlny s povrchovou úpravou Al fólií pro potrubí DN32, tloušťka 30 mm vč. montáže</t>
  </si>
  <si>
    <t>R713-005</t>
  </si>
  <si>
    <t>Izolace na bázi minerální vlny s povrchovou úpravou Al fólií pro potrubí DN40, tloušťka 40 mm vč. montáže</t>
  </si>
  <si>
    <t>R713-006</t>
  </si>
  <si>
    <t>Izolace na bázi minerální vlny s povrchovou úpravou Al fólií pro potrubí DN50, tloušťka 40 mm vč. montáže</t>
  </si>
  <si>
    <t>R713-007</t>
  </si>
  <si>
    <t>Izolace na bázi minerální vlny s povrchovou úpravou Al fólií pro potrubí DN65, tloušťka 50 mm vč. montáže</t>
  </si>
  <si>
    <t>R713-008</t>
  </si>
  <si>
    <t>Izolace na bázi syntetického kaučuku s povrchovou úpravou Al fólií pro potrubí DN10, tloušťka 13 mm vč. montáže</t>
  </si>
  <si>
    <t>R713-009</t>
  </si>
  <si>
    <t>Izolace na bázi syntetického kaučuku s povrchovou úpravou Al fólií pro potrubí DN15, tloušťka 13 mm vč. montáže</t>
  </si>
  <si>
    <t>R713-010</t>
  </si>
  <si>
    <t>Izolace na bázi syntetického kaučuku s povrchovou úpravou Al fólií pro potrubí DN20, tloušťka 13 mm vč. montáže</t>
  </si>
  <si>
    <t>R713-011</t>
  </si>
  <si>
    <t>Izolace na bázi syntetického kaučuku s povrchovou úpravou Al fólií pro potrubí DN25, tloušťka 19 mm vč. montáže</t>
  </si>
  <si>
    <t>R713-012</t>
  </si>
  <si>
    <t>Izolace na bázi syntetického kaučuku s povrchovou úpravou Al fólií pro potrubí DN32, tloušťka 19 mm vč. montáže</t>
  </si>
  <si>
    <t>R713-013</t>
  </si>
  <si>
    <t>Izolace na bázi syntetického kaučuku s povrchovou úpravou Al fólií pro potrubí DN40, tloušťka 25 mm vč. montáže</t>
  </si>
  <si>
    <t>R713-014</t>
  </si>
  <si>
    <t>Izolace na bázi syntetického kaučuku s povrchovou úpravou Al fólií pro potrubí DN50, tloušťka 25 mm vč. montáže</t>
  </si>
  <si>
    <t>R713-015</t>
  </si>
  <si>
    <t>Izolace na bázi syntetického kaučuku s povrchovou úpravou Al fólií pro potrubí DN65, tloušťka 40 mm vč. montáže</t>
  </si>
  <si>
    <t>R713-016</t>
  </si>
  <si>
    <t>Izolace na bázi syntetického kaučuku s povrchovou úpravou Al fólií pro potrubí DN80, tloušťka 40 mm vč. montáže</t>
  </si>
  <si>
    <t>713-S</t>
  </si>
  <si>
    <t>Izolace - severní vestibul</t>
  </si>
  <si>
    <t>Izolace na bázi minerální vlny s povrchovou úpravou Al fólií pro potrubí DN15, tloušťka 20 mm vč. montáže</t>
  </si>
  <si>
    <t>R713-017</t>
  </si>
  <si>
    <t>R713-018</t>
  </si>
  <si>
    <t>Izolace na bázi syntetického kaučuku s povrchovou úpravou Al fólií pro potrubí DN100, tloušťka 50 mm vč. montáže</t>
  </si>
  <si>
    <t>733-J</t>
  </si>
  <si>
    <t>Potrubí - jižní vestibul</t>
  </si>
  <si>
    <t>R733111112</t>
  </si>
  <si>
    <t>Potrubí ocelové závitové bezešvé běžné nízkotlaké DN 10 vč. tvarovek a konstrukcí</t>
  </si>
  <si>
    <t>Výkres č. 302, odmeřeno z výkresů; 0,0125*0,0125*3,14/4*F32</t>
  </si>
  <si>
    <t>R733111113</t>
  </si>
  <si>
    <t>Potrubí ocelové závitové bezešvé běžné nízkotlaké DN 15 vč. tvarovek a konstrukcí</t>
  </si>
  <si>
    <t>Výkres č. 302, odmeřeno z výkresů; 0,0158*0,0158*3,14/4*F33</t>
  </si>
  <si>
    <t>R733111114</t>
  </si>
  <si>
    <t>Potrubí ocelové závitové bezešvé běžné nízkotlaké DN 20 vč. tvarovek a konstrukcí</t>
  </si>
  <si>
    <t>Výkres č. 302, odmeřeno z výkresů; 0,0213*0,0213*3,14/4*F34</t>
  </si>
  <si>
    <t>R733111115</t>
  </si>
  <si>
    <t>Potrubí ocelové závitové bezešvé běžné nízkotlaké DN 25 vč. tvarovek a konstrukcí</t>
  </si>
  <si>
    <t>Výkres č. 302, odmeřeno z výkresů; 0,027*0,027*3,14/4*F35</t>
  </si>
  <si>
    <t>R733111116</t>
  </si>
  <si>
    <t>Potrubí ocelové závitové bezešvé běžné nízkotlaké DN 32 vč. tvarovek a konstrukcí</t>
  </si>
  <si>
    <t>Výkres č. 302, odmeřeno z výkresů; 0,0358*0,0358*3,14/4*F36</t>
  </si>
  <si>
    <t>R733111117</t>
  </si>
  <si>
    <t>Potrubí ocelové závitové bezešvé běžné nízkotlaké DN 40 vč. tvarovek a konstrukcí</t>
  </si>
  <si>
    <t>Výkres č. 302, odmeřeno z výkresů; 0,0395*0,0395*3,14/4*F37</t>
  </si>
  <si>
    <t>R733111118</t>
  </si>
  <si>
    <t>Potrubí ocelové závitové bezešvé běžné nízkotlaké DN 50 vč. tvarovek a konstrukcí</t>
  </si>
  <si>
    <t>Výkres č. 302, odmeřeno z výkresů; 0,051*0,051*3,14/4*F38</t>
  </si>
  <si>
    <t>R733121222</t>
  </si>
  <si>
    <t>Potrubí ocelové hladké bezešvé běžné nízkotlaké D 76x3 vč. tvarovek a konstrukcí</t>
  </si>
  <si>
    <t>Výkres č. 302, odmeřeno z výkresů; 0,07*0,07*3,14/4*F39</t>
  </si>
  <si>
    <t>R733121225</t>
  </si>
  <si>
    <t>Potrubí ocelové hladké bezešvé běžné nízkotlaké D 89x3,5 vč. tvarovek a konstrukcí</t>
  </si>
  <si>
    <t>Výkres č. 302, odmeřeno z výkresů; 0,082*0,082*3,14/4*F40</t>
  </si>
  <si>
    <t>R733-001</t>
  </si>
  <si>
    <t>Potrubí plastové 18x2 s kyslíkovou bariérou, vč. přichycení k systémové desce příp. nosné kari výztuži; vč. montáže a tlakové zkoušky před betonáží a v průběhu betonáže</t>
  </si>
  <si>
    <t>Výkres č. 302, odmeřeno z výkresů; 0,014*0,014*3,14/4*F41</t>
  </si>
  <si>
    <t>R733190225</t>
  </si>
  <si>
    <t>Zkouška těsnosti potrubí ocelové závitové resp. hladké do DN150</t>
  </si>
  <si>
    <t>Součet výměr potrubí</t>
  </si>
  <si>
    <t>R733-002</t>
  </si>
  <si>
    <t>Zkouška těsnosti potrubí plastové do DN32</t>
  </si>
  <si>
    <t>R733-003</t>
  </si>
  <si>
    <t>Nátěr základní potrubí ocelového</t>
  </si>
  <si>
    <t>733-S</t>
  </si>
  <si>
    <t>Potrubí - severní vestibul</t>
  </si>
  <si>
    <t>Výkres č. 303, odmeřeno z výkresů; 0,0125*0,0125*3,14/4*F34</t>
  </si>
  <si>
    <t>Výkres č. 303, odmeřeno z výkresů; 0,0158*0,0158*3,14/4*F35</t>
  </si>
  <si>
    <t>Výkres č. 303, odmeřeno z výkresů; 0,0213*0,0213*3,14/4*F36</t>
  </si>
  <si>
    <t>Výkres č. 303, odmeřeno z výkresů; 0,027*0,027*3,14/4*F37</t>
  </si>
  <si>
    <t>Výkres č. 303, odmeřeno z výkresů; 0,0358*0,0358*3,14/4*F38</t>
  </si>
  <si>
    <t>Výkres č. 303, odmeřeno z výkresů; 0,0395*0,0395*3,14/4*F39</t>
  </si>
  <si>
    <t>Výkres č. 303, odmeřeno z výkresů; 0,051*0,051*3,14/4*F40</t>
  </si>
  <si>
    <t>Výkres č. 303, odmeřeno z výkresů; 0,07*0,07*3,14/4*F41</t>
  </si>
  <si>
    <t>Výkres č. 303, odmeřeno z výkresů; 0,082*0,082*3,14/4*F42</t>
  </si>
  <si>
    <t>R733121228</t>
  </si>
  <si>
    <t>Potrubí ocelové hladké bezešvé běžné nízkotlaké D 108x4,0 vč. tvarovek a konstrukcí</t>
  </si>
  <si>
    <t>Výkres č. 303, odmeřeno z výkresů; 0,1*0,1*3,14/4*F43</t>
  </si>
  <si>
    <t>Výkres č. 303, odmeřeno z výkresů; 0,014*0,014*3,14/4*F44</t>
  </si>
  <si>
    <t>734-J</t>
  </si>
  <si>
    <t>Armatury - jižní vestibul</t>
  </si>
  <si>
    <t>R734-001</t>
  </si>
  <si>
    <t>Montáž armatury závitové</t>
  </si>
  <si>
    <t>Součet počtu armatur,</t>
  </si>
  <si>
    <t>R734-002</t>
  </si>
  <si>
    <t>Montáž armatury přírubové</t>
  </si>
  <si>
    <t>Součet počtu armatur</t>
  </si>
  <si>
    <t>R734-003</t>
  </si>
  <si>
    <t>montáž jímek pro čidla systému MaR</t>
  </si>
  <si>
    <t>Výkres č. 304 až 307, odmeřeno z výkresů, koordinace s profesí MaR</t>
  </si>
  <si>
    <t>R734292713</t>
  </si>
  <si>
    <t>Kohout kulový přímý G 1/2 PN 10 do 185°C vnitřní závit</t>
  </si>
  <si>
    <t>Výkres č. 304 až 307, odmeřeno z výkresů</t>
  </si>
  <si>
    <t>R734292714</t>
  </si>
  <si>
    <t>Kohout kulový přímý G 3/4 PN 10 do 185°C vnitřní závit</t>
  </si>
  <si>
    <t>R734292715</t>
  </si>
  <si>
    <t>Kohout kulový přímý G 1 PN 10 do 185°C vnitřní závit</t>
  </si>
  <si>
    <t>R734292716</t>
  </si>
  <si>
    <t>Kohout kulový přímý G 1 1/4 PN 10 do 185°C vnitřní závit</t>
  </si>
  <si>
    <t>R734292717</t>
  </si>
  <si>
    <t>Kohout kulový přímý G 1 1/2 PN 10 do 185°C vnitřní závit</t>
  </si>
  <si>
    <t>R734292718</t>
  </si>
  <si>
    <t>Kohout kulový přímý G 2 PN 10 do 185°C vnitřní závit</t>
  </si>
  <si>
    <t>R734-004</t>
  </si>
  <si>
    <t>Kulový kohout přímý s filtrem (filterball), minimálně PN 10, do 90°C, DN20</t>
  </si>
  <si>
    <t>R734-005</t>
  </si>
  <si>
    <t>Kulový kohout přímý s filtrem (filterball), minimálně PN 10, do 90°C, DN25</t>
  </si>
  <si>
    <t>R734-006</t>
  </si>
  <si>
    <t>Kulový kohout přímý s filtrem (filterball), minimálně PN 10, do 90°C, DN32</t>
  </si>
  <si>
    <t>R734-007</t>
  </si>
  <si>
    <t>Kulový kohout přímý s filtrem (filterball), minimálně PN 10, do 90°C, DN40</t>
  </si>
  <si>
    <t>R734-008</t>
  </si>
  <si>
    <t>Kulový kohout přímý s filtrem (filterball), minimálně PN 10, do 90°C, DN50</t>
  </si>
  <si>
    <t>R734291122</t>
  </si>
  <si>
    <t>Kohout plnící a vypouštěcí G 3/8 PN 10 do 110°C závitový</t>
  </si>
  <si>
    <t>R734242412</t>
  </si>
  <si>
    <t>Ventil závitový zpětný přímý G 1/2 PN 16 do 110°C</t>
  </si>
  <si>
    <t>R734242414</t>
  </si>
  <si>
    <t>Ventil závitový zpětný přímý G 1 PN 16 do 110°C</t>
  </si>
  <si>
    <t>R734242416</t>
  </si>
  <si>
    <t>Ventil závitový zpětný přímý G 1 1/2 PN 16 do 110°C</t>
  </si>
  <si>
    <t>R734242417</t>
  </si>
  <si>
    <t>Ventil závitový zpětný přímý G 2 PN 16 do 110°C</t>
  </si>
  <si>
    <t>R734291246</t>
  </si>
  <si>
    <t>Filtr závitový G 1 1/2 PN 10 do 120°C</t>
  </si>
  <si>
    <t>R734291247</t>
  </si>
  <si>
    <t>Filtr závitový G 2 PN 10 do 120°C</t>
  </si>
  <si>
    <t>R734-009</t>
  </si>
  <si>
    <t>Ventil závitový regulační přímý DN10 PN 16 do 100°C vyvažovací</t>
  </si>
  <si>
    <t>R734-010</t>
  </si>
  <si>
    <t>Ventil závitový regulační přímý DN15 PN 16 do 100°C vyvažovací</t>
  </si>
  <si>
    <t>R734-011</t>
  </si>
  <si>
    <t>Ventil závitový regulační přímý DN20 PN 16 do 100°C vyvažovací</t>
  </si>
  <si>
    <t>R734-012</t>
  </si>
  <si>
    <t>Ventil závitový regulační přímý DN25 PN 16 do 100°C vyvažovací</t>
  </si>
  <si>
    <t>R734-013</t>
  </si>
  <si>
    <t>Ventil závitový regulační přímý DN32 PN 16 do 100°C vyvažovací</t>
  </si>
  <si>
    <t>R734-014</t>
  </si>
  <si>
    <t>Ventil závitový regulační přímý DN40 PN 16 do 100°C vyvažovací</t>
  </si>
  <si>
    <t>R734-015</t>
  </si>
  <si>
    <t>Tlakově nezávislý vyvažovací a regulační ventil s automatickým omezovačem průtoku, minimální PN 6 do 90°C, regulace on-off, s el. pohonem (přesná specifikace pohonu bude upravena dle systému MaR nájem</t>
  </si>
  <si>
    <t>ce obchodní jednotky) DN15  
~</t>
  </si>
  <si>
    <t>Výkres č. 304 až 307, odmeřeno z výkresů; pozice 31.2, 32.2, 33.2, 41.2, 42.2, 43.2, 44.2, 45.2</t>
  </si>
  <si>
    <t>R734-016</t>
  </si>
  <si>
    <t>ce obchodní jednotky) DN32  
~</t>
  </si>
  <si>
    <t>Výkres č. 304 až 307, odmeřeno z výkresů; pozice 34.2, 35.2</t>
  </si>
  <si>
    <t>R734-017</t>
  </si>
  <si>
    <t>Tlakově nezávislý vyvažovací a regulační ventil s automatickým omezovačem průtoku, minimální PN 6 do 90°C, s el. pohonem pro plynulou regulaci 0-10 V, 24 V, DN15</t>
  </si>
  <si>
    <t>Výkres č. 304 až 307, odmeřeno z výkresů; pozice 53.2</t>
  </si>
  <si>
    <t>R734-018</t>
  </si>
  <si>
    <t>Tlakově nezávislý vyvažovací a regulační ventil s automatickým omezovačem průtoku, minimální PN 6 do 90°C, s el. pohonem pro plynulou regulaci 0-10 V, 24 V, DN20</t>
  </si>
  <si>
    <t>Výkres č. 304 až 307, odmeřeno z výkresů; pozice 52.2</t>
  </si>
  <si>
    <t>R734-019</t>
  </si>
  <si>
    <t>Tlakově nezávislý vyvažovací a regulační ventil s automatickým omezovačem průtoku, minimální PN 6 do 90°C, s el. pohonem pro plynulou regulaci 0-10 V, 24 V, DN32</t>
  </si>
  <si>
    <t>Výkres č. 304 až 307, odmeřeno z výkresů; pozice 51.2</t>
  </si>
  <si>
    <t>R734-020</t>
  </si>
  <si>
    <t>Tlakově nezávislý vyvažovací a regulační ventil s automatickým omezovačem průtoku, minimální PN 6 do 90°C, s el. pohonem pro plynulou regulaci 0-10 V, 24 V, DN50</t>
  </si>
  <si>
    <t>Výkres č. 304 až 307, odmeřeno z výkresů; pozice 71.2</t>
  </si>
  <si>
    <t>R734211120</t>
  </si>
  <si>
    <t>Ventil závitový odvzdušňovací G 1/2 PN 14 do 120°C automatický, osazení v nejvyšších místech otopné a chladící soustavy</t>
  </si>
  <si>
    <t>R734421101</t>
  </si>
  <si>
    <t>Tlakoměr s pevným stonkem a zpětnou klapkou tlak 0-6 bar průměr 50 mm spodní připojení, vč. návarku na potrubí</t>
  </si>
  <si>
    <t>R734411101</t>
  </si>
  <si>
    <t>Teploměr technický s pevným stonkem a jímkou zadní připojení průměr 63 mm délky 50 mm, vč. návarku a jímky na potrubí</t>
  </si>
  <si>
    <t>R734-021</t>
  </si>
  <si>
    <t>Ventil pojistný G 1x5/4", 3 bar</t>
  </si>
  <si>
    <t>R734193114</t>
  </si>
  <si>
    <t>Klapka mezipřírubová uzavírací DN 50 PN 16 do 120°C s pákou</t>
  </si>
  <si>
    <t>R734193115</t>
  </si>
  <si>
    <t>Klapka mezipřírubová uzavírací DN 65 PN 16 do 120°C s pákou</t>
  </si>
  <si>
    <t>R734193116</t>
  </si>
  <si>
    <t>Klapka mezipřírubová uzavírací DN 80 PN 16 do 120°C s pákou</t>
  </si>
  <si>
    <t>R734121316</t>
  </si>
  <si>
    <t>Ventil přírubový zpětný přímý DN65 PN 16 do 110°C</t>
  </si>
  <si>
    <t>R734121317</t>
  </si>
  <si>
    <t>Ventil přírubový zpětný přímý DN80 PN 16 do 110°C</t>
  </si>
  <si>
    <t>R734-022</t>
  </si>
  <si>
    <t>Filtr přírubový DN65 PN 10 do 120°C vč. protipřírub</t>
  </si>
  <si>
    <t>R734-023</t>
  </si>
  <si>
    <t>Filtr přírubový DN80 PN 10 do 120°C vč. protipřírub</t>
  </si>
  <si>
    <t>R734-024</t>
  </si>
  <si>
    <t>Ventil přírubový regulační přímý DN65 PN 16 do 100°C vyvažovací</t>
  </si>
  <si>
    <t>R734-025</t>
  </si>
  <si>
    <t>Trojcestná přírubová přepínací klapka s el. pohonem, DN65, PN10, 230 V, řídící signál 0-10 V (bude upřesněno dle požadavků autonomní regulace vybraného tep. čerpadla)</t>
  </si>
  <si>
    <t>Výkres č. 304 až 307, odmeřeno z výkresů; pozice 1.7</t>
  </si>
  <si>
    <t>R734-026</t>
  </si>
  <si>
    <t>Trojcestná přírubová přepínací klapka s el. pohonem, DN80, PN10, 230 V, řídící signál 0-10 V (bude upřesněno dle požadavků autonomní regulace vybraného tep. čerpadla)</t>
  </si>
  <si>
    <t>Výkres č. 304 až 307, odmeřeno z výkresů; pozice 1.2, 1.3</t>
  </si>
  <si>
    <t>R734-027</t>
  </si>
  <si>
    <t>Dvoucestná přírubová uzavírací klapka s el. pohonem, DN80, PN10, 230 V, řídící signál 0-10 V (bude upřesněno dle požadavků autonomní regulace vybraného tep. čerpadla)</t>
  </si>
  <si>
    <t>Výkres č. 304 až 307, odmeřeno z výkresů; pozice 1.4, 1.5</t>
  </si>
  <si>
    <t>R734-028</t>
  </si>
  <si>
    <t>Separátor mikrobublin, nečistot a magnetitu s cyklónovou technologií, vypouštěcím kohoutem, kapacitním odvzdušňovacím ventilem, magnetem, tepelnou izolací DN65, vč. protipřírub</t>
  </si>
  <si>
    <t>R734-029</t>
  </si>
  <si>
    <t>Separátor mikrobublin, nečistot a magnetitu s cyklónovou technologií, vypouštěcím kohoutem, kapacitním odvzdušňovacím ventilem, magnetem, tepelnou izolací DN80, vč. protipřírub</t>
  </si>
  <si>
    <t>734-S</t>
  </si>
  <si>
    <t>Armatury - severní vestibul</t>
  </si>
  <si>
    <t>Výkres č. 308 až 311, odmeřeno z výkresů, koordinace s profesí MaR</t>
  </si>
  <si>
    <t>Výkres č. 308 až 311, odmeřeno z výkresů</t>
  </si>
  <si>
    <t>Kulový kohout přímý s filtrem (filterball), minimálně PN 10, do 90°C, DN15</t>
  </si>
  <si>
    <t>R734242413</t>
  </si>
  <si>
    <t>Ventil závitový zpětný přímý G 3/4 PN 16 do 110°C</t>
  </si>
  <si>
    <t>R734242415</t>
  </si>
  <si>
    <t>Ventil závitový zpětný přímý G 1 1/4 PN 16 do 110°C</t>
  </si>
  <si>
    <t>210</t>
  </si>
  <si>
    <t>211</t>
  </si>
  <si>
    <t>212</t>
  </si>
  <si>
    <t>213</t>
  </si>
  <si>
    <t>214</t>
  </si>
  <si>
    <t>Výkres č. 308 až 311, odmeřeno z výkresů; pozice 41.2, 42.2, 43.2, 44.2, 45.2, 46.2</t>
  </si>
  <si>
    <t>ce obchodní jednotky) DN25  
~</t>
  </si>
  <si>
    <t>Výkres č. 308 až 311, odmeřeno z výkresů; pozice 31.1, 32.1</t>
  </si>
  <si>
    <t>Výkres č. 308 až 311, odmeřeno z výkresů; pozice 53.2</t>
  </si>
  <si>
    <t>Výkres č. 308 až 311, odmeřeno z výkresů; pozice 51.2</t>
  </si>
  <si>
    <t>Tlakově nezávislý vyvažovací a regulační ventil s automatickým omezovačem průtoku, minimální PN 6 do 90°C, s el. pohonem pro plynulou regulaci 0-10 V, 24 V, DN40</t>
  </si>
  <si>
    <t>Výkres č. 308 až 311, odmeřeno z výkresů; pozice 71.2</t>
  </si>
  <si>
    <t>Výkres č. 308 až 311, odmeřeno z výkresů; pozice 78.2</t>
  </si>
  <si>
    <t>R734193117</t>
  </si>
  <si>
    <t>Klapka mezipřírubová uzavírací DN 100 PN 16 do 120°C s pákou</t>
  </si>
  <si>
    <t>Výkres č. 308 až 311, odmeřeno z výkresů; pozice 1.7</t>
  </si>
  <si>
    <t>Trojcestná přírubová přepínací klapka s el. pohonem, DN100, PN10, 230 V, řídící signál 0-10 V (bude upřesněno dle požadavků autonomní regulace vybraného tep. čerpadla)</t>
  </si>
  <si>
    <t>Výkres č. 308 až 311, odmeřeno z výkresů; pozice 1.2, 1.3</t>
  </si>
  <si>
    <t>Dvoucestná přírubová uzavírací klapka s el. pohonem, DN65, PN10, 230 V, řídící signál 0-10 V</t>
  </si>
  <si>
    <t>Výkres č. 308 až 311, odmeřeno z výkresů; pozice 78.4, 78.5</t>
  </si>
  <si>
    <t>Výkres č. 308 až 311, odmeřeno z výkresů; pozice 1.4</t>
  </si>
  <si>
    <t>Dvoucestná přírubová uzavírací klapka s el. pohonem, DN100, PN10, 230 V, řídící signál 0-10 V (bude upřesněno dle požadavků autonomní regulace vybraného tep. čerpadla)</t>
  </si>
  <si>
    <t>Výkres č. 308 až 311, odmeřeno z výkresů; pozice 1.5</t>
  </si>
  <si>
    <t>R734-030</t>
  </si>
  <si>
    <t>Separátor mikrobublin, nečistot a magnetitu s cyklónovou technologií, vypouštěcím kohoutem, kapacitním odvzdušňovacím ventilem, magnetem, tepelnou izolací DN100, vč. protipřírub</t>
  </si>
  <si>
    <t>739-J</t>
  </si>
  <si>
    <t>Ostatní - jižní vestibul</t>
  </si>
  <si>
    <t>R739-001</t>
  </si>
  <si>
    <t>Tepelné čerpadlo země/voda (TČ) s regulovatelným výkonem zdroje tepla 21-87 kW a zdroje chladu 22-90 kW při parametrech B0/W55, el. příkon 30 kW/400 V, vč. základní regulace a rozšíření o modul pro př</t>
  </si>
  <si>
    <t>ipojení na nadřazený systém, vč. hlídače průtoku, hlídače primárního tlaku; základní regulace TČ řeší ovládání celého systému TČ, přepínání a regulace primárních zdrojů (zemní kolektor, vzduchový výměník), režim přečerpávání mezi teplou a studenou stranou TČ, napájení a ovládání oběhových čerpadel, spouštění a regulace zdroje tepla pro odtávání vzduchového výměníku; v případě, že zařízení bude řešit svou regulaci odlišným způsobem, než je uvedeno v PD, bude nutné toto zohlednit i ve specifikaci armatur, čerpadel případně jiných zařízení a potrubí  
~</t>
  </si>
  <si>
    <t>Výkres č. 302, 304, dodávka a montáž; pozice 1</t>
  </si>
  <si>
    <t>R739-002</t>
  </si>
  <si>
    <t>Akumulační nádoba na otopnou vodu o objemu 2000 l, vč. tepelné izolace tl. 100 mm; příruby a návarky dle schématu</t>
  </si>
  <si>
    <t>Výkres č. 302, 304, dodávka a montáž; pozice 11</t>
  </si>
  <si>
    <t>R739-003</t>
  </si>
  <si>
    <t>Akumulační nádoba na chladící vodu o objemu 2000 l, vč. parotěsné tepelné izolace tl. 100 mm; příruby a návarky dle schématu</t>
  </si>
  <si>
    <t>Výkres č. 302, 304, dodávka a montáž; pozice 21</t>
  </si>
  <si>
    <t>R739-004</t>
  </si>
  <si>
    <t>Doplňovací zařízení se solenoidem, kontaktním vodoměrem a potrubním oddělovačem vč. uzavíracích armatur a autonomní regulace</t>
  </si>
  <si>
    <t>Výkres č. 304, dodávka a montáž; pozice 14, 24</t>
  </si>
  <si>
    <t>R739-005</t>
  </si>
  <si>
    <t>Závěsný elektrokotel 60 kW s autonomní regulací v rozsahu minimálně 10 až 60 kW</t>
  </si>
  <si>
    <t>Výkres č. 302, 304, dodávka a montáž; pozice 4</t>
  </si>
  <si>
    <t>R739-006</t>
  </si>
  <si>
    <t>Deskový výměník tepla o parametrech: horká strana 50/40°C otopná voda, studená strana 30/40°C nemrznoucí směs (prop. glykol 35%), přenášený výkon 50 kW, snadno rozebiratelný; vč. tepelné izolace</t>
  </si>
  <si>
    <t>Výkres č. 302, 304, dodávka a montáž; pozice 3.1</t>
  </si>
  <si>
    <t>R739-007</t>
  </si>
  <si>
    <t>Deskový výměník tepla o parametrech: horká strana 55/45°C otopná voda, studená strana 45/50°C nemrznoucí směs (prop. glykol 35%), přenášený výkon 90 kW, snadno rozebiratelný; vč. tepelné izolace</t>
  </si>
  <si>
    <t>Výkres č. 302, 304, dodávka a montáž; pozice 10</t>
  </si>
  <si>
    <t>R739-008</t>
  </si>
  <si>
    <t>Deskový výměník tepla o parametrech: horká strana 14/8°C chladící voda, studená strana 6/12°C nemrznoucí směs (prop. glykol 35%), přenášený výkon 90 kW, snadno rozebiratelný; vč. parotěsné tepelné izo</t>
  </si>
  <si>
    <t>lace  
~</t>
  </si>
  <si>
    <t>Výkres č. 302, 304, dodávka a montáž; pozice 20</t>
  </si>
  <si>
    <t>R739-009</t>
  </si>
  <si>
    <t>Vzduchový výměník tepla (suchý chladič) s ventilátorem o parametrech: léto - 50/45°C nemrznoucí směs (prop. glykol 35%), 35/46°C vzduch, zima - 0/3°C nemrznoucí směs (prop. glykol 35%), 12/8°C vzduch,</t>
  </si>
  <si>
    <t>přenášený výkon léto 70 kW, zima 50 kW, kompaktní provedení, el. připojovací parametry 2,6 kW, 400 V  
~</t>
  </si>
  <si>
    <t>Výkres č. 302, 304, dodávka a montáž; pozice 3</t>
  </si>
  <si>
    <t>R739-010</t>
  </si>
  <si>
    <t>Tlaková expanzní nádoba pro primární okruh výroby tepla (nemrznoucí směs (prop. glykol 35%)), 35 l, 3,5 bar vč. připojovacích armatur a tlakoměru</t>
  </si>
  <si>
    <t>Výkres č. 302, 304, dodávka a montáž; pozice 5.1</t>
  </si>
  <si>
    <t>R739-011</t>
  </si>
  <si>
    <t>Tlaková expanzní nádoba pro primární okruh výroby tepla (nemrznoucí směs (prop. glykol 35%)), 80 l, 3,5 bar vč. připojovacích armatur a tlakoměru</t>
  </si>
  <si>
    <t>Výkres č. 302, 304, dodávka a montáž; pozice 5.2</t>
  </si>
  <si>
    <t>R739-012</t>
  </si>
  <si>
    <t>Tlaková expanzní nádoba pro otopnou soustavu (voda), 140 l, 3,5 bar vč. připojovacích armatur a tlakoměru</t>
  </si>
  <si>
    <t>Výkres č. 302, 304, dodávka a montáž; pozice 13</t>
  </si>
  <si>
    <t>R739-013</t>
  </si>
  <si>
    <t>Tlaková expanzní nádoba pro chladící soustavu (voda), 50 l, 3,5 bar vč. připojovacích armatur a tlakoměru</t>
  </si>
  <si>
    <t>Výkres č. 302, 304, dodávka a montáž; pozice 23</t>
  </si>
  <si>
    <t>R739-014</t>
  </si>
  <si>
    <t>Kombinovaný rozdělovač a sběrač vytápění modul 100, 12 vývodů, uspořádání dle schématu, vč. tepelné izolace z min. vlny tl. 60 mm s Al oplechováním</t>
  </si>
  <si>
    <t>Výkres č. 302, 304, dodávka a montáž; pozice 12</t>
  </si>
  <si>
    <t>R739-015</t>
  </si>
  <si>
    <t>Kombinovaný rozdělovač a sběrač chlazení modul 200, délka 2100 mm, 12 vývodů, uspořádání dle schématu, vč. tepelné izolace ze synt. kaučuku tl. 40 mm s Al oplechováním</t>
  </si>
  <si>
    <t>Výkres č. 302, 304, dodávka a montáž; pozice 22</t>
  </si>
  <si>
    <t>R739-016</t>
  </si>
  <si>
    <t>Čerpadlo s elektronickou regulací otáček 15 m3/h, 100 kPa, 0,61 kW, 230 V, vč. izolace a tlakových čidel, požadavek na řízení otáček</t>
  </si>
  <si>
    <t>Výkres č. 304 až 307, dodávka a montáž; pozice 1.1, 10.1</t>
  </si>
  <si>
    <t>R739-017</t>
  </si>
  <si>
    <t>Čerpadlo s elektronickou regulací otáček 8 m3/h, 60 kPa, 0,21 kW, 230 V, vč. izolace a tlakových čidel</t>
  </si>
  <si>
    <t>Výkres č. 304 až 307, dodávka a montáž; pozice 1.6, 3.2, 3.3</t>
  </si>
  <si>
    <t>R739-018</t>
  </si>
  <si>
    <t>Čerpadlo s elektronickou regulací otáček 6 m3/h, 40 kPa, 0,12 kW, 230 V, vč. izolace a tlakových čidel</t>
  </si>
  <si>
    <t>Výkres č. 304 až 307, dodávka a montáž; pozice 4.1</t>
  </si>
  <si>
    <t>R739-019</t>
  </si>
  <si>
    <t>Čerpadlo s elektronickou regulací otáček 3 m3/h, 60 kPa, 0,07 kW, 230 V, vč. izolace a tlakových čidel</t>
  </si>
  <si>
    <t>Výkres č. 304 až 307, dodávka a montáž; pozice 15, 16, 17, 26, 27</t>
  </si>
  <si>
    <t>R739-020</t>
  </si>
  <si>
    <t>Čerpadlo s elektronickou regulací otáček 15 m3/h, 60 kPa, 0,61 kW, 230 V, vč. izolace a tlakových čidel</t>
  </si>
  <si>
    <t>Výkres č. 304 až 307, dodávka a montáž; pozice 20.1</t>
  </si>
  <si>
    <t>R739-021</t>
  </si>
  <si>
    <t>Čerpadlo s elektronickou regulací otáček 13 m3/h, 100 kPa, 0,61 kW, 230 V, vč. izolace a tlakových čidel</t>
  </si>
  <si>
    <t>Výkres č. 304 až 307, dodávka a montáž; pozice 25</t>
  </si>
  <si>
    <t>R739-022</t>
  </si>
  <si>
    <t>Čerpadlo s elektronickou regulací otáček 2 m3/h, 40 kPa, 0,04 kW, 230 V, vč. izolace</t>
  </si>
  <si>
    <t>Výkres č. 304 až 307, dodávka a montáž; pozice 51.1</t>
  </si>
  <si>
    <t>R739-023</t>
  </si>
  <si>
    <t>Čerpadlo s elektronickou regulací otáček 0,5 m3/h, 30 kPa, 0,015 kW, 230 V, vč. izolace</t>
  </si>
  <si>
    <t>Výkres č. 304 až 307, dodávka a montáž; pozice 31.1, 32.1, 33.1, 41.1, 42.1, 43.1, 44.1, 45.1, 53.1</t>
  </si>
  <si>
    <t>R739-024</t>
  </si>
  <si>
    <t>Čerpadlo s elektronickou regulací otáček 4,5 m3/h, 40 kPa, 0,07 kW, 230 V, vč. izolace a tlakových čidel</t>
  </si>
  <si>
    <t>Výkres č. 304 až 307, dodávka a montáž; pozice 34.1, 35.1</t>
  </si>
  <si>
    <t>R739-025</t>
  </si>
  <si>
    <t>Měřič tepla a chladu vč. příslušenství pro montáž, čidel, komunikačního převodníku umožňujícího přenos informací protokolem M-Bus po kabelu, 0,6 m3/h, DN15</t>
  </si>
  <si>
    <t>Výkres č. 304 až 307, dodávka a montáž; pozice 31.3, 32.3, 33.3,41.3, 42.3, 43.3, 44.3, 45.3</t>
  </si>
  <si>
    <t>R739-026</t>
  </si>
  <si>
    <t>Měřič tepla vč. příslušenství pro montáž, čidel, komunikačního převodníku umožňujícího přenos informací protokolem M-Bus po kabelu, 1,5 m3/h, DN15</t>
  </si>
  <si>
    <t>Výkres č. 304 až 307, dodávka a montáž; pozice 16.3</t>
  </si>
  <si>
    <t>R739-027</t>
  </si>
  <si>
    <t>Měřič tepla vč. příslušenství pro montáž, čidel, komunikačního převodníku umožňujícího přenos informací protokolem M-Bus po kabelu, 2,5 m3/h, DN20</t>
  </si>
  <si>
    <t>Výkres č. 304 až 307, dodávka a montáž; pozice 15.3</t>
  </si>
  <si>
    <t>R739-028</t>
  </si>
  <si>
    <t>Měřič tepla a chladu vč. příslušenství pro montáž, čidel, komunikačního převodníku umožňujícího přenos informací protokolem M-Bus po kabelu, 3,5 m3/h, DN25</t>
  </si>
  <si>
    <t>Výkres č. 304 až 307, dodávka a montáž; pozice 34.3, 35.3</t>
  </si>
  <si>
    <t>R739-029</t>
  </si>
  <si>
    <t>Měřič tepla a chladu vč. příslušenství pro montáž, čidel, komunikačního převodníku umožňujícího přenos informací protokolem M-Bus po kabelu, 15 m3/h, DN50</t>
  </si>
  <si>
    <t>Výkres č. 304 až 307, dodávka a montáž; pozice 25.3</t>
  </si>
  <si>
    <t>R739-030</t>
  </si>
  <si>
    <t>Měřič tepla vč. příslušenství pro montáž, čidel, komunikačního převodníku umožňujícího přenos informací protokolem M-Bus po kabelu, 0,6 m3/h, DN15</t>
  </si>
  <si>
    <t>Výkres č. 304 až 307, dodávka a montáž; pozice 52.3, 53.3, 61.3, 62.3, 63.3, 64.3, 65.3, 66.3, 67.3</t>
  </si>
  <si>
    <t>R739-031</t>
  </si>
  <si>
    <t>Výkres č. 304 až 307, dodávka a montáž; pozice 51.3</t>
  </si>
  <si>
    <t>R739-032</t>
  </si>
  <si>
    <t>Měřič tepla vč. příslušenství pro montáž, čidel, komunikačního převodníku umožňujícího přenos informací protokolem M-Bus po kabelu, 3,5 m3/h, DN25</t>
  </si>
  <si>
    <t>Výkres č. 304 až 307, dodávka a montáž; pozice 17.3</t>
  </si>
  <si>
    <t>R739-033</t>
  </si>
  <si>
    <t>Měřič chladu vč. příslušenství pro montáž, čidel, komunikačního převodníku umožňujícího přenos informací protokolem M-Bus po kabelu, 0,6 m3/h, DN15</t>
  </si>
  <si>
    <t>Výkres č. 304 až 307, dodávka a montáž; pozice 81.3, 82.3, 83.3, 84.3, 85.3, 86.3, 87.3</t>
  </si>
  <si>
    <t>R739-034</t>
  </si>
  <si>
    <t>Měřič chladu vč. příslušenství pro montáž, čidel, komunikačního převodníku umožňujícího přenos informací protokolem M-Bus po kabelu, 3,5 m3/h, DN25</t>
  </si>
  <si>
    <t>Výkres č. 304 až 307, dodávka a montáž; pozice 26.3, 27.3</t>
  </si>
  <si>
    <t>R739-035</t>
  </si>
  <si>
    <t>Měřič chladu vč. příslušenství pro montáž, čidel, komunikačního převodníku umožňujícího přenos informací protokolem M-Bus po kabelu, 10 m3/h, DN40</t>
  </si>
  <si>
    <t>Výkres č. 304 až 307, dodávka a montáž; pozice 71.3</t>
  </si>
  <si>
    <t>R739-036</t>
  </si>
  <si>
    <t>Rozdělovač podlahových smyček s vypouštěcími, odvzdušňovacími armaturami, s průtokoměry (pro 4 okruhy); vč. skříně na zeď a krycích dvířek</t>
  </si>
  <si>
    <t>Výkres č. 302, 305, dodávka a montáž; pozice 31, 32, 43, 44, 45</t>
  </si>
  <si>
    <t>R739-037</t>
  </si>
  <si>
    <t>Rozdělovač podlahových smyček s vypouštěcími, odvzdušňovacími armaturami, s průtokoměry (pro 7 okruhů); vč. skříně na zeď a krycích dvířek</t>
  </si>
  <si>
    <t>Výkres č. 302, 305, dodávka a montáž; pozice 33</t>
  </si>
  <si>
    <t>R739-038</t>
  </si>
  <si>
    <t>Rozdělovač podlahových smyček s vypouštěcími, odvzdušňovacími armaturami, s průtokoměry (pro 8 okruhů); vč. skříně na zeď a krycích dvířek</t>
  </si>
  <si>
    <t>Výkres č. 302, 305, dodávka a montáž; pozice 42</t>
  </si>
  <si>
    <t>R739-039</t>
  </si>
  <si>
    <t>Rozdělovač podlahových smyček s vypouštěcími, odvzdušňovacími armaturami, s průtokoměry (pro 10 okruhů); vč. skříně na zeď a krycích dvířek</t>
  </si>
  <si>
    <t>Výkres č. 302, 305, dodávka a montáž; pozice 41</t>
  </si>
  <si>
    <t>R739-040</t>
  </si>
  <si>
    <t>Systémová deska pro instalaci podlahových topných smyček (výměra je bez rezervy na prořez)</t>
  </si>
  <si>
    <t>Výkres č. 302, odmeřeno z výkresů</t>
  </si>
  <si>
    <t>R739-041</t>
  </si>
  <si>
    <t>Okrajová dilatační páska pro podlahové vytápění</t>
  </si>
  <si>
    <t>Dopočet 1,1 x výměra položky "Systémová deska…"</t>
  </si>
  <si>
    <t>R739-042</t>
  </si>
  <si>
    <t>Systém "průmyslového" podlahového vytápění a chlazení. Soubor obsahuje 2x rozdělovač podlahových smyček s vypouštěcími, odvzdušňovacími armaturami, s průtokoměry určený pro "průmyslové" podlahové vytá</t>
  </si>
  <si>
    <t>pění / chlazení pro 8 okruhů a pro 10 okruhů vč. skříní na zeď a krycích dvířek; potrubí dimenze 20 a 25 mm vč. tvarovek a montážního materiálu pro připojení potrubí na nosnou kari výztuž; vč. montáže a tlakové zkoušky před betonáží a v průběhu betonáže. Plocha instalovaného systému je 990 m2.  
~</t>
  </si>
  <si>
    <t>Výkres č. 302, 305, dodávka a montáž; pozice 34, 35</t>
  </si>
  <si>
    <t>R739-043</t>
  </si>
  <si>
    <t>Těsnění prostupů požárně dělícími konstrukcemi</t>
  </si>
  <si>
    <t>Přílohy 301 až 307</t>
  </si>
  <si>
    <t>R739-044</t>
  </si>
  <si>
    <t>Označení potrubí a prvků systému RTCH orientačními štítky (cca 100 ks)</t>
  </si>
  <si>
    <t>R739-045</t>
  </si>
  <si>
    <t>Napuštění systémů upravenou otopnou vodou z vodovodního řadu (přes mobilní úpravnu vody)</t>
  </si>
  <si>
    <t>Výpočet vnitřní objem potrubí + AN + RS + podlahovky - primár s nemrznoucí směsí</t>
  </si>
  <si>
    <t>R739-046</t>
  </si>
  <si>
    <t>Nemrznoucí směs - KONCENTRÁT • chemická báze - ethylalkohol, lihový zápach • koncentrát – poměr ředění 1 : 2,2 (koncentrát / voda) • množství koncentrátu počítáno od prostupu potrubí kolektoru do tech</t>
  </si>
  <si>
    <t>nické místnosti (bez zemního kolektoru)  
~</t>
  </si>
  <si>
    <t>Výpočet vnitřní objem potrubí primárního rozvodu s nemrznoucí směsí</t>
  </si>
  <si>
    <t>R739-047</t>
  </si>
  <si>
    <t>Vyregulování hydrauliky rozvodů otopné a chladící vody</t>
  </si>
  <si>
    <t>R739-048</t>
  </si>
  <si>
    <t>Vyregulování hydrauliky rozvodů primárního okruhu (nemrznoucí kapalina)</t>
  </si>
  <si>
    <t>R739-049</t>
  </si>
  <si>
    <t>Uvedení zařízení do provozu</t>
  </si>
  <si>
    <t>R739-050</t>
  </si>
  <si>
    <t>Topná zkouška</t>
  </si>
  <si>
    <t>dle ČSN 060310</t>
  </si>
  <si>
    <t>739-S</t>
  </si>
  <si>
    <t>Ostatní - severní vestibul</t>
  </si>
  <si>
    <t>Výkres č. 303, 308, dodávka a montáž; pozice 1A, 1B</t>
  </si>
  <si>
    <t>Výkres č. 303, 308, dodávka a montáž; pozice 11</t>
  </si>
  <si>
    <t>Výkres č. 303, 308, dodávka a montáž; pozice 21</t>
  </si>
  <si>
    <t>Výkres č. 308, dodávka a montáž; pozice 14, 24</t>
  </si>
  <si>
    <t>Závěsný elektrokotel 100 kW s autonomní regulací v rozsahu minimálně 10 až 100 kW</t>
  </si>
  <si>
    <t>Výkres č. 303, 308, dodávka a montáž; pozice 3.1</t>
  </si>
  <si>
    <t>Výkres č. 303, 308, dodávka a montáž; pozice 4</t>
  </si>
  <si>
    <t>FCU jednotka v podhledu, podstropní, čerpadlo kondenzátu, Qch (citelné) 2,4kW, Qt= 0,91kW, výdechová komora včetně mřížky Ne=100W, 230V, 4 trubkové provedení, dvoucestné kombinované regulační a vyvažo</t>
  </si>
  <si>
    <t>vací armatury s el. pohonem, EC motor, včetně uzavíracích a měřících armatur  
~</t>
  </si>
  <si>
    <t>Výkres č. 303, 308, dodávka a montáž; pozice FCU20</t>
  </si>
  <si>
    <t>Deskový výměník tepla o parametrech: horká strana 55/45°C otopná voda, studená strana 45/50°C nemrznoucí směs (prop. glykol 35%), přenášený výkon 180 kW, snadno rozebiratelný; vč. tepelné izolace</t>
  </si>
  <si>
    <t>Výkres č. 303, 308, dodávka a montáž; pozice 10</t>
  </si>
  <si>
    <t>Deskový výměník tepla o parametrech: horká strana 14/8°C chladící voda, studená strana 6/12°C nemrznoucí směs (prop. glykol 35%), přenášený výkon 180 kW, snadno rozebiratelný; vč. parotěsné tepelné iz</t>
  </si>
  <si>
    <t>olace  
~</t>
  </si>
  <si>
    <t>Výkres č. 303, 308, dodávka a montáž; pozice 20</t>
  </si>
  <si>
    <t>Výkres č. 303, 308, dodávka a montáž; pozice 3A, 3B</t>
  </si>
  <si>
    <t>Výkres č. 303, 308, dodávka a montáž; pozice 5.1</t>
  </si>
  <si>
    <t>Výkres č. 303, 308, dodávka a montáž; pozice 5.2</t>
  </si>
  <si>
    <t>Výkres č. 303, 308, dodávka a montáž; pozice 13</t>
  </si>
  <si>
    <t>Výkres č. 303, 308, dodávka a montáž; pozice 23</t>
  </si>
  <si>
    <t>Výkres č. 303, 308, dodávka a montáž; pozice 12</t>
  </si>
  <si>
    <t>Výkres č. 303, 308, dodávka a montáž; pozice 22</t>
  </si>
  <si>
    <t>Výkres č. 308 až 311, dodávka a montáž; pozice 1.1A, 1.1B</t>
  </si>
  <si>
    <t>Výkres č. 308 až 311, dodávka a montáž; pozice 1.6A, 1.6B, 3.2</t>
  </si>
  <si>
    <t>Výkres č. 308 až 311, dodávka a montáž; pozice 4.1</t>
  </si>
  <si>
    <t>Čerpadlo s elektronickou regulací otáček 25 m3/h, 100 kPa, 1,1 kW, 230 V, vč. izolace a tlakových čidel</t>
  </si>
  <si>
    <t>Výkres č. 308 až 311, dodávka a montáž; pozice 10.1</t>
  </si>
  <si>
    <t>Výkres č. 308 až 311, dodávka a montáž; pozice 15, 16, 17, 26, 27</t>
  </si>
  <si>
    <t>Čerpadlo s elektronickou regulací otáček 25 m3/h, 60 kPa, 0,61 kW, 230 V, vč. izolace a tlakových čidel</t>
  </si>
  <si>
    <t>Výkres č. 308 až 311, dodávka a montáž; pozice 20.1</t>
  </si>
  <si>
    <t>Čerpadlo s elektronickou regulací otáček 17 m3/h, 100 kPa, 1,1 kW, 230 V, vč. izolace a tlakových čidel</t>
  </si>
  <si>
    <t>Výkres č. 308 až 311, dodávka a montáž; pozice 25</t>
  </si>
  <si>
    <t>Čerpadlo s elektronickou regulací otáček 2,5 m3/h, 40 kPa, 0,05 kW, 230 V, vč. izolace</t>
  </si>
  <si>
    <t>Výkres č. 308 až 311, dodávka a montáž; pozice 51.1</t>
  </si>
  <si>
    <t>Výkres č. 308 až 311, dodávka a montáž; pozice 41.1, 42.1, 43.1, 44.1, 45.1, 46.1, 53.1</t>
  </si>
  <si>
    <t>Čerpadlo s elektronickou regulací otáček 2,5 m3/h, 40 kPa, 0,07 kW, 230 V, vč. izolace a tlakových čidel</t>
  </si>
  <si>
    <t>Výkres č. 308 až 311, dodávka a montáž; pozice 31.1, 32.1</t>
  </si>
  <si>
    <t>Výkres č. 308 až 311, dodávka a montáž; pozice 41.3, 42.3, 43.3, 44.3, 45.3, 46.3</t>
  </si>
  <si>
    <t>Měřič tepla a chladu vč. příslušenství pro montáž, čidel, komunikačního převodníku umožňujícího přenos informací protokolem M-Bus po kabelu, 1,5 m3/h, DN15</t>
  </si>
  <si>
    <t>Výkres č. 308 až 311, dodávka a montáž; pozice 31.3, 32.3</t>
  </si>
  <si>
    <t>Výkres č. 308 až 311, dodávka a montáž; pozice 53.3, 54.3, 61.3, 62.3, 63.3, 64.3, 65.3, 66.3</t>
  </si>
  <si>
    <t>Měřič tepla vč. příslušenství pro montáž, čidel, komunikačního převodníku umožňujícího přenos informací protokolem M-Bus po kabelu, 1,5 m3/h, DN20</t>
  </si>
  <si>
    <t>Výkres č. 308 až 311, dodávka a montáž; pozice 16.3</t>
  </si>
  <si>
    <t>Výkres č. 308 až 311, dodávka a montáž; pozice 15.3, 17.3, 51.3</t>
  </si>
  <si>
    <t>Výkres č. 308 až 311, dodávka a montáž; pozice 72.3, 81.3, 82.3, 83.3, 84.3, 85.3, 86.3</t>
  </si>
  <si>
    <t>Měřič chladu vč. příslušenství pro montáž, čidel, komunikačního převodníku umožňujícího přenos informací protokolem M-Bus po kabelu, 2,5 m3/h, DN20</t>
  </si>
  <si>
    <t>Výkres č. 308 až 311, dodávka a montáž; pozice 26.3</t>
  </si>
  <si>
    <t>Výkres č. 308 až 311, dodávka a montáž; pozice 27.3</t>
  </si>
  <si>
    <t>Měřič chladu vč. příslušenství pro montáž, čidel, komunikačního převodníku umožňujícího přenos informací protokolem M-Bus po kabelu, 6 m3/h, DN32</t>
  </si>
  <si>
    <t>Výkres č. 308 až 311, dodávka a montáž; pozice 71.3</t>
  </si>
  <si>
    <t>Výkres č. 308 až 311, dodávka a montáž; pozice 78.3</t>
  </si>
  <si>
    <t>Měřič chladu vč. příslušenství pro montáž, čidel, komunikačního převodníku umožňujícího přenos informací protokolem M-Bus po kabelu, 15 m3/h, DN50</t>
  </si>
  <si>
    <t>Výkres č. 308 až 311, dodávka a montáž; pozice 25.3</t>
  </si>
  <si>
    <t>Výkres č. 303, 309, dodávka a montáž; pozice 43, 44, 45, 46</t>
  </si>
  <si>
    <t>Rozdělovač podlahových smyček s vypouštěcími, odvzdušňovacími armaturami, s průtokoměry (pro 6 okruhů); vč. skříně na zeď a krycích dvířek</t>
  </si>
  <si>
    <t>Výkres č. 303, 309, dodávka a montáž; pozice 41, 42</t>
  </si>
  <si>
    <t>Výkres č. 303, odmeřeno z výkresů</t>
  </si>
  <si>
    <t>pění / chlazení pro 4 okruhy vč. skříní na zeď a krycích dvířek; potrubí dimenze 20 a 25 mm vč. tvarovek a montážního materiálu pro připojení potrubí na nosnou kari výztuž; vč. montáže a tlakové zkoušky před betonáží a v průběhu betonáže. Plocha instalovaného systému je 500 m2.  
~</t>
  </si>
  <si>
    <t>Výkres č. 303, 309, dodávka a montáž; pozice 31, 32</t>
  </si>
  <si>
    <t>Přílohy 301, 303, 308 až 311</t>
  </si>
  <si>
    <t>KOL-J</t>
  </si>
  <si>
    <t>Zemní kolektor - jižní vestibul</t>
  </si>
  <si>
    <t>RKOL-001</t>
  </si>
  <si>
    <t>Celozelené potrubí - potrubí plošného kolektoru • O 32 x 3,0 mm, tlaková odolnost 16 bar (SDR11, PN16) • vnější ochranná vrstva zelené barvy • vyrobeno dle normy PAS 1075 typ 2, návin 200 m • ukládka</t>
  </si>
  <si>
    <t>BEZ pískového lože  
~</t>
  </si>
  <si>
    <t>Výkres č. 321, 323, odmeřeno z výkresů, popis v příloze 301</t>
  </si>
  <si>
    <t>RKOL-002</t>
  </si>
  <si>
    <t>Elektrotvarovka pro spojení potrubí - napojení spodních vývodů sběrné jímky • elektrospojka: O 32 mm, PE 100, SDR 11</t>
  </si>
  <si>
    <t>RKOL-003</t>
  </si>
  <si>
    <t>Elektrotvarovka pro spojení potrubí - napojení horních vývodů sběrné jímky • elektrokoleno 45°: O 32 mm, PE 100, SDR 11</t>
  </si>
  <si>
    <t>RKOL-004</t>
  </si>
  <si>
    <t>Plně vybavená jímka s vývody 11/11 • orientace vývodů: L6/P5 • včetně betonové roznášecí desky • vodotěsná pro netlakovou vodu • šedý poklop s protiskluzovou úpravou, nosnost min. třída B125 • 1 x roz</t>
  </si>
  <si>
    <t>dělovač, PVC kulové kohouty DN25 – 11 výstupů • 1 x sběrač, PVC vyvažovací ventily – 11 vstupů • 11 x PVC vyvažovací ventil, rozsah 5 - 42 l/min • 2 x napouštěcí / odvzdušňovací kohout • 22 x vývod z jímky potrubí O 32 mm • 2 x vývod z jímky potrubí O 90 mm • 2 x PVC uzavírací klapka DN 80 • jímku není potřeba obetonovávat - pojezdová (min. třída B125)  
~</t>
  </si>
  <si>
    <t>RKOL-005</t>
  </si>
  <si>
    <t>Elektrotvarovka pro spojení potrubí • elektrokoleno 90°: O 90 mm, PE 100, SDR 11</t>
  </si>
  <si>
    <t>RKOL-006</t>
  </si>
  <si>
    <t>Elektrotvarovka pro spojení potrubí • elektrospojka: O 90 mm, PE 100, SDR 11</t>
  </si>
  <si>
    <t>RKOL-007</t>
  </si>
  <si>
    <t>Potrubí RC Protect - páteřní vedení • O 90 x 5,4 mm, tlaková odolnost 10 bar (SDR17, PN10) • vnější ochranná vrstva • vyrobeno dle normy PAS 1075 typ 2 • 6 m tyč • ukládka BEZ pískového lože</t>
  </si>
  <si>
    <t>RKOL-008</t>
  </si>
  <si>
    <t>Kotvící prvky pro uchycení potrubí k podkladu</t>
  </si>
  <si>
    <t>RKOL-009</t>
  </si>
  <si>
    <t>Příslušenství k otočné přírubě • lemový nákružek: O 90, PE 100, SDR 17</t>
  </si>
  <si>
    <t>RKOL-010</t>
  </si>
  <si>
    <t>Otočná příruba • otočná příruba: O 90 (DN 80), 8 x M16, PP - ocel</t>
  </si>
  <si>
    <t>RKOL-011</t>
  </si>
  <si>
    <t>Mezipřírubová uzavírací klapka • uzavírací klapka O 90 mm (DN 80), • PVC-U těsnení kulového členu PTFE</t>
  </si>
  <si>
    <t>RKOL-012</t>
  </si>
  <si>
    <t>Spojovací materiál k otočným přírubám • šrouby, matice, podložky</t>
  </si>
  <si>
    <t>RKOL-013</t>
  </si>
  <si>
    <t>PUR pěna pro vypěnení chráničky</t>
  </si>
  <si>
    <t>RKOL-014</t>
  </si>
  <si>
    <t>Izolace potrubí • O 89 x 13 mm, kaučuková izolace s komůrkovou strukturou</t>
  </si>
  <si>
    <t>RKOL-015</t>
  </si>
  <si>
    <t>Chránička izolace potrubí • KORUFLEX, O 160 mm (vnější), PEHD</t>
  </si>
  <si>
    <t>RKOL-016</t>
  </si>
  <si>
    <t>Signalizační folie • délka návinu 250 m</t>
  </si>
  <si>
    <t>RKOL-017</t>
  </si>
  <si>
    <t>Nemrznoucí směs - KONCENTRÁT • chemická báze - ethylalkohol, lihový zápach • koncentrát – poměr ředění 1 : 2,2 (koncentrát / voda) • množství koncentrátu počítáno pouze pro primární okruh (ukončeno za</t>
  </si>
  <si>
    <t>prostupem do technické místnosti)  
~</t>
  </si>
  <si>
    <t>RKOL-018</t>
  </si>
  <si>
    <t>Prostupová pažnice 150/300 • pro vodorovné i svislé konstrukce, silnostěnné a plnostěnné PVC • vnitřní průměr pažnice DN/ID 150 • navulkanizovaný 4 násobný pryžový těsnící hřeben - monolitické spojení</t>
  </si>
  <si>
    <t>s betonem - fixační funkce • límec s povrchem (G), pro návaznost na asfaltové pásy (k dispozici i pro PVC folie), tlaková odolnost: vodotěsnost, plynotěsnost do 3,0 bar • 2x montážní držák/víčko pro montáž pažnice do bednění před betonáží • tloušťka konstrukce: L = 600 mm před objednávkou nutno upřesnit!  
~</t>
  </si>
  <si>
    <t>RKOL-019</t>
  </si>
  <si>
    <t>Těsnící vložka 150/90 • vnitřní průměr pažnice, nebo jádrového vývrtu DN/ID 150 • vnější průměr potrubí, nebo kabelu: 1x O 90 mm • přítlačné kroužky: nerez V2A, tloušťka kroužku 5 mm • stahovací šroub</t>
  </si>
  <si>
    <t>y a matice Würth: V2A - šroub, V4A - matice • pryžový segment: EPDM, protiskluzový, nepodléhá stárnutí, otěruodolný • materiál těsnícího prvku: pryž EPDM (-40 až +120°C) • šířka pryžového těsnícího prvku 30 mm • tlaková odolnost: vodotěsnost, plynotěsnost do 3,0 bar • možná úhlová odchylka potrubí až 8° • chemická odolnost, zvuková a antivibrační izolace • bezúdržbová, krátké montážní časy, utažené šrouby není potřeba znovu dotahovat  
~</t>
  </si>
  <si>
    <t>RKOL-020</t>
  </si>
  <si>
    <t>Režijní náklady (doprava materiálu, cestovní náklady, ubytování atd..)</t>
  </si>
  <si>
    <t>RKOL-021</t>
  </si>
  <si>
    <t>Rozměření a vytyčení zemního plošného kolektoru, jímky a páteře</t>
  </si>
  <si>
    <t>RKOL-022</t>
  </si>
  <si>
    <t>Montáž kolektoru + páteře (elektrosvařování, manipulace s náviny, uložení, tepelné izolování, kotvení, chráničky, izolace, signalizační folie)</t>
  </si>
  <si>
    <t>RKOL-023</t>
  </si>
  <si>
    <t>Tlakové zkoušky plošného kolektoru, natlakování, sepsání protokolu o tlakové zkoušce vzduchem</t>
  </si>
  <si>
    <t>RKOL-024</t>
  </si>
  <si>
    <t>Míchání a napouštění plošného kolektoru nemrznoucí kapalinou, odvzdušnění</t>
  </si>
  <si>
    <t>RKOL-025</t>
  </si>
  <si>
    <t>Uložení sběrné jímky, zhotovení lože pro uložení jímky, obsypání výstupů hutnitelným jemnozrným materiálem</t>
  </si>
  <si>
    <t>KOL-S</t>
  </si>
  <si>
    <t>Zemní kolektor - severní vestibul</t>
  </si>
  <si>
    <t>Výkres č. 322, 323, odmeřeno z výkresů, popis v příloze 301</t>
  </si>
  <si>
    <t>O-J</t>
  </si>
  <si>
    <t>Ostatní náklady - jižní vestibul</t>
  </si>
  <si>
    <t>RO-001</t>
  </si>
  <si>
    <t>O-S</t>
  </si>
  <si>
    <t>Ostatní náklady - severní vestibul</t>
  </si>
  <si>
    <t>P-J</t>
  </si>
  <si>
    <t>Práce - severní vestibul</t>
  </si>
  <si>
    <t>RP-001</t>
  </si>
  <si>
    <t>Montáž zařízení (pokud není montáž součástí jednotlivé položky)</t>
  </si>
  <si>
    <t xml:space="preserve">  SO 01-61-01.4</t>
  </si>
  <si>
    <t>ŽST Praha-Bubny, VZT</t>
  </si>
  <si>
    <t>SO 01-61-01.4</t>
  </si>
  <si>
    <t>Zař. č. 1 Větrání odbavovací hala - jih</t>
  </si>
  <si>
    <t>R1.1</t>
  </si>
  <si>
    <t>VZT jednotka Vp=8.400m3/h, Vo=8.400m3/h zima: Qt=20kW (50/40°C) tp=15°C léto: Qch=52kW (8/14°C) tp=16°C Qel=7,04kW=(0,24+3,4+3,4)kW U=230V, I=1,9A; U=400V, I=5,4A; U=400V, I=5,4A 2x uzavírací klapka n</t>
  </si>
  <si>
    <t>a servo, 4x filtr, rotační regenerační výměník tepla, ohřívač 55/45°C, chladič 8/14°C, 2x ventilátor  
~</t>
  </si>
  <si>
    <t>R1.2</t>
  </si>
  <si>
    <t>Požární klapka na servo 900x500</t>
  </si>
  <si>
    <t>R1.3</t>
  </si>
  <si>
    <t>R1.4</t>
  </si>
  <si>
    <t>Požární klapka na servo 250x500</t>
  </si>
  <si>
    <t>R1.5</t>
  </si>
  <si>
    <t>R1.6</t>
  </si>
  <si>
    <t>R1.7</t>
  </si>
  <si>
    <t>R1.10</t>
  </si>
  <si>
    <t>Požární klapka na servo 900x650</t>
  </si>
  <si>
    <t>R1.11</t>
  </si>
  <si>
    <t>Požární klapka na servo 800x630</t>
  </si>
  <si>
    <t>R1.12</t>
  </si>
  <si>
    <t>R1.15</t>
  </si>
  <si>
    <t>Požární klapka na servo 500x500</t>
  </si>
  <si>
    <t>R1.16</t>
  </si>
  <si>
    <t>R1.17</t>
  </si>
  <si>
    <t>R1.18</t>
  </si>
  <si>
    <t>R1.19</t>
  </si>
  <si>
    <t>Požární klapka na servo 355x180</t>
  </si>
  <si>
    <t>R1.20</t>
  </si>
  <si>
    <t>R1.21</t>
  </si>
  <si>
    <t>R1.22</t>
  </si>
  <si>
    <t>R1.23</t>
  </si>
  <si>
    <t>R1.24</t>
  </si>
  <si>
    <t>R1.25</t>
  </si>
  <si>
    <t>R1.26</t>
  </si>
  <si>
    <t>R1.30</t>
  </si>
  <si>
    <t>Těsná uzavírací klapka na servo 400x400</t>
  </si>
  <si>
    <t>R1.31</t>
  </si>
  <si>
    <t>R1.32</t>
  </si>
  <si>
    <t>R1.33</t>
  </si>
  <si>
    <t>R1.34</t>
  </si>
  <si>
    <t>R1.35</t>
  </si>
  <si>
    <t>R1.36</t>
  </si>
  <si>
    <t>R1.37</t>
  </si>
  <si>
    <t>R1.38</t>
  </si>
  <si>
    <t>R1.39</t>
  </si>
  <si>
    <t>R1.40</t>
  </si>
  <si>
    <t>R1.41</t>
  </si>
  <si>
    <t>R1.42</t>
  </si>
  <si>
    <t>R1.43</t>
  </si>
  <si>
    <t>R1.50</t>
  </si>
  <si>
    <t>Tlumič hluku 1300x900, délka 1m, rychlost proudění 2m/s (6 x kulisový tlumič 100mm s náběžnou/odtokovou hranou)</t>
  </si>
  <si>
    <t>R1.51</t>
  </si>
  <si>
    <t>Štěrbinová vyúst - 420m3/h/m, max Lw=39dB(A), štěrbina v černé barvě, délka 1m</t>
  </si>
  <si>
    <t>podrobnosti viz 488_as_ML_05-07-01</t>
  </si>
  <si>
    <t>R1.52</t>
  </si>
  <si>
    <t>Mříž na odvodní potrubí 800x630</t>
  </si>
  <si>
    <t>R1-001</t>
  </si>
  <si>
    <t>Čtyřhranné potrubí sk. I</t>
  </si>
  <si>
    <t>R1-002</t>
  </si>
  <si>
    <t>Tepelná izolace 4cm</t>
  </si>
  <si>
    <t>R1-003</t>
  </si>
  <si>
    <t>Hluková izolace 4cm + plech</t>
  </si>
  <si>
    <t>R1-004</t>
  </si>
  <si>
    <t>Protipožární izolace</t>
  </si>
  <si>
    <t>Zař. č. 10 Odvětrání WC - jih</t>
  </si>
  <si>
    <t>R10.1</t>
  </si>
  <si>
    <t>Odvodní ventilátor Vo=100m3/h Qel=0,02kW, U=230V, I=0,14A</t>
  </si>
  <si>
    <t>R10.1a</t>
  </si>
  <si>
    <t>Uzavírací klapka na servo</t>
  </si>
  <si>
    <t>R10.2</t>
  </si>
  <si>
    <t>R10.2a</t>
  </si>
  <si>
    <t>R10.3</t>
  </si>
  <si>
    <t>R10.3a</t>
  </si>
  <si>
    <t>R10.4</t>
  </si>
  <si>
    <t>Distribuční element - talířový ventil D100</t>
  </si>
  <si>
    <t>R10-001</t>
  </si>
  <si>
    <t>Spiro potrubí D125 vč. tvarovek</t>
  </si>
  <si>
    <t>Zař. č. 11 Odvětrání WC - sever</t>
  </si>
  <si>
    <t>R11.1</t>
  </si>
  <si>
    <t>R11.1a</t>
  </si>
  <si>
    <t>R11.2</t>
  </si>
  <si>
    <t>R11.2a</t>
  </si>
  <si>
    <t>R11.3</t>
  </si>
  <si>
    <t>R11.3a</t>
  </si>
  <si>
    <t>R11.4</t>
  </si>
  <si>
    <t>R11.4a</t>
  </si>
  <si>
    <t>R11.5</t>
  </si>
  <si>
    <t>Distribuční element - vyústka 225x75</t>
  </si>
  <si>
    <t>R11-001</t>
  </si>
  <si>
    <t>Zař. č. 12 Chlazení rozvoden - střed</t>
  </si>
  <si>
    <t>R12.1</t>
  </si>
  <si>
    <t>Kondenzační jednotka Qel=2,44kW U=230V, I=12,23A</t>
  </si>
  <si>
    <t>R12.2</t>
  </si>
  <si>
    <t>Vnitřní chladící jednotka Qch=2,5kW; vč. čerpadla kondenzátu</t>
  </si>
  <si>
    <t>R12.3</t>
  </si>
  <si>
    <t>R12-001</t>
  </si>
  <si>
    <t>Chladivové potrubí vč. el. propojení</t>
  </si>
  <si>
    <t>R13-001</t>
  </si>
  <si>
    <t>Montážní materiál</t>
  </si>
  <si>
    <t>R13-002</t>
  </si>
  <si>
    <t>Komplexní zkoušky zařízení</t>
  </si>
  <si>
    <t>Zař. č. 2 Veřejné WC - jih</t>
  </si>
  <si>
    <t>R2.1</t>
  </si>
  <si>
    <t>VZT jednotka Vp=650m3/h, Vo=900m3/h Qel=1,5kW=(0,49+0,395) Qt=6,2kW (teplovodní) U=230V, I=1,9A; U=230V, I=1,6A 2x uzavírací lkapka na servo, 4x filtr, deskový výměník tepla, ohřívač, 2x ventilátor</t>
  </si>
  <si>
    <t>R2.2</t>
  </si>
  <si>
    <t>Požární klapka na servo D315</t>
  </si>
  <si>
    <t>R2.3</t>
  </si>
  <si>
    <t>R2.4</t>
  </si>
  <si>
    <t>Tlumič hluku, délka 1m, průměr 315mm</t>
  </si>
  <si>
    <t>R2.5</t>
  </si>
  <si>
    <t>Distribuční elementy - talířový ventil D100</t>
  </si>
  <si>
    <t>R2-001</t>
  </si>
  <si>
    <t>R2-002</t>
  </si>
  <si>
    <t>Spiro potrubí D250 vč. tvarovek</t>
  </si>
  <si>
    <t>R2-003</t>
  </si>
  <si>
    <t>Spiro potrubí D315 vč. tvarovek</t>
  </si>
  <si>
    <t>R2-004</t>
  </si>
  <si>
    <t>Zař. č. 3 Technologie - jih</t>
  </si>
  <si>
    <t>R3.1</t>
  </si>
  <si>
    <t>VZT jednotka Vp=300m3/h, Vo=300m3/h Qel=1kW=(0,275+0,19) Qt=2,4kW (teplovodní) U=230V, I=1,2A; U=230V, I=0,8A uzavírací klapka na servo, 4x filtr, rekuperační výměník, ohřívač, 2x ventilátor</t>
  </si>
  <si>
    <t>R3.2</t>
  </si>
  <si>
    <t>Požární klapka na servo D200</t>
  </si>
  <si>
    <t>R3.3</t>
  </si>
  <si>
    <t>R3.4</t>
  </si>
  <si>
    <t>R3.5</t>
  </si>
  <si>
    <t>R3.6</t>
  </si>
  <si>
    <t>Tlumič hluku, délka 1m, průměr 200mm</t>
  </si>
  <si>
    <t>R3-001</t>
  </si>
  <si>
    <t>Distribuční elementy - vyústka 225x75</t>
  </si>
  <si>
    <t>R3-002</t>
  </si>
  <si>
    <t>R3-003</t>
  </si>
  <si>
    <t>R3-004</t>
  </si>
  <si>
    <t>Spiro potrubí D200 vč. tvarovek</t>
  </si>
  <si>
    <t>R3-005</t>
  </si>
  <si>
    <t>Tepelná izolace</t>
  </si>
  <si>
    <t>Zař. č. 4 Chlazení sdělovacího zařízení - jih</t>
  </si>
  <si>
    <t>R4.1</t>
  </si>
  <si>
    <t>R4.2</t>
  </si>
  <si>
    <t>Vnitřní chladící jednotka Qch=2,5kW</t>
  </si>
  <si>
    <t>R4.3</t>
  </si>
  <si>
    <t>Vnitřní chladící jednotka Qch=3kW</t>
  </si>
  <si>
    <t>R4-001</t>
  </si>
  <si>
    <t>Zař. č. 5 Dveřní clony</t>
  </si>
  <si>
    <t>R5.1</t>
  </si>
  <si>
    <t>Dveřní clona Qel=1,5kW U=230V, I=6,8A</t>
  </si>
  <si>
    <t>podrobnosti viz 488_as_ML_05-08-01 a výkres podhledu</t>
  </si>
  <si>
    <t>Zař. č. 6 Větrání odbavovací haly sever</t>
  </si>
  <si>
    <t>R6.1</t>
  </si>
  <si>
    <t>VZT jednotka Vp=10.200m3/h, Vo=10.200m3/h zima: Qt=27,1kW (50/40°C) léto: Qch=(22,2+14)=36,2kW (8/14°C) Qel=8,54kW=(0,24+4,8+3,5) U=230V, I=1,9A; U=400V, I=7,8A; U=400V, I=5,6A 2x uzavírací klapka na</t>
  </si>
  <si>
    <t>servo, 4x filtr, rotační regenerační výměník tepla, ohřívač 55/45°C, chladič 8/14°C, 2x ventilátor  
~</t>
  </si>
  <si>
    <t>R6.2</t>
  </si>
  <si>
    <t>Požární klapka na servo 800x710</t>
  </si>
  <si>
    <t>R6.3</t>
  </si>
  <si>
    <t>Požární klapka na servo 1200x1000</t>
  </si>
  <si>
    <t>R6.4</t>
  </si>
  <si>
    <t>R6.5</t>
  </si>
  <si>
    <t>R6.6</t>
  </si>
  <si>
    <t>R6.7</t>
  </si>
  <si>
    <t>R6.8</t>
  </si>
  <si>
    <t>R6.9</t>
  </si>
  <si>
    <t>Požární klapka na servo 800x560</t>
  </si>
  <si>
    <t>R6.10</t>
  </si>
  <si>
    <t>R6.11</t>
  </si>
  <si>
    <t>R6.12</t>
  </si>
  <si>
    <t>Požární klapka na servo 800x310</t>
  </si>
  <si>
    <t>R6.13</t>
  </si>
  <si>
    <t>R6.14</t>
  </si>
  <si>
    <t>R6.15</t>
  </si>
  <si>
    <t>Požární klapka na servo 1200x500</t>
  </si>
  <si>
    <t>R6.20</t>
  </si>
  <si>
    <t>Požární klapka na servo 500x355</t>
  </si>
  <si>
    <t>R6.21</t>
  </si>
  <si>
    <t>Požární klapka na servo 250x200</t>
  </si>
  <si>
    <t>R6.22</t>
  </si>
  <si>
    <t>R6.23</t>
  </si>
  <si>
    <t>Požární klapka na servo 500x200</t>
  </si>
  <si>
    <t>R6.24</t>
  </si>
  <si>
    <t>R6.25</t>
  </si>
  <si>
    <t>R6.26</t>
  </si>
  <si>
    <t>R6.27</t>
  </si>
  <si>
    <t>R6.28</t>
  </si>
  <si>
    <t>R6.29</t>
  </si>
  <si>
    <t>R6.30</t>
  </si>
  <si>
    <t>R6.31</t>
  </si>
  <si>
    <t>R6.32</t>
  </si>
  <si>
    <t>R6.40</t>
  </si>
  <si>
    <t>R6.41</t>
  </si>
  <si>
    <t>R6.42</t>
  </si>
  <si>
    <t>R6.43</t>
  </si>
  <si>
    <t>R6.44</t>
  </si>
  <si>
    <t>R6.45</t>
  </si>
  <si>
    <t>R6.46</t>
  </si>
  <si>
    <t>R6.47</t>
  </si>
  <si>
    <t>R6.48</t>
  </si>
  <si>
    <t>R6.49</t>
  </si>
  <si>
    <t>R6.50</t>
  </si>
  <si>
    <t>R6.51</t>
  </si>
  <si>
    <t>R6.70</t>
  </si>
  <si>
    <t>Tlumič hluku 1200x1000, délka 1m, rychlost proudění 2m/s (6 x kulisový tlumič 100mm s náběžnou/odtokovou hranou)</t>
  </si>
  <si>
    <t>R6.71</t>
  </si>
  <si>
    <t>Distribuční elementy - odtahová vyústka 1200x1200</t>
  </si>
  <si>
    <t>R6.72</t>
  </si>
  <si>
    <t>Štěrbinová vyúst - 450m3/h/m, max Lw=39dB(A), štěrbina v černé barvě, délka 1m</t>
  </si>
  <si>
    <t>R6-001</t>
  </si>
  <si>
    <t>R6-002</t>
  </si>
  <si>
    <t>R6-003</t>
  </si>
  <si>
    <t>R6-004</t>
  </si>
  <si>
    <t>Zař. č. 7 Technologie sever</t>
  </si>
  <si>
    <t>R7.1</t>
  </si>
  <si>
    <t>VZT jednotka Vp=500m3/h, Vo=500m3/h Qt=2,4kW (teplovodní) Qel=(0,275+0,19)=0,465kW U=230V, I=1,2A; U=230V, I=0,8A 2x uzavírací klapka na servo, 4x filtr, rekuperační výměník, ohřívač, 2x ventilátor</t>
  </si>
  <si>
    <t>R7.2</t>
  </si>
  <si>
    <t>Požární klapka na servo 180x180</t>
  </si>
  <si>
    <t>R7.3</t>
  </si>
  <si>
    <t>Tlumič hluku D200, délka 1m</t>
  </si>
  <si>
    <t>R7-001</t>
  </si>
  <si>
    <t>R7-002</t>
  </si>
  <si>
    <t>R7-003</t>
  </si>
  <si>
    <t>R7-004</t>
  </si>
  <si>
    <t>Zař. č. 8 Větrání trafostanice</t>
  </si>
  <si>
    <t>R8.1</t>
  </si>
  <si>
    <t>VZT jednotka Vp(celkem)=11.100m3/h, Vo=11.100m3/h Čerstvý vzduch Vpe=Voe=600m3/h Cirkulační vzduch Vpi=Voi=10.500m3/h Qel=(3,5+3,5)=7kW Qch=84,2kW; Tp=20°C; 8/14°C U=400V, I=5,6A; U=400V, I=5,6A 2x uz</t>
  </si>
  <si>
    <t>avírací klapka na servo, 2x filtr, chladič 8/14°C, 4x ventilátor (ventilátory mají 100% zálohu, vždy pracuje jen jedna dvojice, dvojice budou pravidelně střídány)  
~</t>
  </si>
  <si>
    <t>R8.2</t>
  </si>
  <si>
    <t>Požární klapka na servo 630x1000</t>
  </si>
  <si>
    <t>R8.3</t>
  </si>
  <si>
    <t>Požární klapka na servo 600x500</t>
  </si>
  <si>
    <t>R8.4</t>
  </si>
  <si>
    <t>Požární klapka na servo 500x250</t>
  </si>
  <si>
    <t>R8.5</t>
  </si>
  <si>
    <t>Požární klapka na servo 400x315</t>
  </si>
  <si>
    <t>R8.6</t>
  </si>
  <si>
    <t>Požární klapka na servo 250x250</t>
  </si>
  <si>
    <t>R8.7</t>
  </si>
  <si>
    <t>Požární klapka na servo 450x315</t>
  </si>
  <si>
    <t>R8.8</t>
  </si>
  <si>
    <t>Požární klapka na servo 315x250</t>
  </si>
  <si>
    <t>R8.9</t>
  </si>
  <si>
    <t>Požární klapka na servo 1000x600</t>
  </si>
  <si>
    <t>R8.10</t>
  </si>
  <si>
    <t>Požární klapka na servo 1000x630</t>
  </si>
  <si>
    <t>R8.11</t>
  </si>
  <si>
    <t>Požární klapka na servo 710x500</t>
  </si>
  <si>
    <t>R8.12</t>
  </si>
  <si>
    <t>R8.13</t>
  </si>
  <si>
    <t>R8.14</t>
  </si>
  <si>
    <t>Požární klapka na servo 500x315</t>
  </si>
  <si>
    <t>R8.16</t>
  </si>
  <si>
    <t>R8.20</t>
  </si>
  <si>
    <t>Tlumič hluku 400x400 délka 1m (2 x kulisový tlumič 100mm s náběžnou/odtokovou hranou)</t>
  </si>
  <si>
    <t>R8.21</t>
  </si>
  <si>
    <t>Tlumič hluku 900x1200 délka 1m (4 x kulisový tlumič 100mm s náběžnou/odtokovou hranou)</t>
  </si>
  <si>
    <t>R8.22</t>
  </si>
  <si>
    <t>Tlumič hluku 1200x1000 délka 1m (6 x kulisový tlumič 100mm s náběžnou/odtokovou hranou)</t>
  </si>
  <si>
    <t>R8.25</t>
  </si>
  <si>
    <t>Distribuční elementy - vyústka 625x325</t>
  </si>
  <si>
    <t>R8.26</t>
  </si>
  <si>
    <t>Distribuční elementy - vyústka 825x125</t>
  </si>
  <si>
    <t>R8.27</t>
  </si>
  <si>
    <t>Distribuční elementy - vyústka 1225x75</t>
  </si>
  <si>
    <t>R8-001</t>
  </si>
  <si>
    <t>R8-002</t>
  </si>
  <si>
    <t>Zař. č. 9 Chlazení sdělovacího zařízení - sever</t>
  </si>
  <si>
    <t>R9.1</t>
  </si>
  <si>
    <t>Kondenzační jednotka Qel=3,72kW U=400V, I=9,3A</t>
  </si>
  <si>
    <t>R9.2</t>
  </si>
  <si>
    <t>R9.3</t>
  </si>
  <si>
    <t>Vnitřní chladící jednotka Qch=3kW; vč. čerpadla kondenzátu</t>
  </si>
  <si>
    <t>R9.4</t>
  </si>
  <si>
    <t>Vnitřní chladící jednotka Qch=3,5kW</t>
  </si>
  <si>
    <t>R9.5</t>
  </si>
  <si>
    <t>R9-001</t>
  </si>
  <si>
    <t xml:space="preserve">  SO 01-61-01.5</t>
  </si>
  <si>
    <t>Praha-Bubny, ZTI</t>
  </si>
  <si>
    <t>SO 01-61-01.5</t>
  </si>
  <si>
    <t>721</t>
  </si>
  <si>
    <t>Kanalizace</t>
  </si>
  <si>
    <t>R721-001</t>
  </si>
  <si>
    <t>Potrubí PVC SN16 DN300 vč. tvarovek a obsypu pískem</t>
  </si>
  <si>
    <t>odměřeno elektronicky</t>
  </si>
  <si>
    <t>R721-002</t>
  </si>
  <si>
    <t>Potrubí PVC SN16 DN250 vč. tvarovek a obsypu pískem</t>
  </si>
  <si>
    <t>R721-003</t>
  </si>
  <si>
    <t>Potrubí PVC SN16 DN200 vč. tvarovek a obsypu pískem</t>
  </si>
  <si>
    <t>R721-004</t>
  </si>
  <si>
    <t>Potrubí PVC SN16 DN150 vč. tvarovek a obsypu pískem</t>
  </si>
  <si>
    <t>R721-005</t>
  </si>
  <si>
    <t>Potrubí PVC SN16 DN125 vč. tvarovek a obsypu pískem</t>
  </si>
  <si>
    <t>R721-006</t>
  </si>
  <si>
    <t>Potrubí PVC SN16 DN100 vč. tvarovek a obsypu pískem</t>
  </si>
  <si>
    <t>R721-007</t>
  </si>
  <si>
    <t>HT potrubí DN150 vč. kolen, odboček a kotvení</t>
  </si>
  <si>
    <t>R721-008</t>
  </si>
  <si>
    <t>HT potrubí DN100 vč. kolen, odboček a kotvení</t>
  </si>
  <si>
    <t>R721-009</t>
  </si>
  <si>
    <t>HT potrubí DN70 vč. kolen, odboček a kotvení</t>
  </si>
  <si>
    <t>R721-010</t>
  </si>
  <si>
    <t>HT potrubí DN50 vč. kolen, odboček a kotvení</t>
  </si>
  <si>
    <t>R721-011</t>
  </si>
  <si>
    <t>HT potrubí DN40 vč. kolen, odboček a kotvení</t>
  </si>
  <si>
    <t>R721-012</t>
  </si>
  <si>
    <t>HT potrubí DN32 vč. kolen, odboček a kotvení</t>
  </si>
  <si>
    <t>R721-013</t>
  </si>
  <si>
    <t>Svařované PE potrubí výtlaku DN75</t>
  </si>
  <si>
    <t>R721-014</t>
  </si>
  <si>
    <t>Svařované PE potrubí výtlaku DN50</t>
  </si>
  <si>
    <t>R721-015</t>
  </si>
  <si>
    <t>Zpětná klapka DN100</t>
  </si>
  <si>
    <t>R721-016</t>
  </si>
  <si>
    <t>Čistící tvarovka DN300</t>
  </si>
  <si>
    <t>R721-017</t>
  </si>
  <si>
    <t>Čistící tvarovka DN250</t>
  </si>
  <si>
    <t>R721-018</t>
  </si>
  <si>
    <t>Čistící tvarovka DN200</t>
  </si>
  <si>
    <t>R721-019</t>
  </si>
  <si>
    <t>Čistící tvarovka DN150</t>
  </si>
  <si>
    <t>R721-020</t>
  </si>
  <si>
    <t>Čistící tvarovka DN100</t>
  </si>
  <si>
    <t>R721-021</t>
  </si>
  <si>
    <t>Čistící tvarovka DN70</t>
  </si>
  <si>
    <t>R721-022</t>
  </si>
  <si>
    <t>Střešní vpusť vyhřívaná DN150, dvoustupňová</t>
  </si>
  <si>
    <t>R721-023</t>
  </si>
  <si>
    <t>Střešní vpusť vyhřívaná DN150, dvoustupňová, do zelené střechy vč.drenážního poklopu</t>
  </si>
  <si>
    <t>R721-024</t>
  </si>
  <si>
    <t>Střešní vpusť vyhřívaná DN100, dvoustupňová, do zelené střechy vč.drenážního poklopu</t>
  </si>
  <si>
    <t>R721-025</t>
  </si>
  <si>
    <t>Plastová revizní šachta d=400mm vč.poklopu B125, výška do 2,5m, bez dna (umístěna nad vpustmi stropní desky)</t>
  </si>
  <si>
    <t>R721-026</t>
  </si>
  <si>
    <t>Plastová revizní šachta d=400mm vč.poklopu d=600mm B125, výška do 2,5m, vč.dna, potrubí DN150</t>
  </si>
  <si>
    <t>R721-027</t>
  </si>
  <si>
    <t>Plastová revizní šachta d=400mm vč.poklopu d=600mm B125, výška do 2,5m, vč.dna, potrubí DN200</t>
  </si>
  <si>
    <t>R721-028</t>
  </si>
  <si>
    <t>Plastová revizní šachta d=400mm vč.poklopu d=600mm B125, výška do 2,5m, vč.dna, potrubí DN250</t>
  </si>
  <si>
    <t>R721-029</t>
  </si>
  <si>
    <t>Betonová revizní šachta RŠ1b(d) - d=1000mm, poklop B125 d=600mm, h= cca 3,8m, 2x spádový stupeň DN150</t>
  </si>
  <si>
    <t>R721-030</t>
  </si>
  <si>
    <t>Betonová revizní šachta RŠ2b(d) - d=1000mm, poklop B125 d=600mm, h= cca 3,8m, 2x spádový stupeň DN150</t>
  </si>
  <si>
    <t>R721-031</t>
  </si>
  <si>
    <t>Betonová revizní šachta RŠ1a(d) - d=1000mm, poklop B125 d=600mm, h= cca 9,2m, vnější spádový stupeň DN250 se dvěma přítoky</t>
  </si>
  <si>
    <t>R721-032</t>
  </si>
  <si>
    <t>Betonová revizní šachta RŠ2a(d) - d=1000mm, poklop B125 d=600mm, h= cca 9,2m, vnější spádový stupeň DN250 se dvěma přítoky</t>
  </si>
  <si>
    <t>R721-033</t>
  </si>
  <si>
    <t>Lapač střešních splavenin DN150 litinový</t>
  </si>
  <si>
    <t>R721-034</t>
  </si>
  <si>
    <t>Ventilační hlavice DN100</t>
  </si>
  <si>
    <t>R721-035</t>
  </si>
  <si>
    <t>Podlahová vpusť DN100 k odvodnění stropní desky, svislý odtok,s izolačním límcem - suchá zápach. uzávěrka</t>
  </si>
  <si>
    <t>R721-036</t>
  </si>
  <si>
    <t>Podlahová vpusť DN70, svislý odtok s izolačním límcem - suchá zápach.uzávěrka</t>
  </si>
  <si>
    <t>R721-037</t>
  </si>
  <si>
    <t>Podlahová vpusť se zpětnou klapkou DN100 do čistící zóny</t>
  </si>
  <si>
    <t>R721-038</t>
  </si>
  <si>
    <t>Podlahová vpusť DN100 do čistící zóny</t>
  </si>
  <si>
    <t>R721-039</t>
  </si>
  <si>
    <t>Podlahová vpusť DN50 do čistící zóny</t>
  </si>
  <si>
    <t>R721-040</t>
  </si>
  <si>
    <t>Podlahová vpusť DN70, boční odtok, suchá zápach.uzávěrka</t>
  </si>
  <si>
    <t>R721-041</t>
  </si>
  <si>
    <t>Systémový prostup DN100</t>
  </si>
  <si>
    <t>R721-042</t>
  </si>
  <si>
    <t>Systémový prostup DN125</t>
  </si>
  <si>
    <t>R721-043</t>
  </si>
  <si>
    <t>Systémový prostup DN150</t>
  </si>
  <si>
    <t>R721-044</t>
  </si>
  <si>
    <t>Systémový prostup DN200</t>
  </si>
  <si>
    <t>R721-045</t>
  </si>
  <si>
    <t>Systémový prostup DN250</t>
  </si>
  <si>
    <t>R721-046</t>
  </si>
  <si>
    <t>Systémový prostup DN300</t>
  </si>
  <si>
    <t>R721-047</t>
  </si>
  <si>
    <t>Samoregulační topný kabel 20W/m</t>
  </si>
  <si>
    <t>R721-048</t>
  </si>
  <si>
    <t>Voštinové vsakovací těleso 2m2, hl.0,5m, komplet vč.výkopu, spojovacích prvků, štěrkového obsypu, geotextilie</t>
  </si>
  <si>
    <t>R721-049</t>
  </si>
  <si>
    <t>Kalich pro úkapy DN32</t>
  </si>
  <si>
    <t>R721-050</t>
  </si>
  <si>
    <t>Sifon pro odvod kondenzátu DN32</t>
  </si>
  <si>
    <t>R721-051</t>
  </si>
  <si>
    <t>Odlučovač tuků plastový (PE) pro venkovní použití NS 5,5, ST 570l - Přípojka pro přímé odsávání; Vysokotlaké vnitřní čištění (tryskání); Automatické plnění pomocí plnicího zařízení (ovládáno pomocí el</t>
  </si>
  <si>
    <t>ektromagnetického ventilu); Dálkové ovládání automatického provozu; Bezzápachové odstranění odpadu a čištění; Automatické řízení vysokotlakého vnitřního čištění a plnicího zařízení  
~</t>
  </si>
  <si>
    <t>R721-052</t>
  </si>
  <si>
    <t>Výškový nástavec k odlučovači tuků, DN600, PE, kryt B125</t>
  </si>
  <si>
    <t>R721-053</t>
  </si>
  <si>
    <t>Připojovací skříň odlučovače tuků na fasádu 500x500x160mm, AISI304</t>
  </si>
  <si>
    <t>R721-054</t>
  </si>
  <si>
    <t>Podomítkový rám pro připojovací skříň odlučovače tuků, AISI304</t>
  </si>
  <si>
    <t>R721-055</t>
  </si>
  <si>
    <t>Plastová šachta odběr vzorků z odlučovače DN450, potrubí DN150, výškový nástavec s poklopem B125; pachotěsný</t>
  </si>
  <si>
    <t>R721-056</t>
  </si>
  <si>
    <t>Kalové čerpadlo vč.plováku, dopravní výška 5m, průtok, 1l/s</t>
  </si>
  <si>
    <t>R721-057</t>
  </si>
  <si>
    <t>Zpětná klapka na výtlaku DN50</t>
  </si>
  <si>
    <t>R721-058</t>
  </si>
  <si>
    <t>Kulový uzávěr na výtlaku DN50</t>
  </si>
  <si>
    <t>R721-059</t>
  </si>
  <si>
    <t>Požárně těsněný prostup</t>
  </si>
  <si>
    <t>R721-060</t>
  </si>
  <si>
    <t>Revizní dvířka</t>
  </si>
  <si>
    <t>R721-061</t>
  </si>
  <si>
    <t>Zkoušky těsnosti, revizní zprávy atd.</t>
  </si>
  <si>
    <t>722</t>
  </si>
  <si>
    <t>Vodovod</t>
  </si>
  <si>
    <t>R722-001</t>
  </si>
  <si>
    <t>Potrubí PEHD DN80 vč. tvarovek</t>
  </si>
  <si>
    <t>R722-002</t>
  </si>
  <si>
    <t>Potrubí PEHD DN25 vč. tvarovek</t>
  </si>
  <si>
    <t>R722-003</t>
  </si>
  <si>
    <t>Potrubí EVO PP-RCT včetně tvarovek a závěsů, PN20; 20x2,3mm, DN15, nebo rovnocenné</t>
  </si>
  <si>
    <t>R722-004</t>
  </si>
  <si>
    <t>Potrubí EVO PP-RCT včetně tvarovek a závěsů, PN20; 25x2,8mm, DN20, nebo rovnocenné</t>
  </si>
  <si>
    <t>R722-005</t>
  </si>
  <si>
    <t>Potrubí EVO PP-RCT včetně tvarovek a závěsů, PN20; 32x3,6mm, DN25, nebo rovnocenné</t>
  </si>
  <si>
    <t>R722-006</t>
  </si>
  <si>
    <t>Potrubí EVO PP-RCT včetně tvarovek a závěsů, PN20; 40x4,5mm, DN32, nebo rovnocenné</t>
  </si>
  <si>
    <t>R722-007</t>
  </si>
  <si>
    <t>Potrubí EVO PP-RCT včetně tvarovek a závěsů, PN20; 50x5,6mm, DN40, nebo rovnocenné</t>
  </si>
  <si>
    <t>R722-008</t>
  </si>
  <si>
    <t>Potrubí EVO PP-RCT včetně tvarovek a závěsů, PN16; 63x7,1mm, DN50, nebo rovnocenné</t>
  </si>
  <si>
    <t>R722-009</t>
  </si>
  <si>
    <t>Potrubí z ocelových trubek nerezových svařovaných DN 80, PN 16, spoj Victaulic, včetně tvarovek a závěsů, nebo rovnocenné</t>
  </si>
  <si>
    <t>R722-010</t>
  </si>
  <si>
    <t>Potrubí z ocelových trubek nerezových svařovaných DN 50, PN 16, spoj Victaulic, včetně tvarovek a závěsů, nebo rovnocenné</t>
  </si>
  <si>
    <t>R722-011</t>
  </si>
  <si>
    <t>Potrubí z ocelových trubek nerezových svařovaných DN 25, PN 16, spoj Victaulic, včetně tvarovek a závěsů, nebo rovnocenné</t>
  </si>
  <si>
    <t>R722-012</t>
  </si>
  <si>
    <t>Minerální izolace s hliníkovou fólií pro potrubí tl.13 mm; DN15</t>
  </si>
  <si>
    <t>R722-013</t>
  </si>
  <si>
    <t>Minerální izolace s hliníkovou fólií pro potrubí tl.13 mm; DN20</t>
  </si>
  <si>
    <t>R722-014</t>
  </si>
  <si>
    <t>Minerální izolace s hliníkovou fólií pro potrubí tl.13 mm; DN25</t>
  </si>
  <si>
    <t>R722-015</t>
  </si>
  <si>
    <t>Minerální izolace s hliníkovou fólií pro potrubí tl.13 mm; DN32</t>
  </si>
  <si>
    <t>R722-016</t>
  </si>
  <si>
    <t>Minerální izolace s hliníkovou fólií pro potrubí tl.13 mm; DN40</t>
  </si>
  <si>
    <t>R722-017</t>
  </si>
  <si>
    <t>Minerální izolace s hliníkovou fólií pro potrubí tl.13 mm; DN50</t>
  </si>
  <si>
    <t>R722-018</t>
  </si>
  <si>
    <t>Minerální izolace s hliníkovou fólií pro potrubí tl.13 mm; DN80</t>
  </si>
  <si>
    <t>R722-019</t>
  </si>
  <si>
    <t>Minerální izolace s hliníkovou fólií pro potrubí tl.20 mm; DN15</t>
  </si>
  <si>
    <t>R722-020</t>
  </si>
  <si>
    <t>Minerální izolace s hliníkovou fólií pro potrubí tl.20 mm; DN20</t>
  </si>
  <si>
    <t>R722-021</t>
  </si>
  <si>
    <t>Minerální izolace s hliníkovou fólií pro potrubí tl.30 mm; DN25</t>
  </si>
  <si>
    <t>R722-022</t>
  </si>
  <si>
    <t>Minerální izolace s hliníkovou fólií pro potrubí tl.30 mm; DN32</t>
  </si>
  <si>
    <t>R722-023</t>
  </si>
  <si>
    <t>Ruční šoupě DN 80 (uzavřené víkové);PN 16</t>
  </si>
  <si>
    <t>R722-024</t>
  </si>
  <si>
    <t>Kulový kohout DN50 automatický</t>
  </si>
  <si>
    <t>R722-025</t>
  </si>
  <si>
    <t>Potrubní oddělovač DN80/DN50</t>
  </si>
  <si>
    <t>R722-026</t>
  </si>
  <si>
    <t>Kulový kohout DN50</t>
  </si>
  <si>
    <t>R722-027</t>
  </si>
  <si>
    <t>Kulový kohout DN40</t>
  </si>
  <si>
    <t>R722-028</t>
  </si>
  <si>
    <t>Kulový kohout DN32</t>
  </si>
  <si>
    <t>R722-029</t>
  </si>
  <si>
    <t>Kulový kohout DN25</t>
  </si>
  <si>
    <t>R722-030</t>
  </si>
  <si>
    <t>Kulový kohout DN20</t>
  </si>
  <si>
    <t>R722-031</t>
  </si>
  <si>
    <t>Kulový kohout DN15</t>
  </si>
  <si>
    <t>R722-032</t>
  </si>
  <si>
    <t>zpětná klapka DN 80</t>
  </si>
  <si>
    <t>R722-033</t>
  </si>
  <si>
    <t>zpětná klapka DN32</t>
  </si>
  <si>
    <t>R722-034</t>
  </si>
  <si>
    <t>zpětná klapka DN20</t>
  </si>
  <si>
    <t>R722-035</t>
  </si>
  <si>
    <t>filtr DN32</t>
  </si>
  <si>
    <t>R722-036</t>
  </si>
  <si>
    <t>filtr DN20</t>
  </si>
  <si>
    <t>R722-037</t>
  </si>
  <si>
    <t>Vypouštěcí kohout DN20</t>
  </si>
  <si>
    <t>R722-038</t>
  </si>
  <si>
    <t>Vypouštěcí kohout DN15</t>
  </si>
  <si>
    <t>R722-039</t>
  </si>
  <si>
    <t>Odvzdušňovací ventil DN15</t>
  </si>
  <si>
    <t>R722-040</t>
  </si>
  <si>
    <t>Pojistný ventil 0-0,6MPa DN32</t>
  </si>
  <si>
    <t>R722-041</t>
  </si>
  <si>
    <t>Pojistný ventil 0-0,6MPa DN20</t>
  </si>
  <si>
    <t>R722-042</t>
  </si>
  <si>
    <t>Rohový ventil DN15</t>
  </si>
  <si>
    <t>R722-043</t>
  </si>
  <si>
    <t>Výtokové ventily DN 20 ( se šroubením pro hadici)</t>
  </si>
  <si>
    <t>R722-044</t>
  </si>
  <si>
    <t>Podružný vodoměr na studenou vodu 1,5m3/h na potrubí DN25 s dálkovým odečtem MBUS</t>
  </si>
  <si>
    <t>R722-045</t>
  </si>
  <si>
    <t>Podružný vodoměr na studenou vodu2,5m3/h na potrubí DN50 s dálkovým odečtem MBUS</t>
  </si>
  <si>
    <t>R722-046</t>
  </si>
  <si>
    <t>Hydrantový systém D25, hadice 30m, vč.uzávěru</t>
  </si>
  <si>
    <t>R722-047</t>
  </si>
  <si>
    <t>Automatický filtr se zpětným proplachem pro studenou vodu DN50</t>
  </si>
  <si>
    <t>R722-048</t>
  </si>
  <si>
    <t>Tlaková stanice s jedním celonerezovým horizontálním čerpadlem řízená integrovaným frekvenčním měničem od konstantního tlaku; Výkon 0,55kW, 1x230V, 50Hz; 0,1÷3,85m3/h při konstantním tlaku 3,0bar; Tla</t>
  </si>
  <si>
    <t>ková nádoba 24l, PN10, včetně ochrany proti chodu spínačem; Zpětné klapky, manometru a tlakovým snímačem. Součástí čerpadla je regulační jednotka s inteligentním měničem frekvence, vč. kontaktů pro dálkový přenos chodu, poruchy + zapínání/vypínání, Čerpadlo v účinnostní třídě IE5 s permanentním magnetem; včetně dopravy, uvedení do provozu a zaškolení obsluhy  
~</t>
  </si>
  <si>
    <t>R722-049</t>
  </si>
  <si>
    <t>Cirkulační čerpadlo se spínacími hodinami, h=10m, Q=9,5m3/h, DN20</t>
  </si>
  <si>
    <t>R722-050</t>
  </si>
  <si>
    <t>R722-051</t>
  </si>
  <si>
    <t>Elektrický zásobník TV 5l, 2,2kW</t>
  </si>
  <si>
    <t>R722-052</t>
  </si>
  <si>
    <t>Elektrický zásobník TV 50l, 2,2kW</t>
  </si>
  <si>
    <t>R722-053</t>
  </si>
  <si>
    <t>Elektrický zásobník TV 80l, 2,2kW</t>
  </si>
  <si>
    <t>R722-054</t>
  </si>
  <si>
    <t>Elektrický zásobník TV 200l, 2,2kW</t>
  </si>
  <si>
    <t>R722-055</t>
  </si>
  <si>
    <t>Výkopy od stávajícího terénu v zatravnění vč. obsypu pískem a pažení</t>
  </si>
  <si>
    <t>R722-056</t>
  </si>
  <si>
    <t>Výstražná fólie š.0,3m</t>
  </si>
  <si>
    <t>R722-057</t>
  </si>
  <si>
    <t>Signalizační vodič 2x CY 2,5mm, upevňovací páska</t>
  </si>
  <si>
    <t>R722-058</t>
  </si>
  <si>
    <t>Systémová prostupová pažnice s těsnící manžetou pro potrubí DN80</t>
  </si>
  <si>
    <t>R722-059</t>
  </si>
  <si>
    <t>Systémová prostupová pažnice s těsnící manžetou pro potrubí DN25mm</t>
  </si>
  <si>
    <t>R722-060</t>
  </si>
  <si>
    <t>Ocelová chránička DN160 dl.3m</t>
  </si>
  <si>
    <t>R722-061</t>
  </si>
  <si>
    <t>R722-062</t>
  </si>
  <si>
    <t>Proplach a dezinfekce vodovodu</t>
  </si>
  <si>
    <t>R722-063</t>
  </si>
  <si>
    <t>Tlaková zkouška vodovodu</t>
  </si>
  <si>
    <t>R722-064</t>
  </si>
  <si>
    <t>Průchozí uzávěr KK DN80</t>
  </si>
  <si>
    <t>Vodoměrná sestava - severní vestibul</t>
  </si>
  <si>
    <t>R722-065</t>
  </si>
  <si>
    <t>Filtr; DN80</t>
  </si>
  <si>
    <t>R722-066</t>
  </si>
  <si>
    <t>Zpětná klapka; DN80</t>
  </si>
  <si>
    <t>R722-067</t>
  </si>
  <si>
    <t>Přechod s vnitřním závitem 2" pro připojení vodoměru</t>
  </si>
  <si>
    <t>R722-068</t>
  </si>
  <si>
    <t>Vodoměr DN50</t>
  </si>
  <si>
    <t>R722-069</t>
  </si>
  <si>
    <t>Průchozí uzávěr K 125 DN50 s vypouštěním</t>
  </si>
  <si>
    <t>R722-070</t>
  </si>
  <si>
    <t>Průchozí uzávěr KK DN50</t>
  </si>
  <si>
    <t>Vodoměrná sestava závlaha - severní vestibul</t>
  </si>
  <si>
    <t>R722-071</t>
  </si>
  <si>
    <t>Filtr; DN50</t>
  </si>
  <si>
    <t>R722-072</t>
  </si>
  <si>
    <t>Zpětná klapka; DN50</t>
  </si>
  <si>
    <t>R722-073</t>
  </si>
  <si>
    <t>Přechod s vnitřním závitem 3/4" pro připojení vodoměru</t>
  </si>
  <si>
    <t>R722-074</t>
  </si>
  <si>
    <t>Vodoměr 3,5 m3/h, DN20</t>
  </si>
  <si>
    <t>R722-075</t>
  </si>
  <si>
    <t>R722-076</t>
  </si>
  <si>
    <t>Vodoměrná sestava - jižní vestibul</t>
  </si>
  <si>
    <t>R722-077</t>
  </si>
  <si>
    <t>R722-078</t>
  </si>
  <si>
    <t>R722-079</t>
  </si>
  <si>
    <t>R722-080</t>
  </si>
  <si>
    <t>R722-081</t>
  </si>
  <si>
    <t>725</t>
  </si>
  <si>
    <t>Zařizovací předměty</t>
  </si>
  <si>
    <t>R725-001</t>
  </si>
  <si>
    <t>WC závěsné keramické - pro podomítkovou nádržku se splachovací kapacitou od 4,5 l; šířka: 360 mm, hloubka: 400 mm, délka: 530 mm; materiál: slinutý keramický střep (VC); barva: bílá; skryté upevnění;</t>
  </si>
  <si>
    <t>glazovaný kruh; hluboké splachování  
~</t>
  </si>
  <si>
    <t>střední cenový standart, výrobek odsouhlasí  architekt a investor</t>
  </si>
  <si>
    <t>R725-002</t>
  </si>
  <si>
    <t>Montážní předstěna s nádržkou 4,5l na dvěsplachovací množství,pro závěsné WC do SDK nebo do zdiva</t>
  </si>
  <si>
    <t>R725-003</t>
  </si>
  <si>
    <t>WC sedátko s funkcí pomalého sklápění ; barva: bílá</t>
  </si>
  <si>
    <t>R725-004</t>
  </si>
  <si>
    <t>Ovládací tlačítko pro předstěnové instalační systémy ze stříbrného kovu</t>
  </si>
  <si>
    <t>R725-005</t>
  </si>
  <si>
    <t>WC závěsné invalidní keramické - 360x700mm speciální, vodorovný odpad bílá; glazováno pod kruhem; hluboké splachování; pro podomítkovou nádržku se splachovací kapacitou 6/3 l nebo pro podomítkový tlak</t>
  </si>
  <si>
    <t>ový splachovač 3/4"  
~</t>
  </si>
  <si>
    <t>R725-006</t>
  </si>
  <si>
    <t>WC sedátko z duroplastu pro invalidní WC</t>
  </si>
  <si>
    <t>R725-007</t>
  </si>
  <si>
    <t>Montážní předstěna s nádržkou 6/3l pro závěsné invalidní WC do SDK nebo do zdiva</t>
  </si>
  <si>
    <t>R725-008</t>
  </si>
  <si>
    <t>Oddálené splachování pneumatické zabudované do zdi vč. tlačítka ze stříbrného kovu</t>
  </si>
  <si>
    <t>R725-009</t>
  </si>
  <si>
    <t>Pisoár vč.upevňovací sady</t>
  </si>
  <si>
    <t>R725-010</t>
  </si>
  <si>
    <t>Automatická splachovací sada k pisoáru (12V/50Hz) - elektronická automatická splachovací sada se samonasávacím sifonem. Elektronika reaguje a vyhodnocuje chemické změny, které se dějí přímo v sifonu.</t>
  </si>
  <si>
    <t>R725-011</t>
  </si>
  <si>
    <t>Napájecí zdroj 230/12V, 50Hz pro 1-5 zařizovacích předmětů</t>
  </si>
  <si>
    <t>R725-012</t>
  </si>
  <si>
    <t>Montážní předstěna pro pisoáry do SDK nebo do zdiva</t>
  </si>
  <si>
    <t>R725-013</t>
  </si>
  <si>
    <t>Umyvadlo U1, 500x460 mm - vč.kotvících prvků, flexohadiček</t>
  </si>
  <si>
    <t>R725-014</t>
  </si>
  <si>
    <t>Umyvadlo U2, na desce - vč.kotvících prvků, flexohadiček</t>
  </si>
  <si>
    <t>R725-015</t>
  </si>
  <si>
    <t>Umyvadlo pro tělesně postižené 650x545mm</t>
  </si>
  <si>
    <t>R725-016</t>
  </si>
  <si>
    <t>Montážní předstěna do SDK pro umyvadlo</t>
  </si>
  <si>
    <t>R725-017</t>
  </si>
  <si>
    <t>Umyvadlová stojánková baterie páková</t>
  </si>
  <si>
    <t>R725-018</t>
  </si>
  <si>
    <t>Umyvadlová stojánková baterie automatická</t>
  </si>
  <si>
    <t>R725-019</t>
  </si>
  <si>
    <t>Umyvadlová baterie pro tělesně postižené s prodlouženou pákou</t>
  </si>
  <si>
    <t>R725-020</t>
  </si>
  <si>
    <t>Umyvadlový sifon designový chromový s odtokovou soupravou</t>
  </si>
  <si>
    <t>R725-021</t>
  </si>
  <si>
    <t>Umyvadlový sifon designový chromový s odtokovou soupravou pro tělesně postižené</t>
  </si>
  <si>
    <t>R725-025</t>
  </si>
  <si>
    <t>Výlevka vč mřížky</t>
  </si>
  <si>
    <t>R725-026</t>
  </si>
  <si>
    <t>Nástěnná baterie k výlevce</t>
  </si>
  <si>
    <t>R725-027</t>
  </si>
  <si>
    <t>Montážní předstěna s nádržkou pro závěsnou výlevku do SDK</t>
  </si>
  <si>
    <t xml:space="preserve">  SO 01-61-01.6</t>
  </si>
  <si>
    <t>Praha-Bubny, vnitřní rozvody NN a osvětlení</t>
  </si>
  <si>
    <t>SO 01-61-01.6</t>
  </si>
  <si>
    <t>ROZVADĚČE</t>
  </si>
  <si>
    <t>Elektroměrový rozvaděč RE.S</t>
  </si>
  <si>
    <t>Oceloplechový, skříňový, 3 pole, s dveřmi Přístrojová náplň dle výkresové části PD Kompletní dodávka rozvaděče, včetně pomocného materiálu pro montáž a propojení, výrobní dokumentace sestavy (vnitřní zapojení rozvaděče) a protokolech o zkoušce</t>
  </si>
  <si>
    <t>výkres č. 622_SO016101-6_RE-S</t>
  </si>
  <si>
    <t>Poznámka:    
Dodávka akce se předpokládá včetně kompletní montáže, dopravy, vnitrostaveništní manipulace, veškerého souvisejícího doplňkového, podružného a montážního materiálu tak, aby celé zařízení bylo funkční a splňovalo všechny předpisy, které se na ně vztahují.  
Při zpracování nabídky je nutné vycházet ze všech částí dokumentace (textové i grafické části, všech schémat a specifikace materiálu).  
Povinností dodavatele je překontrolovat specifikaci materiálu a případný chybějící materiál nebo výkony doplnit a ocenit.  
Součástí ceny musí být veškeré náklady, aby cena byla konečná a zahrnovala celou dodávku a montáž akce.  
Všechny použité výrobky musí mít osvědčení o schválení k provozu v České republice.  
V průběhu provádění prací budou respektovány všechny příslušné platné předpisy a požadavky BOZP. Náklady vyplývající z jejich dodržení jsou součástí jednotkové ceny a nebudou zvlášť hrazeny.  
Veškeré práce budou provedeny úhledně, řádně a kvalitně řemeslným způsobem.  
Zařízení bude uvedeno do provozu až po provedení všech výchozích zkouškách (revizích) el. instalace. O provedených zkouškách budou vystaveny protokoly.</t>
  </si>
  <si>
    <t>Rozvaděč společné spotřeby Rsp.S</t>
  </si>
  <si>
    <t>Oceloplechový, skříňový, 2 pole, s dveřmi Přístrojová náplň dle výkresové části PD Kompletní dodávka rozvaděče, včetně pomocného materiálu pro montáž a propojení, výrobní dokumentace sestavy (vnitřní zapojení rozvaděče) a protokolech o zkoušce</t>
  </si>
  <si>
    <t>výkres č. 623_SO016101-6_Rsp-S</t>
  </si>
  <si>
    <t>Podružný rozvaděč RS1</t>
  </si>
  <si>
    <t>Oceloplechový, nástěnný, s dveřmi Přístrojová náplň dle výkresové části PD Kompletní dodávka rozvaděče, včetně pomocného materiálu pro montáž a propojení, výrobní dokumentace sestavy (vnitřní zapojení rozvaděče) a protokolech o zkoušce</t>
  </si>
  <si>
    <t>výkres č. 624_SO016101-6_RS1</t>
  </si>
  <si>
    <t>Podružný rozvaděč RS2.S</t>
  </si>
  <si>
    <t>výkres č. 625_SO016101-6_RS2-S</t>
  </si>
  <si>
    <t>Podružný rozvaděč Rsděl.S</t>
  </si>
  <si>
    <t>výkres č. 626_SO016101-6_Rsdel-S</t>
  </si>
  <si>
    <t>Podružný rozvaděč RS3</t>
  </si>
  <si>
    <t>výkres č. 627_SO016101-6_RS3</t>
  </si>
  <si>
    <t>Podružný rozvaděč RS4</t>
  </si>
  <si>
    <t>výkres č. 628_SO016101-6_RS4</t>
  </si>
  <si>
    <t>R1.8</t>
  </si>
  <si>
    <t>Podružný rozvaděč Rvzt1.S</t>
  </si>
  <si>
    <t>výkres č. 629_SO016101-6_Rvzt1-S</t>
  </si>
  <si>
    <t>R1.9</t>
  </si>
  <si>
    <t>Podružný rozvaděč Rvzt2.S</t>
  </si>
  <si>
    <t>výkres č. 630_SO016101-6_Rvzt2-S</t>
  </si>
  <si>
    <t>Podružný rozvaděč Rutch1.S</t>
  </si>
  <si>
    <t>Oceloplechový, skříňový, 1 pole, s dveřmi Přístrojová náplň dle výkresové části PD Kompletní dodávka rozvaděče, včetně pomocného materiálu pro montáž a propojení, výrobní dokumentace sestavy (vnitřní zapojení rozvaděče) a protokolech o zkoušce</t>
  </si>
  <si>
    <t>výkres č. 631_SO016101-6_Rutch1-S</t>
  </si>
  <si>
    <t>Podružný rozvaděč Rutch2.S</t>
  </si>
  <si>
    <t>výkres č. 632_SO016101-6_Rutch2-S</t>
  </si>
  <si>
    <t>Podružný rozvaděč Rutch3.S</t>
  </si>
  <si>
    <t>výkres č. 633_SO016101-6_Rutch3-S</t>
  </si>
  <si>
    <t>R1.13</t>
  </si>
  <si>
    <t>Elektroměrový rozvaděč RE.C</t>
  </si>
  <si>
    <t>výkres č. 641_SO016101-6_RE-C</t>
  </si>
  <si>
    <t>R1.14</t>
  </si>
  <si>
    <t>Rozvaděč společné spotřeby Rsp.C</t>
  </si>
  <si>
    <t>výkres č. 642_SO016101-6_Rsp-C</t>
  </si>
  <si>
    <t>Podružný rozvaděč RS2.C</t>
  </si>
  <si>
    <t>výkres č. 643_SO016101-6_RS2-C</t>
  </si>
  <si>
    <t>Podružný rozvaděč Rsděl.C</t>
  </si>
  <si>
    <t>výkres č. 644_SO016101-6_Rsdel-C</t>
  </si>
  <si>
    <t>Elektroměrový rozvaděč RE.J</t>
  </si>
  <si>
    <t>výkres č. 652_SO016101-6_RE-J</t>
  </si>
  <si>
    <t>Rozvaděč společné spotřeby Rsp.J</t>
  </si>
  <si>
    <t>výkres č. 653_SO016101-6_Rsp-J</t>
  </si>
  <si>
    <t>Podružný rozvaděč RS2.J</t>
  </si>
  <si>
    <t>výkres č. 654_SO016101-6_RS2-J</t>
  </si>
  <si>
    <t>Podružný rozvaděč Rsděl.J</t>
  </si>
  <si>
    <t>výkres č. 655_SO016101-6_Rsdel-J</t>
  </si>
  <si>
    <t>Podružný rozvaděč Rvzt.J</t>
  </si>
  <si>
    <t>výkres č. 656_SO016101-6_Rvzt-J</t>
  </si>
  <si>
    <t>Elektroměrový rozvaděč Rutch.J</t>
  </si>
  <si>
    <t>výkres č. 657_SO016101-6_Rutch-J</t>
  </si>
  <si>
    <t>Podružný rozvaděč Rwc.J</t>
  </si>
  <si>
    <t>výkres č. 658_SO016101-6_Rwc-J</t>
  </si>
  <si>
    <t>Podružný rozvaděč RnjX</t>
  </si>
  <si>
    <t>výkres č. 614_SO016101-6_RnjX</t>
  </si>
  <si>
    <t>Požární rozvaděč RPO.S</t>
  </si>
  <si>
    <t>Oceloplechový, skříňový, 1 pole, s dveřmi, EI30 DP1 Přístrojová náplň dle výkresové části PD Kompletní dodávka rozvaděče, včetně pomocného materiálu pro montáž a propojení, výrobní dokumentace sestavy (vnitřní zapojení rozvaděče) a protokolech o zkoušce</t>
  </si>
  <si>
    <t>výkres č. 621_SO016101-6_RPO-S</t>
  </si>
  <si>
    <t>Požární rozvaděč RPO.J</t>
  </si>
  <si>
    <t>výkres č. 651_SO016101-6_RPO-J</t>
  </si>
  <si>
    <t>SVÍTIDLA</t>
  </si>
  <si>
    <t>A1: LED reflektor, pro montáž do 3-okruhové lišty, světelný tok ze svítidla ?=3000lm, příkon svítidla P=22,5W, náhradní teplota chromatičnosti Tc=4000K, index podání barev Ra&gt;80, IK02, IP20, certifika</t>
  </si>
  <si>
    <t>ce CE, ENEC,podrobnosti viz 488_as_ML_06-02-01 Kompletní dodávka vč. montážní sady  
~</t>
  </si>
  <si>
    <t>výkresy č. 681_SO016101-6, 682_SO016101-6, 683_SO016101-6</t>
  </si>
  <si>
    <t>A2: LED reflektor, pro montáž do 3-okruhové lišty, světelný tok ze svítidla ?=4050lm, příkon svítidla P=31,5W, náhradní teplota chromatičnosti Tc=4000K, index podání barev Ra&gt;80, IK02, IP20, certifika</t>
  </si>
  <si>
    <t>výkresy č. 683_SO016101-6</t>
  </si>
  <si>
    <t>3-okruhová lišta pro LED svítidla A1 a A2, délka l=1 m Kompletní dodávka vč. koncovek, montážní sady, závěsů, stavební přípomoci a drobného nespecifikovaného materiálu (hmoždiny, šrouby, sádra, …)</t>
  </si>
  <si>
    <t>B1: LED stropní svítidlo, zapuštěná montáž, světelný tok ze svítidla ?=1200lm, příkon svítidla P=10,6W, náhradní teplota chromatičnosti Tc=4000K, index podání barev Ra&gt;80, IK02, IP20, certifikace CE,</t>
  </si>
  <si>
    <t>ENEC Kompletní dodávka vč. montážní sady, závěsů a zdrojů, stavební přípomoci a drobného nespecifikovaného materiálu (hmoždiny, šrouby, sádra, …)  
~</t>
  </si>
  <si>
    <t>výkresy č. 681_SO016101-6, 683_SO016101-6</t>
  </si>
  <si>
    <t>B2: LED stropní svítidlo, zapuštěná montáž, světelný tok ze svítidla ?=2200lm, příkon svítidla P=18,3W, náhradní teplota chromatičnosti Tc=4000K, index podání barev Ra&gt;80, IK02, IP20, certifikace CE,</t>
  </si>
  <si>
    <t>R2.6</t>
  </si>
  <si>
    <t>C1: LED stropní svítidlo, zapuštěná montáž, světelný tok ze svítidla ?=3600lm, příkon svítidla P=29W, náhradní teplota chromatičnosti Tc=4000K, index podání barev Ra&gt;80, elektronický předřadník, IP20,</t>
  </si>
  <si>
    <t>certifikace CE, ENEC Kompletní dodávka vč. montážní sady, závěsů a zdrojů, stavební přípomoci a drobného nespecifikovaného materiálu (hmoždiny, šrouby, sádra, …)  
~</t>
  </si>
  <si>
    <t>výkresy č. 682_SO016101-6, 683_SO016101-6</t>
  </si>
  <si>
    <t>R2.7</t>
  </si>
  <si>
    <t>D1: LED stropní svítidlo, závěsná/přisazená montáž, světelný tok ze svítidla ?=4200lm, příkon svítidla P=30,5W, náhradní teplota chromatičnosti Tc=4000K, index podání barev Ra&gt;80, elektronický předřad</t>
  </si>
  <si>
    <t>ník, IK08, IP66, certifikace CE, ENEC Kompletní dodávka vč. montážní sady, závěsů a zdrojů, stavební přípomoci a drobného nespecifikovaného materiálu (hmoždiny, šrouby, sádra, …)  
~</t>
  </si>
  <si>
    <t>R2.8</t>
  </si>
  <si>
    <t>D2: LED stropní svítidlo, závěsná/přisazená montáž, světelný tok ze svítidla ?=8000lm, příkon svítidla P=58W, náhradní teplota chromatičnosti Tc=4000K, index podání barev Ra&gt;80, elektronický předřadní</t>
  </si>
  <si>
    <t>k, IK08, IP66, certifikace CE, ENEC Kompletní dodávka vč. montážní sady, závěsů a zdrojů, stavební přípomoci a drobného nespecifikovaného materiálu (hmoždiny, šrouby, sádra, …)  
~</t>
  </si>
  <si>
    <t>R2.9</t>
  </si>
  <si>
    <t>D3: LED stropní svítidlo, závěsná/přisazená montáž, světelný tok ze svítidla ?=8000lm, příkon svítidla P=58W, náhradní teplota chromatičnosti Tc=4000K, index podání barev Ra&gt;80, elektronický předřadní</t>
  </si>
  <si>
    <t>výkresy č. 681_SO016101-6_SV_1PP</t>
  </si>
  <si>
    <t>R2.10</t>
  </si>
  <si>
    <t>E1: LED stropní svítidlo, závěsná/přisazená montáž, světelný tok ze svítidla ?=7200lm, příkon svítidla P=51W, náhradní teplota chromatičnosti Tc=4000K, index podání barev Ra&gt;80, elektronický předřadní</t>
  </si>
  <si>
    <t>k, IP20, certifikace CE, ENEC,podrobnosti viz 488_as_ML_06-02-02 Kompletní dodávka vč. montážní sady, závěsů a zdrojů, stavební přípomoci a drobného nespecifikovaného materiálu (hmoždiny, šrouby, sádra, …)  
~</t>
  </si>
  <si>
    <t>výkresy č. 682_SO016101-6</t>
  </si>
  <si>
    <t>R2.11</t>
  </si>
  <si>
    <t>V1: Venkovní sloupkové LED svítidlo, světelný tok ze svítidla ?=1300m, příkon svítidla P=9,9W, náhradní teplota chromatičnosti Tc=4000K, index podání barev Ra&gt;80, IK10, IP65 ,podrobnosti viz 488_as_ML</t>
  </si>
  <si>
    <t>_06-06-01 Kompletní dodávka vč. montážní sady, závěsů a zdrojů, stavební přípomoci a drobného nespecifikovaného materiálu (hmoždiny, šrouby, sádra, …)  
~</t>
  </si>
  <si>
    <t>výkresy č. 684_SO016101-6</t>
  </si>
  <si>
    <t>R2.12</t>
  </si>
  <si>
    <t>V2: Venkovní sloupkové LED svítidlo, světelný tok ze svítidla ?=50m, příkon svítidla P=1,5W, náhradní teplota chromatičnosti Tc=4000K, index podání barev Ra&gt;80, IK07, IP66,podrobnosti viz 488_as_ML_06</t>
  </si>
  <si>
    <t>-06-02 Kompletní dodávka vč. montážní sady, závěsů a zdrojů, stavební přípomoci a drobného nespecifikovaného materiálu (hmoždiny, šrouby, sádra, …)  
~</t>
  </si>
  <si>
    <t>R2.13</t>
  </si>
  <si>
    <t>Napojení LED svítidel v zábradlí (svítídlo součástí zábradlí)podrobnosti viz 488_as_ML_06-05-01 Kompletní dodávka vč. snižujícího transformátoru, montážní sady, závěsů a zdrojů, stavební přípomoci a d</t>
  </si>
  <si>
    <t>robného nespecifikovaného materiálu (hmoždiny, šrouby, sádra, …)  
~</t>
  </si>
  <si>
    <t>R2.14</t>
  </si>
  <si>
    <t>NB1: Bezpečnostní LED svítidlo, stropní/přisazená montáž, světelný tok ze svítidla ?=225lm, příkon svítidla P=2x1,5W, Al tělo, asymetrická charakteristika, IK10, IP65 Kompletní dodávka vč. montážní sa</t>
  </si>
  <si>
    <t>dy, závěsů a zdrojů, stavební přípomoci a drobného nespecifikovaného materiálu (hmoždiny, šrouby, sádra, …)  
~</t>
  </si>
  <si>
    <t>R2.15</t>
  </si>
  <si>
    <t>NB2: Bezpečnostní LED svítidlo, stropní/přisazená montáž, světelný tok ze svítidla ?=220lm, příkon svítidla P=2x1,5W, Al tělo, symetrická charakteristika, IK10, IP65 Kompletní dodávka vč. montážní sad</t>
  </si>
  <si>
    <t>y, závěsů a zdrojů, stavební přípomoci a drobného nespecifikovaného materiálu (hmoždiny, šrouby, sádra, …)  
~</t>
  </si>
  <si>
    <t>R2.16</t>
  </si>
  <si>
    <t>NB3: Bezpečnostní LED svítidlo, stropní/přisazená montáž, světelný tok ze svítidla ?=225lm, příkon svítidla P=2x1,5W, Al tělo, asymetrická charakteristika (hydranty), IK10, IP65 Kompletní dodávka vč.</t>
  </si>
  <si>
    <t>montážní sady, závěsů a zdrojů, stavební přípomoci a drobného nespecifikovaného materiálu (hmoždiny, šrouby, sádra, …)  
~</t>
  </si>
  <si>
    <t>R2.17</t>
  </si>
  <si>
    <t>NB4: Bezpečnostní LED svítidlo, stropní/přisazená montáž, světelný tok ze svítidla ?=225lm, příkon svítidla P=2x1,5W, Al tělo, asymetrická charakteristika (venkovní), IK10, IP65 Kompletní dodávka vč.</t>
  </si>
  <si>
    <t>R2.18</t>
  </si>
  <si>
    <t>NB5: Bezpečnostní LED svítidlo, stropní, zapuštěná montáž, příkon svítidla P=1x2W, asymetrická charakteristika, IP41 Kompletní dodávka vč. montážní sady, závěsů a zdrojů, stavební přípomoci a drobného</t>
  </si>
  <si>
    <t>nespecifikovaného materiálu (hmoždiny, šrouby, sádra, …)  
~</t>
  </si>
  <si>
    <t>R2.19</t>
  </si>
  <si>
    <t>NB6: Bezpečnostní LED svítidlo, stropní, zapuštěná montáž, příkon svítidla P=1x2W, symetrická charakteristika, IP41 Kompletní dodávka vč. montážní sady, závěsů a zdrojů, stavební přípomoci a drobného</t>
  </si>
  <si>
    <t>R2.20</t>
  </si>
  <si>
    <t>NB8: Bezpečnostní LED svítidlo, stropní, přisazená montáž, světelný tok ze svítidla ?=305lm, příkon svítidla P=3x1W, asymetrická charakteristika, IP54 Kompletní dodávka vč. montážní sady, závěsů a zdr</t>
  </si>
  <si>
    <t>ojů, stavební přípomoci a drobného nespecifikovaného materiálu (hmoždiny, šrouby, sádra, …)  
~</t>
  </si>
  <si>
    <t>výkresy č. 681_SO016101-6</t>
  </si>
  <si>
    <t>R2.21</t>
  </si>
  <si>
    <t>NB9: Bezpečnostní LED svítidlo, stropní, přisazená montáž, světelný tok ze svítidla ?=410lm, příkon svítidla P=4x1W, symetrická charakteristika, IP54 Kompletní dodávka vč. montážní sady, závěsů a zdro</t>
  </si>
  <si>
    <t>jů, stavební přípomoci a drobného nespecifikovaného materiálu (hmoždiny, šrouby, sádra, …)  
~</t>
  </si>
  <si>
    <t>R2.22</t>
  </si>
  <si>
    <t>NP1: Nouzové LED svítidlo s piktogramem, nástěnná/přisazená montáž, příkon svítidla P=2x1,5W, Al tělo, viditelnost 24 m, IK10, IP65 Kompletní dodávka vč. montážní sady, závěsů a zdrojů, stavební přípo</t>
  </si>
  <si>
    <t>moci a drobného nespecifikovaného materiálu (hmoždiny, šrouby, sádra, …)  
~</t>
  </si>
  <si>
    <t>R2.23</t>
  </si>
  <si>
    <t>NP2: Nouzové LED svítidlo s oboustranným piktogramem, nástěnná/přisazená montáž, příkon svítidla P=2x1,5W, Al tělo, viditelnost 24 m, IK10, IP65 Kompletní dodávka vč. montážní sady, závěsů a zdrojů, s</t>
  </si>
  <si>
    <t>tavební přípomoci a drobného nespecifikovaného materiálu (hmoždiny, šrouby, sádra, …)  
~</t>
  </si>
  <si>
    <t>R2.24</t>
  </si>
  <si>
    <t>NP3: Nouzové LED svítidlo s oboustranným piktogramem, nástěnná montáž, příkon svítidla P=4,2W, viditelnost 20 m, IP65 Kompletní dodávka vč. montážní sady, závěsů a zdrojů, stavební přípomoci a drobnéh</t>
  </si>
  <si>
    <t>o nespecifikovaného materiálu (hmoždiny, šrouby, sádra, …)  
~</t>
  </si>
  <si>
    <t>R2.25</t>
  </si>
  <si>
    <t>NP4: Nouzové LED svítidlo s oboustranným piktogramem, stropní/přisazená montáž, příkon svítidla P=4,2W, viditelnost 30 m, IP65 Kompletní dodávka vč. montážní sady, závěsů a zdrojů, stavební přípomoci</t>
  </si>
  <si>
    <t>a drobného nespecifikovaného materiálu (hmoždiny, šrouby, sádra, …)  
~</t>
  </si>
  <si>
    <t>R2.26</t>
  </si>
  <si>
    <t>NP5: Nouzové LED svítidlo s piktogramem, nástěnná/přisazená montáž, příkon svítidla P=4x1W, Al tělo, viditelnost 17 m, IP54 Kompletní dodávka vč. montážní sady, závěsů a zdrojů, stavební přípomoci a d</t>
  </si>
  <si>
    <t>R2.27</t>
  </si>
  <si>
    <t>Uliční LED svítidlo, nástěnná/přisazená montáž, světelně-technické parametry adekvátní svítidlům veřejného osvětlení (viz samostatná PD), náhradní teplota chromatičnosti Tc=4000K, index podání barev R</t>
  </si>
  <si>
    <t>a&gt;80, IK08, IP66, certifikace CE, ENEC Kompletní dodávka vč. výložníku, montážní sady, závěsů a zdrojů, stavební přípomoci a drobného nespecifikovaného materiálu (hmoždiny, šrouby, sádra, …)  
~</t>
  </si>
  <si>
    <t>R2.28</t>
  </si>
  <si>
    <t>Architektonické osvětlení shopfrontů v TT Podjezdu- LED stropní svítidlo, zapuštěná montáž do podhledu výkladce, svítidlo s minimální hloubkou zapuštění, příkon svítidla P=15W, náhradní teplota chroma</t>
  </si>
  <si>
    <t>tičnosti Tc=4000K, IP20, certifikace CE, ENEC  
~Kompletní dodávka vč. montážní sady, závěsů a zdrojů, stavební přípomoci a drobného nespecifikovaného materiálu (hmoždiny, šrouby, sádra, …)</t>
  </si>
  <si>
    <t>KONCOVÉ PRVKY</t>
  </si>
  <si>
    <t>Jednopólový vypínač, zapuštěná montáž, kompletní dodávka vč. popisky, příslušenství, instalační krabice, stavební přípomoci a drobného nespecifikovaného materiálu (hmoždiny, šrouby, sádra, …)</t>
  </si>
  <si>
    <t>Jednopólový vypínač, přisazená montáž, vyšší krytí, kompletní dodávka vč. popisky, příslušenství, instalační krabice, stavební přípomoci a drobného nespecifikovaného materiálu (hmoždiny, šrouby, sádra</t>
  </si>
  <si>
    <t>, …)  
~</t>
  </si>
  <si>
    <t>Sériový vypínač, zapuštěná montáž, kompletní dodávka vč. popisky, příslušenství, instalační krabice, stavební přípomoci a drobného nespecifikovaného materiálu (hmoždiny, šrouby, sádra, …)</t>
  </si>
  <si>
    <t>Sériový vypínač, přisazená montáž, vyšší krytí, kompletní dodávka vč. popisky, příslušenství, instalační krabice, stavební přípomoci a drobného nespecifikovaného materiálu (hmoždiny, šrouby, sádra, …)</t>
  </si>
  <si>
    <t>Schodišťový přepínač, přisazená montáž, vyšší krytí, kompletní dodávka vč. popisky, příslušenství, instalační krabice, stavební přípomoci a drobného nespecifikovaného materiálu (hmoždiny, šrouby, sádr</t>
  </si>
  <si>
    <t>a, …)  
~</t>
  </si>
  <si>
    <t>Tlačítkový spínač, zapuštěná montáž, kompletní dodávka vč. popisky, příslušenství, instalační krabice, stavební přípomoci a drobného nespecifikovaného materiálu (hmoždiny, šrouby, sádra, …)</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</si>
  <si>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</si>
  <si>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</si>
  <si>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</si>
  <si>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R3.8</t>
  </si>
  <si>
    <t>Pohybové čidlo PIR, přisazená montáž, úhel pokrytí 360°, poloměr zachycení min 5m, vyšší krytí, kompletní dodávka vč. popisky, příslušenství, stavební přípomoci a drobného nespecifikovaného materiálu</t>
  </si>
  <si>
    <t>R3.9</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</si>
  <si>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</si>
  <si>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</si>
  <si>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výkresy č. 671_SO016101-6, 673_SO016101-6</t>
  </si>
  <si>
    <t>R3.10</t>
  </si>
  <si>
    <t>Zásuvka 230V/16A, přisazená montáž, vyšší krytí, kompletní dodávka vč. popisky, příslušenství, instalační krabice, stavební přípomoci a drobného nespecifikovaného materiálu (hmoždiny, šrouby, sádra, …</t>
  </si>
  <si>
    <t>), barevné rozlišení podle použité napájecí soustavy  
~</t>
  </si>
  <si>
    <t>výkresy č. 671_SO016101-6, 672_SO016101-6, 673_SO016101-6</t>
  </si>
  <si>
    <t>R3.11</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</si>
  <si>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</si>
  <si>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</si>
  <si>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R3.12</t>
  </si>
  <si>
    <t>Zásuvka 400V/16A, přisazená montáž, vyšší krytí, kompletní dodávka vč. popisky, příslušenství, instalační krabice, stavební přípomoci a drobného nespecifikovaného materiálu (hmoždiny, šrouby, sádra, …</t>
  </si>
  <si>
    <t>výkresy č. 671_SO016101-6</t>
  </si>
  <si>
    <t>R3.13</t>
  </si>
  <si>
    <t>Zásuvková skříň (náplň: 1x zásuvka 400V/16A, 2x zásuvka 230V/16A, odjištěné vývody, proudový chránič), kompletní dodávka vč. popisky, příslušenství, stavební přípomoci a drobného nespecifikovaného mat</t>
  </si>
  <si>
    <t>eriálu (hmoždiny, šrouby, sádra, …)  
~</t>
  </si>
  <si>
    <t>R3.14</t>
  </si>
  <si>
    <t>Prosklenná bezpečnostní skřínka vč. 4x tlačitk pro nouzové vypnutí napájení (Central/Total STOP), nástěnná, kompletní dodávka vč. popisků, příslušenství, stavební přípomoci a drobného nespecifikovanéh</t>
  </si>
  <si>
    <t>o materiálu (hmoždiny, šrouby, sádra, …)  
~</t>
  </si>
  <si>
    <t>R3.15</t>
  </si>
  <si>
    <t>Vícerámečky pro přístroje (zásuvky, vypínače) – dle použitých typů přístrojů a řešení interiéru, kordinovat se slaboproudem</t>
  </si>
  <si>
    <t>SADA</t>
  </si>
  <si>
    <t>KABELY</t>
  </si>
  <si>
    <t>Kabel 1-CXKH-R 4x120, B2ca,s1,d1, kompletní dodávka</t>
  </si>
  <si>
    <t>Kabel 1-CXKH-R 4x50, B2ca,s1,d1, kompletní dodávka</t>
  </si>
  <si>
    <t>Kabel 1-CXKH-R 4x35, B2ca,s1,d1, kompletní dodávka</t>
  </si>
  <si>
    <t>R4.4</t>
  </si>
  <si>
    <t>Kabel 1-CXKH-R 4x25, B2ca,s1,d1, kompletní dodávka</t>
  </si>
  <si>
    <t>R4.5</t>
  </si>
  <si>
    <t>Kabel 1-CXKH-R 4x16, B2ca,s1,d1, kompletní dodávka</t>
  </si>
  <si>
    <t>R4.6</t>
  </si>
  <si>
    <t>Kabel 1-CXKH-R 4x10, B2ca,s1,d1, kompletní dodávka</t>
  </si>
  <si>
    <t>R4.7</t>
  </si>
  <si>
    <t>Kabel 1-CXKH-R 5x120, B2ca,s1,d1, kompletní dodávka</t>
  </si>
  <si>
    <t>R4.8</t>
  </si>
  <si>
    <t>Kabel 1-CXKH-R 5x95, B2ca,s1,d1, kompletní dodávka</t>
  </si>
  <si>
    <t>R4.9</t>
  </si>
  <si>
    <t>Kabel 1-CXKH-R 5x70, B2ca,s1,d1, kompletní dodávka</t>
  </si>
  <si>
    <t>R4.10</t>
  </si>
  <si>
    <t>Kabel 1-CXKH-R 5x25, B2ca,s1,d1, kompletní dodávka</t>
  </si>
  <si>
    <t>R4.11</t>
  </si>
  <si>
    <t>Kabel 1-CXKH-R 5x16, B2ca,s1,d1, kompletní dodávka</t>
  </si>
  <si>
    <t>R4.12</t>
  </si>
  <si>
    <t>Kabel 1-CXKH-R 5x10, B2ca,s1,d1, kompletní dodávka</t>
  </si>
  <si>
    <t>R4.13</t>
  </si>
  <si>
    <t>Kabel 1-CXKH-R 5x6, B2ca,s1,d1, kompletní dodávka</t>
  </si>
  <si>
    <t>R4.14</t>
  </si>
  <si>
    <t>Kabel 1-CXKH-R 5x2,5, B2ca,s1,d1, kompletní dodávka</t>
  </si>
  <si>
    <t>výkresy č. 671_SO016101-6, 672_SO016101-6, 673_SO016101-6,   
681_SO016101-6, 682_SO016101-6, 683_SO016101-6</t>
  </si>
  <si>
    <t>R4.15</t>
  </si>
  <si>
    <t>Kabel 1-CXKH-R 5x1,5, B2ca,s1,d1, kompletní dodávka</t>
  </si>
  <si>
    <t>R4.16</t>
  </si>
  <si>
    <t>Kabel 1-CXKH-R 3x4, B2ca,s1,d1, kompletní dodávka</t>
  </si>
  <si>
    <t>R4.17</t>
  </si>
  <si>
    <t>Kabel 1-CXKH-R 3x2,5, B2ca,s1,d1, kompletní dodávka</t>
  </si>
  <si>
    <t>výkresy č. 671_SO016101-6, 672_SO016101-6, 673_SO016101-6,   
674_SO016101-6, 681_SO016101-6, 682_SO016101-6, 683_SO016101-6, 684_SO016101-6</t>
  </si>
  <si>
    <t>R4.18</t>
  </si>
  <si>
    <t>Kabel 1-CXKH-R 3x1,5, B2ca,s1,d1, kompletní dodávka</t>
  </si>
  <si>
    <t>R4.19</t>
  </si>
  <si>
    <t>Kabel 1-CXKH-R 1x185, B2ca,s1,d1, kompletní dodávka</t>
  </si>
  <si>
    <t>R4.20</t>
  </si>
  <si>
    <t>Kabel 1-CXKH-V 4x95, P60R, B2ca,s1,d0, kompletní dodávka</t>
  </si>
  <si>
    <t>R4.21</t>
  </si>
  <si>
    <t>Kabel 1-CXKH-V 5x35, P60R, B2ca,s1,d0, kompletní dodávka</t>
  </si>
  <si>
    <t>R4.22</t>
  </si>
  <si>
    <t>Kabel 1-CXKH-V 5x16, P60R, B2ca,s1,d0, kompletní dodávka</t>
  </si>
  <si>
    <t>R4.23</t>
  </si>
  <si>
    <t>Kabel 1-CXKH-V 5x4, P60R, B2ca,s1,d0, kompletní dodávka</t>
  </si>
  <si>
    <t>R4.24</t>
  </si>
  <si>
    <t>Kabel 1-CXKH-V 3x2,5, P60R, B2ca,s1,d0, kompletní dodávka</t>
  </si>
  <si>
    <t>R4.25</t>
  </si>
  <si>
    <t>Kabel 1-CXKH-V 2x1,5, P60R, B2ca,s1,d0, kompletní dodávka</t>
  </si>
  <si>
    <t>R4.26</t>
  </si>
  <si>
    <t>Vodič J-Y(St)Y 4x2x0,8, kompletní dodávka</t>
  </si>
  <si>
    <t>R4.27</t>
  </si>
  <si>
    <t>Vodič CYA 95 zž, kompletní dodávka</t>
  </si>
  <si>
    <t>R4.28</t>
  </si>
  <si>
    <t>Vodič CYA 70 zž, kompletní dodávka</t>
  </si>
  <si>
    <t>R4.29</t>
  </si>
  <si>
    <t>Vodič CYA 50 zž, kompletní dodávka</t>
  </si>
  <si>
    <t>R4.30</t>
  </si>
  <si>
    <t>Vodič CYA 35 zž, kompletní dodávka</t>
  </si>
  <si>
    <t>R4.31</t>
  </si>
  <si>
    <t>Vodič CYA 25 zž, kompletní dodávka</t>
  </si>
  <si>
    <t>R4.32</t>
  </si>
  <si>
    <t>Vodič CYA 16 zž, kompletní dodávka</t>
  </si>
  <si>
    <t>R4.33</t>
  </si>
  <si>
    <t>Vodič CYA 10 zž, kompletní dodávka</t>
  </si>
  <si>
    <t>R4.34</t>
  </si>
  <si>
    <t>Vodič CYA 6 zž, kompletní dodávka</t>
  </si>
  <si>
    <t>R4.35</t>
  </si>
  <si>
    <t>Vodič CYA 4 zž, kompletní dodávka</t>
  </si>
  <si>
    <t>R4.36</t>
  </si>
  <si>
    <t>Ukončení veškeré výše uvedené kabeláže, kompletní dodávka</t>
  </si>
  <si>
    <t>R4.37</t>
  </si>
  <si>
    <t>Popis a přehledné označení kabelů a vodičů (popisovací štítky), kompletní dodávka</t>
  </si>
  <si>
    <t>KABELOVÉ TRASY</t>
  </si>
  <si>
    <t>Stoupací kabelový žebřík 600x60, vč. příslušenství, kabelových příchytek a nosného materiálu, stavebních přípomocí a drobného nespecifikovaného materiálu (hmoždiny, šrouby, sádra, …), kompletní dodávk</t>
  </si>
  <si>
    <t>a  
~</t>
  </si>
  <si>
    <t>R5.2</t>
  </si>
  <si>
    <t>Kabelová lávka 600x60, vč. příslušenství, kabelových příchytek a nosného materiálu, stavebních přípomocí a drobného nespecifikovaného materiálu (hmoždiny, šrouby, sádra, …), kompletní dodávka</t>
  </si>
  <si>
    <t>R5.3</t>
  </si>
  <si>
    <t>Mřížový kabelový žlab 500/100, vč. příslušenství, nosného materiálu, stavebních přípomocí a drobného nespecifikovaného materiálu (hmoždiny, šrouby, sádra, …), kompletní dodávka</t>
  </si>
  <si>
    <t>R5.4</t>
  </si>
  <si>
    <t>Mřížový kabelový žlab 400/100, vč. příslušenství, nosného materiálu, stavebních přípomocí a drobného nespecifikovaného materiálu (hmoždiny, šrouby, sádra, …), kompletní dodávka</t>
  </si>
  <si>
    <t>R5.5</t>
  </si>
  <si>
    <t>Mřížový kabelový žlab 300/100, vč. příslušenství, nosného materiálu, stavebních přípomocí a drobného nespecifikovaného materiálu (hmoždiny, šrouby, sádra, …), kompletní dodávka</t>
  </si>
  <si>
    <t>R5.6</t>
  </si>
  <si>
    <t>Mřížový kabelový žlab 200/100, vč. příslušenství, nosného materiálu, stavebních přípomocí a drobného nespecifikovaného materiálu (hmoždiny, šrouby, sádra, …), kompletní dodávka</t>
  </si>
  <si>
    <t>R5.7</t>
  </si>
  <si>
    <t>Mřížový kabelový žlab 100/100, vč. příslušenství, nosného materiálu, stavebních přípomocí a drobného nespecifikovaného materiálu (hmoždiny, šrouby, sádra, …), kompletní dodávka</t>
  </si>
  <si>
    <t>R5.8</t>
  </si>
  <si>
    <t>Stoupací kabelový žebřík 300x60, funkčnost při požáru min. 60 min , vč. příslušenství, kabelových příchytek a nosného materiálu, stavebních přípomocí a drobného nespecifikovaného materiálu (hmoždiny,</t>
  </si>
  <si>
    <t>šrouby, sádra, …), kompletní dodávka  
~</t>
  </si>
  <si>
    <t>R5.9</t>
  </si>
  <si>
    <t>Kabelový žlab 300x60, funkčnost při požáru min. 60 min, vč. příslušenství a nosného materiálu, stavebních přípomocí a drobného nespecifikovaného materiálu (hmoždiny, šrouby, sádra, …), kompletní dodáv</t>
  </si>
  <si>
    <t>ka  
~</t>
  </si>
  <si>
    <t>R5.10</t>
  </si>
  <si>
    <t>Kabelový žlab 100x60, funkčnost při požáru min. 60 min, vč. příslušenství a nosného materiálu, stavebních přípomocí a drobného nespecifikovaného materiálu (hmoždiny, šrouby, sádra, …), kompletní dodáv</t>
  </si>
  <si>
    <t>R5.11</t>
  </si>
  <si>
    <t>Kabelová příchytka pro svazek Ć 8÷30 mm, vč. příslušenství, stavebních přípomocí a drobného nespecifikovaného materiálu (hmoždiny, šrouby, sádra, …), kompletní dodávka</t>
  </si>
  <si>
    <t>R5.12</t>
  </si>
  <si>
    <t>Kabelová příchytka pro svazek svazek Ć 8÷30 mm, funkčnost při požáru min 60min, vč. příslušenství, nosného materiálu, stavebních přípomocí a drobného nespecifikovaného materiálu (hmoždiny, šrouby, sád</t>
  </si>
  <si>
    <t>ra, …), kompletní dodávka  
~</t>
  </si>
  <si>
    <t>R5.13</t>
  </si>
  <si>
    <t>Instalační trubka bezhalogenová Ć 16÷32 mm, pevná, vč. příslušenství a nosného materiálu, stavebních přípomocí a drobného nespecifikovaného materiálu (hmoždiny, šrouby, sádra, …), kompletní dodávka</t>
  </si>
  <si>
    <t>R5.14</t>
  </si>
  <si>
    <t>Instalační trubka bezhalogenová Ć 16÷32 mm, ohebná, vč. příslušenství a nosného materiálu, stavebních přípomocí a drobného nespecifikovaného materiálu (hmoždiny, šrouby, sádra, …), kompletní dodávka</t>
  </si>
  <si>
    <t>R5.15</t>
  </si>
  <si>
    <t>Požární ucpávky kabelové trasy 600x100mm, stavební přípomoce, kompletní dodávka</t>
  </si>
  <si>
    <t>R5.16</t>
  </si>
  <si>
    <t>Požární ucpávky kabelové trasy 500x100mm, stavební přípomoce, kompletní dodávka</t>
  </si>
  <si>
    <t>R5.17</t>
  </si>
  <si>
    <t>Požární ucpávky kabelové trasy 400x100mm, stavební přípomoce, kompletní dodávka</t>
  </si>
  <si>
    <t>R5.18</t>
  </si>
  <si>
    <t>Požární ucpávky kabelové trasy 300x100mm, stavební přípomoce, kompletní dodávka</t>
  </si>
  <si>
    <t>R5.19</t>
  </si>
  <si>
    <t>Požární ucpávky kabelové trasy 200x100mm, stavební přípomoce, kompletní dodávka</t>
  </si>
  <si>
    <t>R5.20</t>
  </si>
  <si>
    <t>Požární ucpávky kabelové trasy 150x100mm, stavební přípomoce, kompletní dodávka</t>
  </si>
  <si>
    <t>R5.21</t>
  </si>
  <si>
    <t>Vodotěsné a prachotěsné ucpávky kabelových prostupů</t>
  </si>
  <si>
    <t>R5.22</t>
  </si>
  <si>
    <t>Identifikace kabelových tras</t>
  </si>
  <si>
    <t>R5.23</t>
  </si>
  <si>
    <t>Drobný nespecifikovaný materiál (krycí víčka…)</t>
  </si>
  <si>
    <t>NÁHRADNÍ ZDROJE EL. ENERGIE</t>
  </si>
  <si>
    <t>Centrální bateriový systém pro napájení a monitoring bezpečnostních svítidel a svítidel s evakuačními znaky:</t>
  </si>
  <si>
    <t>Ústředna: rozměry: 1000 x 600 x 305mm,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18 Ah, doba použitelnosti baterií 10 let při okolní teplotě 20 °C, extrémně malé plynování, nízké samočinné vybíjení, 100 % recyklovatelné, bez potřeby údržby po celou dobu použitelnosti</t>
  </si>
  <si>
    <t>výkresy č. 673_SO016101-6</t>
  </si>
  <si>
    <t>Ústředna: rozměry: 1800 x 600 x 405mm,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23,3 Ah, doba použitelnosti baterií 10 let při okolní teplotě 20 °C, extrémně malé plynování, nízké samočinné vybíjení, 100 % recyklovatelné, bez potřeby údržby po celou dobu použitelnosti</t>
  </si>
  <si>
    <t>OSTATNÍ MATERIÁL A MONTÁŽNÍ PRÁCE</t>
  </si>
  <si>
    <t>Kovové konstrukce všeobecně vč. nátěrů</t>
  </si>
  <si>
    <t>Kompletace, oživení, provozní zkoušky, zaškolení obsluhy</t>
  </si>
  <si>
    <t>INŽENÝRSKÁ ČINNOST</t>
  </si>
  <si>
    <t>Komplexní provozní zkoušky</t>
  </si>
  <si>
    <t>Výchozí revize elektro</t>
  </si>
  <si>
    <t xml:space="preserve">  SO 01-61-01.7</t>
  </si>
  <si>
    <t>Praha-Bubny, vnitřní rozvody slaboproud</t>
  </si>
  <si>
    <t>SO 01-61-01.7</t>
  </si>
  <si>
    <t>Rozvaděče</t>
  </si>
  <si>
    <t>19" rozvaděč nástěnný 15U/600x600, ventilační jednotky 2x vent.termostat, filtr</t>
  </si>
  <si>
    <t>Odečteno z přílohy č.703-706.</t>
  </si>
  <si>
    <t>Položka obsahuje dodávku zařízení, jeho instalaci, manipulaci a dopravu.</t>
  </si>
  <si>
    <t>pevná police 1U</t>
  </si>
  <si>
    <t>Odečteno z přílohy č.703</t>
  </si>
  <si>
    <t>1U vyvazovací panel</t>
  </si>
  <si>
    <t>napájecí 19" panel s přepěťovou ochranou</t>
  </si>
  <si>
    <t>Patch panely, zásuvky</t>
  </si>
  <si>
    <t>Patch panel CAT6a STP komplet - Modulární inteligentní panel 24STP CAT6 STP keystonů</t>
  </si>
  <si>
    <t>telefonní patch panel cat.3 UTP 25</t>
  </si>
  <si>
    <t>Datová dvouzásuvka 2-Ports STP cat.6a, 568A+B, povrchová - komplet vč. rámečku, krytu atd., design dle zásuvek NN</t>
  </si>
  <si>
    <t>Odečteno z přílohy č.703-706</t>
  </si>
  <si>
    <t>datový kabel cat. 6a S/STP</t>
  </si>
  <si>
    <t>Odečteno z přílohy č.704-706.  
=12*75+26*68+12*78</t>
  </si>
  <si>
    <t>Dodávka, manipulace a montáž kabelu, včetně dodávky drobného instalačního materiálu, včetně ukončení, kabelových štítků, apod.</t>
  </si>
  <si>
    <t>kabel CU 20x2x0,5</t>
  </si>
  <si>
    <t>Odečteno z přílohy č.704-706.  
=357+195+102</t>
  </si>
  <si>
    <t>patch kabel cat.6a 1m</t>
  </si>
  <si>
    <t>vodič CYA 16</t>
  </si>
  <si>
    <t>Kabelové konstrukce, chráničky</t>
  </si>
  <si>
    <t>Mřížový kabelový žlab 50/50 pozink, vč. příslušenství, nosného materiálu a drobného nespecifikovaného materiálu, kompletní dodávka</t>
  </si>
  <si>
    <t>Odečteno z přílohy č.704-706.  
=35+33+36+17</t>
  </si>
  <si>
    <t>Položka obsahuje dodávku kabelového žlabu včetně odbočovacích dílu a výložníků, kotvícího materiálu, podložek, uskladnění, dopravu, manipulaci a jeho montáž</t>
  </si>
  <si>
    <t>R4-002</t>
  </si>
  <si>
    <t>Mřížový kabelový žlab 100/50 pozink, vč. příslušenství, nosného materiálu a drobného nespecifikovaného materiálu, kompletní dodávka</t>
  </si>
  <si>
    <t>Odečteno z přílohy č.704-706.  
=75+88+97</t>
  </si>
  <si>
    <t>R4-003</t>
  </si>
  <si>
    <t>chránička prům 25mm -32mm bezhalogenová ohebná</t>
  </si>
  <si>
    <t>Odečteno z přílohy č.704-706.  
=25*6</t>
  </si>
  <si>
    <t>R4-004</t>
  </si>
  <si>
    <t>svazkový držák pozink</t>
  </si>
  <si>
    <t>Položka obsahuje dodávku držáku, kotvícího materiálu, podložek, uskladnění, dopravu, manipulaci a jeho montáž</t>
  </si>
  <si>
    <t>R4-005</t>
  </si>
  <si>
    <t>kabelová příchytka dvojitá</t>
  </si>
  <si>
    <t>Položka obsahuje dodávku příchytky, kotvícího materiálu, podložek, uskladnění, dopravu, manipulaci a jeho montáž</t>
  </si>
  <si>
    <t>R5-001</t>
  </si>
  <si>
    <t>Měření STP segmentu dle EN 50173/ISO11801 vč. protokolu</t>
  </si>
  <si>
    <t>R5-002</t>
  </si>
  <si>
    <t>Požární ucpávky - Intumex, vč. štítků a dokumentace</t>
  </si>
  <si>
    <t>DM3</t>
  </si>
  <si>
    <t>R5-003</t>
  </si>
  <si>
    <t>Drobný instalační a montážní materiál</t>
  </si>
  <si>
    <t>R5-004</t>
  </si>
  <si>
    <t>drobné stavební práce, zhotovení prostupů</t>
  </si>
  <si>
    <t>R5-008</t>
  </si>
  <si>
    <t xml:space="preserve">  SO 01-61-01.8</t>
  </si>
  <si>
    <t>Praha-Bubny, hromosvod a uzemnění</t>
  </si>
  <si>
    <t>SO 01-61-01.8</t>
  </si>
  <si>
    <t>HROMOSVOD A UZEMNĚNÍ</t>
  </si>
  <si>
    <t>Drát AlMgSi Ć8 vč. podpěr a upevňovacího materiálu, kompletní dodávka</t>
  </si>
  <si>
    <t>výkresy č. 803_SO016101-8</t>
  </si>
  <si>
    <t>Nerezová deska s maticí - destička CRM 100x100mm, kompletní dodávka</t>
  </si>
  <si>
    <t>Dilatační přepona, kompletní dodávka</t>
  </si>
  <si>
    <t>Svorka spojovací (všeobecně), kompletní dodávka</t>
  </si>
  <si>
    <t>Provařená výztuž dle TP124 a ČSN EN 62305, kompletní dodávka</t>
  </si>
  <si>
    <t>Stavební přípomocné práce, stavební připravenost</t>
  </si>
  <si>
    <t>Montáž a kompletace</t>
  </si>
  <si>
    <t xml:space="preserve">  SO 01-61-01.9</t>
  </si>
  <si>
    <t>Praha-Bubny, MaR</t>
  </si>
  <si>
    <t>SO 01-61-01.9</t>
  </si>
  <si>
    <t>Přístroje</t>
  </si>
  <si>
    <t>Klapkový servopohon se zpětným pružinovým chodem , napájecí napětí: 24V AC 50/60 Hz, minimální přestavná momentová síla: 20Nm, úhel natočení páky: 95°,krytí přístroje: IP54 - příslušenství : spínací k</t>
  </si>
  <si>
    <t>ontakty koncové polohy , pozn.: ovládání uzavíracích klapek  
~</t>
  </si>
  <si>
    <t>1,11 / 1,12</t>
  </si>
  <si>
    <t>Diferenční manostat nastavitelný 50..500 Pa</t>
  </si>
  <si>
    <t>1,21 / 1,22 / 1,23</t>
  </si>
  <si>
    <t>Snímač teploty do VZT kanálu Pt1000 - délka stonky 150 mm</t>
  </si>
  <si>
    <t>1,31 / 1,32</t>
  </si>
  <si>
    <t>1,34</t>
  </si>
  <si>
    <t>R1-005</t>
  </si>
  <si>
    <t>Snímač teploty do jímky Pt1000 - délka stonky 50 mm, včetně jímky</t>
  </si>
  <si>
    <t>1.35</t>
  </si>
  <si>
    <t>R1-006</t>
  </si>
  <si>
    <t>Diferenční manostat nastavitelný 20..300 Pa</t>
  </si>
  <si>
    <t>1,41 / 1,42</t>
  </si>
  <si>
    <t>R1-007</t>
  </si>
  <si>
    <t>Protizámrazový termostat kapilárový -10.. +12°C, 6m, IP54</t>
  </si>
  <si>
    <t>1.51</t>
  </si>
  <si>
    <t>R1-008</t>
  </si>
  <si>
    <t>Klapkový servopohon se zpětným pružinovým chodem , napájecí napětí: 24V AC 50/60 Hz, minimální přestavná momentová síla: 10Nm, úhel natočení páky: 95°,krytí přístroje: IP54 - příslušenství : spínací k</t>
  </si>
  <si>
    <t>2,11 / 2,12</t>
  </si>
  <si>
    <t>R1-009</t>
  </si>
  <si>
    <t>Klapkový servopohon , ovládání 0…10V napájecí napětí: 24V AC 50/60 Hz, minimální přestavná momentová síla: 5Nm, úhel natočení páky: 95°,krytí přístroje: IP54 , pozn.: ovládání uzavíracích klapek</t>
  </si>
  <si>
    <t>2,13</t>
  </si>
  <si>
    <t>R1-010</t>
  </si>
  <si>
    <t>2,21 / 2,22</t>
  </si>
  <si>
    <t>R1-011</t>
  </si>
  <si>
    <t>2,31 / 2,32</t>
  </si>
  <si>
    <t>R1-012</t>
  </si>
  <si>
    <t>Snímač teploty v provedení do prostoru, snímací prvek: Pt1000, měřící rozsah: -30 až 60 °C, přesnost měření: třída B, krytí: IP 65, pozn.: měření prostorové teploty</t>
  </si>
  <si>
    <t>2,33</t>
  </si>
  <si>
    <t>R1-013</t>
  </si>
  <si>
    <t>2.34</t>
  </si>
  <si>
    <t>R1-014</t>
  </si>
  <si>
    <t>2.35</t>
  </si>
  <si>
    <t>R1-015</t>
  </si>
  <si>
    <t>2,41 / 2,42</t>
  </si>
  <si>
    <t>R1-016</t>
  </si>
  <si>
    <t>2.51</t>
  </si>
  <si>
    <t>R1-017</t>
  </si>
  <si>
    <t>3,11 / 3,12</t>
  </si>
  <si>
    <t>R1-018</t>
  </si>
  <si>
    <t>Klapkový servopohon , ovládání 0…10V napájecí napětí: 24V AC 50/60 Hz, minimální přestavná momentová síla: 10Nm, úhel natočení páky: 95°,krytí přístroje: IP54 , pozn.: ovládání uzavíracích klapek</t>
  </si>
  <si>
    <t>3.13</t>
  </si>
  <si>
    <t>R1-019</t>
  </si>
  <si>
    <t>3,21 / 3,22</t>
  </si>
  <si>
    <t>R1-020</t>
  </si>
  <si>
    <t>3,31 / 3,32</t>
  </si>
  <si>
    <t>R1-021</t>
  </si>
  <si>
    <t>3.34</t>
  </si>
  <si>
    <t>R1-022</t>
  </si>
  <si>
    <t>3.35</t>
  </si>
  <si>
    <t>R1-023</t>
  </si>
  <si>
    <t>3,41 / 3,42</t>
  </si>
  <si>
    <t>R1-024</t>
  </si>
  <si>
    <t>3.51</t>
  </si>
  <si>
    <t>R1-025</t>
  </si>
  <si>
    <t>4,33a,b</t>
  </si>
  <si>
    <t>R1-026</t>
  </si>
  <si>
    <t>6,11 / 6,12</t>
  </si>
  <si>
    <t>R1-027</t>
  </si>
  <si>
    <t>6,21 / 6,22 / 6,23</t>
  </si>
  <si>
    <t>R1-028</t>
  </si>
  <si>
    <t>6,31 / 6,32</t>
  </si>
  <si>
    <t>R1-029</t>
  </si>
  <si>
    <t>6.34</t>
  </si>
  <si>
    <t>R1-030</t>
  </si>
  <si>
    <t>6.35</t>
  </si>
  <si>
    <t>R1-031</t>
  </si>
  <si>
    <t>6,41 / 6,42</t>
  </si>
  <si>
    <t>R1-032</t>
  </si>
  <si>
    <t>6.51</t>
  </si>
  <si>
    <t>R1-033</t>
  </si>
  <si>
    <t>7,11 / 7,12</t>
  </si>
  <si>
    <t>R1-034</t>
  </si>
  <si>
    <t>7.13</t>
  </si>
  <si>
    <t>R1-035</t>
  </si>
  <si>
    <t>7,21 / 7,22</t>
  </si>
  <si>
    <t>R1-036</t>
  </si>
  <si>
    <t>7,31 / 7,32</t>
  </si>
  <si>
    <t>R1-037</t>
  </si>
  <si>
    <t>7.34</t>
  </si>
  <si>
    <t>R1-038</t>
  </si>
  <si>
    <t>7.35</t>
  </si>
  <si>
    <t>R1-039</t>
  </si>
  <si>
    <t>7,41 / 7,42</t>
  </si>
  <si>
    <t>R1-040</t>
  </si>
  <si>
    <t>7.51</t>
  </si>
  <si>
    <t>R1-041</t>
  </si>
  <si>
    <t>Klapkový servopohon se zpětným pružinovým chodem , napájecí napětí: 24V AC 50/60 Hz, ovládání 0-10V, minimální přestavná momentová síla: 20Nm, úhel natočení páky: 95°,krytí přístroje: IP54 - pozn.: ov</t>
  </si>
  <si>
    <t>ládání uzavíracích klapek  
~</t>
  </si>
  <si>
    <t>8,11 / 8,12</t>
  </si>
  <si>
    <t>R1-042</t>
  </si>
  <si>
    <t>Klapkový servopohon , ovládání 0…10V napájecí napětí: 24V AC 50/60 Hz, minimální přestavná momentová síla: 10Nm, úhel natočení páky: 95°,krytí přístroje: IP54 , pozn.: ovládání regulačních klapek</t>
  </si>
  <si>
    <t>8.13</t>
  </si>
  <si>
    <t>R1-043</t>
  </si>
  <si>
    <t>8,21 / 8,23</t>
  </si>
  <si>
    <t>R1-044</t>
  </si>
  <si>
    <t>8,31 / 8,32</t>
  </si>
  <si>
    <t>R1-045</t>
  </si>
  <si>
    <t>8,33a-f</t>
  </si>
  <si>
    <t>R1-046</t>
  </si>
  <si>
    <t>8.34</t>
  </si>
  <si>
    <t>R1-047</t>
  </si>
  <si>
    <t>8,41 / 8,42</t>
  </si>
  <si>
    <t>R1-048</t>
  </si>
  <si>
    <t>8.51</t>
  </si>
  <si>
    <t>R1-049</t>
  </si>
  <si>
    <t>9,33a,b</t>
  </si>
  <si>
    <t>R1-050</t>
  </si>
  <si>
    <t>Snímač tlaku , rozsah: 0 až 1000 kPa, výstup: 4 až 20 mA, Přesnost: 1%, el.připojení: konektor,</t>
  </si>
  <si>
    <t>20.22</t>
  </si>
  <si>
    <t>R1-051</t>
  </si>
  <si>
    <t>Snímač teploty v provedení do potrubí, snímací prvek: Pt1000, měřící rozsah: -30 až 150 °C, přesnost měření: třída B, délka stopky: 100 mm, krytí: IP 65, příslušenství: nerezová jímka se závitem G 1/2</t>
  </si>
  <si>
    <t>"vody , , pozn.: měření teploty TV  
~</t>
  </si>
  <si>
    <t>20,31 / 20,32</t>
  </si>
  <si>
    <t>R1-052</t>
  </si>
  <si>
    <t>Snímač teploty v provedení do zásobníku, přesnost měření: třída B, provedení dle typu zásobníku, koordinovat s UT, např. kabelový snímač + krabice, pozn. Měření teploty v zásobníku</t>
  </si>
  <si>
    <t>20.33</t>
  </si>
  <si>
    <t>R1-053</t>
  </si>
  <si>
    <t>Hlídač zaplavení, napájení: 24 V AC, příslušenství: sonda mosazná, pozn.: zaplavení prostoru</t>
  </si>
  <si>
    <t>20.91</t>
  </si>
  <si>
    <t>R1-054</t>
  </si>
  <si>
    <t>Snímač teploty do jímky Pt1000 - délka stonky 100 mm, včetně jímky</t>
  </si>
  <si>
    <t>21,31</t>
  </si>
  <si>
    <t>R1-055</t>
  </si>
  <si>
    <t>21,34</t>
  </si>
  <si>
    <t>R1-056</t>
  </si>
  <si>
    <t>Jímkový termostat 0...60°C, Ms - délka stonky 100 mm, montáž do návarku G1/2"</t>
  </si>
  <si>
    <t>21,51</t>
  </si>
  <si>
    <t>R1-057</t>
  </si>
  <si>
    <t>25,33</t>
  </si>
  <si>
    <t>R1-058</t>
  </si>
  <si>
    <t>Snímač teploty v příložném provedení , snímací prvek: Pt1000, měřící rozsah: -30 až 150 °C, přesnost měření: třída B, krytí: IP 65, , pozn.: měření teploty TV</t>
  </si>
  <si>
    <t>31,31 / 31,32</t>
  </si>
  <si>
    <t>R1-059</t>
  </si>
  <si>
    <t>Prostorové čidlo vlhkosti a teploty 0… 100%, 0.. 50°C, 0-10V</t>
  </si>
  <si>
    <t>31,33</t>
  </si>
  <si>
    <t>R1-060</t>
  </si>
  <si>
    <t>32,31 / 32,32</t>
  </si>
  <si>
    <t>R1-061</t>
  </si>
  <si>
    <t>32,33</t>
  </si>
  <si>
    <t>R1-062</t>
  </si>
  <si>
    <t>33,31 / 33,32</t>
  </si>
  <si>
    <t>R1-063</t>
  </si>
  <si>
    <t>33,33</t>
  </si>
  <si>
    <t>R1-064</t>
  </si>
  <si>
    <t>34,31 / 34,32</t>
  </si>
  <si>
    <t>R1-065</t>
  </si>
  <si>
    <t>34,33</t>
  </si>
  <si>
    <t>R1-066</t>
  </si>
  <si>
    <t>50.22</t>
  </si>
  <si>
    <t>R1-067</t>
  </si>
  <si>
    <t>50,31 / 50,32</t>
  </si>
  <si>
    <t>R1-068</t>
  </si>
  <si>
    <t>50.33</t>
  </si>
  <si>
    <t>R1-069</t>
  </si>
  <si>
    <t>51.31</t>
  </si>
  <si>
    <t>R1-070</t>
  </si>
  <si>
    <t>montážní materiál pro připevnění a připojení přístrojů</t>
  </si>
  <si>
    <t>MAT</t>
  </si>
  <si>
    <t>Řídící systém</t>
  </si>
  <si>
    <t>Řídící systém dle projektové dokumentace - AO=16, AI=32 DO=32, DI=86, komunikace ethernet , 2x datová linka rs485, připojení ModBus, Web-Serverové rozhraní pro barevná grafická schémata technologie +</t>
  </si>
  <si>
    <t>obslužný řádkový terminál , Wifi routr pro servisní připojení + komunikace ModBus  
~</t>
  </si>
  <si>
    <t>PA-01</t>
  </si>
  <si>
    <t>Řídící systém dle projektové dokumentace - AO=6, AI=8, DO=16, DI=32, komunikace ethernet , Web-Serverové rozhraní pro barevná grafická schémata technologie + obslužný řádkový terminál , Wifi routr pro</t>
  </si>
  <si>
    <t>servisní připojení + komunikace ModBus  
~</t>
  </si>
  <si>
    <t>PA-02</t>
  </si>
  <si>
    <t>Řídící systém dle projektové dokumentace - AO=8, AI=12, DO=12, DI=32, komunikace ethernet , Web-Serverové rozhraní pro barevná grafická schémata technologie + obslužný řádkový terminál , Wifi routr pr</t>
  </si>
  <si>
    <t>o servisní připojení + komunikace ModBus  
~</t>
  </si>
  <si>
    <t>PA-03</t>
  </si>
  <si>
    <t>Řídící systém dle projektové dokumentace - AO=16, AI=32 DO=36, DI=96, komunikace ethernet , 2x datová linka rs485, připojení ModBus, Web-Serverové rozhraní pro barevná grafická schémata technologie +</t>
  </si>
  <si>
    <t>PA-04</t>
  </si>
  <si>
    <t>Rozvaděč - oceloplechový rozvaděče 2000v800x400, dle požadavku řídícího systému, včetně kompletní elektrovýzbroje</t>
  </si>
  <si>
    <t>(napájení řídícího systému,  zásuvka pro servisní účely,signálka, akustická signálka, tlačítko kvitace, hlavní vypinač, jištění jednotlivých okruhů, přepěťová ochran s VF filtrem, Wi-fi router  atd.. Dle požadavků zvoleného systému)</t>
  </si>
  <si>
    <t>Rozvaděč - oceloplechový nástěnný rozvaděče 1200v800x250, dle požadavku řídícího systému, včetně kompletní elektrovýzbroje</t>
  </si>
  <si>
    <t>Rozvaděč - oceloplechový nástěnný rozvaděče 1200v600x250, dle požadavku řídícího systému, včetně kompletní elektrovýzbroje</t>
  </si>
  <si>
    <t>Dispečink ASŘ</t>
  </si>
  <si>
    <t>Kompaktní PC - display 20", procesor Core i7, myš, klávesnice + GSM komunikátor</t>
  </si>
  <si>
    <t>SW HMI - SCADA SW - historická databáze naměřených analogových hoddnot, alarmová stanice, vizualizace dispozic s umístěním technologických prvků ( teploty apod.)</t>
  </si>
  <si>
    <t>Kabely a trasy</t>
  </si>
  <si>
    <t>Kabel JYTY 2x1</t>
  </si>
  <si>
    <t>Kabel JYTY 4x1</t>
  </si>
  <si>
    <t>Kabel JYTY 7x1</t>
  </si>
  <si>
    <t>R5-005</t>
  </si>
  <si>
    <t>LAMDATAPAR 2x2x0,8</t>
  </si>
  <si>
    <t>R5-006</t>
  </si>
  <si>
    <t>elektroinstalační trubka včetně úchytného materiálu</t>
  </si>
  <si>
    <t>R5-007</t>
  </si>
  <si>
    <t>Drátěný rošt 54/100mm, galvanizovaný, včetně příslušenství pro montáž</t>
  </si>
  <si>
    <t>Drátěný rošt 54/200mm, galvanizovaný, včetně příslušenství pro montáž</t>
  </si>
  <si>
    <t>R5-009</t>
  </si>
  <si>
    <t>Drátěný rošt 54/300mm, galvanizovaný, včetně příslušenství pro montáž</t>
  </si>
  <si>
    <t>R5-010</t>
  </si>
  <si>
    <t>Montážní a upevňovací materiál (krabice, svorky, hmoždinky, vruty, apod.)</t>
  </si>
  <si>
    <t>R5-011</t>
  </si>
  <si>
    <t>Požární ucpávky kabelových prostupů</t>
  </si>
  <si>
    <t>Aplikační software</t>
  </si>
  <si>
    <t>Aplikační software dispečink - práce</t>
  </si>
  <si>
    <t>Aplikační software - DDC/PLC stanic</t>
  </si>
  <si>
    <t>Přístrojová montáž DDC/PLC - rozvaděče</t>
  </si>
  <si>
    <t>Montážní práce elektro části</t>
  </si>
  <si>
    <t>Montážní práce nosných konstrukcí</t>
  </si>
  <si>
    <t>Předkomplexní zkoušky zařízení</t>
  </si>
  <si>
    <t>R7-005</t>
  </si>
  <si>
    <t>Komplexní zkoušky</t>
  </si>
  <si>
    <t>R7-006</t>
  </si>
  <si>
    <t>Revizní činnost a revize elektro</t>
  </si>
  <si>
    <t>R7-008</t>
  </si>
  <si>
    <t>Zaškolení obsluhy</t>
  </si>
  <si>
    <t xml:space="preserve">  SO 01-62-01.0</t>
  </si>
  <si>
    <t>ŽST Praha-Bubny, zastřešení, architektonicko - stavební řešení + konstrukční část</t>
  </si>
  <si>
    <t>SO 01-62-01.0</t>
  </si>
  <si>
    <t>"čp 206"     
"HRAN"     
"SL20.01-06"+0,70*0,70*9,96*6   29,282  
"SL20.35-40"+0,70*0,70*9,96*6   29,282  
"SL20.07"+1,70*0,70*9,96*1   11,852  
"SL20.29"+1,70*0,70*9,96*1   11,852  
"SL20.18"+1,70*0,70*9,96*1   11,852  
"SL20.90-95"+0,70*0,70*9,49*6   27,901  
"SL20.130-135"+0,70*0,70*9,49*6   27,901  
"SL20.101"+1,70*0,70*9,49*1   11,293  
"SL20.129"+1,70*0,70*9,49*1   11,293  
"SL20.115"+1,70*0,70*9,49*1   11,293  
Mezisoučet   183,801  
"KRUH"     
"SL20.08-12"+0,50*9,96*5   24,900  
"SL20.30-33"+0,50*9,96*4   19,920  
"SL20.34"+0,50*9,96*1   4,980  
"SL20.41-46"+0,50*9,70*6   29,100  
"SL20.59-62"+0,50*9,70*4   19,400  
"SL20.75-79"+0,50*9,70*5   24,250  
"SL20.53-58"+0,50*9,70*6   29,100  
"SL20.71-74"+0,50*9,70*4   19,400  
"SL20.85-89"+0,50*9,70*5   24,250  
"SL20.96-100"+0,50*9,49*5   23,725  
"SL20.124-128"+0,50*9,49*5   23,725  
"SL20.20-23"+0,95*9,96*4   37,848  
"SL20.47-49"+0,95*9,96*3   28,386  
"SL20.51-52"+0,95*9,70*2   18,430  
"SL20.65-68"+0,95*9,70*4   36,860  
"SL20.80-84"+0,95*9,70*5   46,075  
"SL20.110-114"+0,95*9,49*5   45,078  
Mezisoučet   455,427  
"OVÁL"     
"SL20.19"+(1,70*1,10+0,28)*9,96*1   21,414  
"SL20.50"+(1,70*1,10+0,28)*9,96*1   21,414  
Mezisoučet   42,828  
Součet   682,056</t>
  </si>
  <si>
    <t>"čp 206"     
"HRAN"     
"SL20.01-06"+2,8*9,96*6   167,328  
"SL20.35-40"+2,8*9,96*6   167,328  
"SL20.07"+4,8*9,96*1   47,808  
"SL20.29"+4,8*9,96*1   47,808  
"SL20.18"+4,8*9,96*1   47,808  
"SL20.90-95"+2,8*9,49*6   159,432  
"SL20.130-135"+2,8*9,49*6   159,432  
"SL20.101"+4,8*9,49*1   45,552  
"SL20.129"+4,8*9,49*1   45,552  
"SL20.115"+4,8*9,49*1   45,552  
Součet   933,600</t>
  </si>
  <si>
    <t>R33135135</t>
  </si>
  <si>
    <t>Zřízení bednění kruhových sloupů v přes 6 m</t>
  </si>
  <si>
    <t>"čp 206"     
"KRUH"     
"SL20.08-12"+2,51*9,96*5   124,998  
"SL20.30-33"+2,51*9,96*4   99,998  
"SL20.34"+2,51*9,96*1   25,000  
"SL20.41-46"+2,51*9,70*6   146,082  
"SL20.59-62"+2,51*9,70*4   97,388  
"SL20.75-79"+2,51*9,70*5   121,735  
"SL20.53-58"+2,51*9,70*6   146,082  
"SL20.71-74"+2,51*9,70*4   97,388  
"SL20.85-89"+2,51*9,70*5   121,735  
"SL20.96-100"+2,51*9,49*5   119,100  
"SL20.124-128"+2,51*9,49*5   119,100  
"SL20.20-23"+3,45*9,96*4   137,448  
"SL20.47-49"+3,45*9,96*3   103,086  
"SL20.51-52"+3,45*9,70*2   66,930  
"SL20.65-68"+3,45*9,70*4   133,860  
"SL20.80-84"+3,45*9,70*5   167,325  
"SL20.110-114"+3,45*9,49*5   163,703  
Součet   1 990,958</t>
  </si>
  <si>
    <t>R33135136</t>
  </si>
  <si>
    <t>Odstranění bednění kruhových sloupů v přes 6 m</t>
  </si>
  <si>
    <t>R33135137</t>
  </si>
  <si>
    <t>Zřízení bednění oválných sloupů v přes 6 m</t>
  </si>
  <si>
    <t>"čp 206"     
"OVÁL"     
"SL20.19"+(2,2+1,88)*9,96*1   40,637  
"SL20.50"+(2,2+1,88)*9,96*1   40,637  
Součet   81,274</t>
  </si>
  <si>
    <t>R33135138</t>
  </si>
  <si>
    <t>Odstranění bednění oválných sloupů v přes 6 m</t>
  </si>
  <si>
    <t>Příplatek k bednění za drážku pro svod</t>
  </si>
  <si>
    <t>"čp 206"     
"HRAN"     
"SL20.18"+9,96*1   9,960  
"SL20.115"+9,49*1   9,490  
"KRUH"     
"SL20.20-23"+2*9,96*4   79,680  
"SL20.47-49"+2*9,96*3   59,760  
"SL20.51-52"+2*9,70*2   38,800  
"SL20.65-68"+2*9,70*4   77,600  
"SL20.80-84"+2*9,70*5   97,000  
"SL20.110-114"+2*9,49*5   94,900  
"OVÁL"     
"SL20.19"+2*9,96*1   19,920  
"SL20.50"+2*9,96*1   19,920  
Součet   507,030</t>
  </si>
  <si>
    <t>+682,056*0,300</t>
  </si>
  <si>
    <t>+1990,958+81,274</t>
  </si>
  <si>
    <t>"čp 201"+0,80*(46,8*41,95-1,15*0,9*2)-0,50*16,61*14-0,30*24,62*14-0,80*(9,96*2,8)   1 326,968  
"čp 202"+0,80*(53,98*40,25)-0,50*16,61*21-0,30*24,62*21   1 408,645  
"čp 203"+0,80*(41,84*40,25)-0,50*16,61*17-0,30*24,62*17   1 080,501  
"čp 204"+0,80*(44,98*40,25)-0,50*16,61*18-0,30*24,62*18   1 165,918  
"čp 205"+0,80*(46,65*43,75-1,15*1,7*2)-0,50*16,61*14-0,30*24,62*14   1 409,948  
Mezisoučet   6 391,980  
"atika"     
"čp 201"+0,20*0,20*(41,95+2*46,8+2*1,15)+0,20*0,75*10,7+0,20*0,59*10,7+0,25*0,59*3,0*2   9,267  
"čp 202"+0,20*0,20*53,98*2   4,318  
"čp 203"+0,20*0,20*41,84*2   3,347  
"čp 204"+0,20*0,20*44,98*2   3,598  
"čp 205"+0,20*0,20*(2*46,65+43,75+1,7*2)   5,618  
Mezisoučet   26,148  
Součet   6 418,128</t>
  </si>
  <si>
    <t>"čp 201"+(46,8*41,95-1,15*0,9*2)-16,61*14-(9,96*2,8)   1 700,762  
"čp 202"+(53,98*40,25)-16,61*21   1 823,885  
"čp 203"+(41,84*40,25)-16,61*17   1 401,690  
"čp 204"+(44,98*40,25)-16,61*18   1 511,465  
"čp 205"+(46,65*43,75-1,15*1,7*2)-16,61*14   1 804,488  
Součet   8 242,290</t>
  </si>
  <si>
    <t>+8242,29+835,836+1070,332</t>
  </si>
  <si>
    <t>R411361</t>
  </si>
  <si>
    <t>Zřízení bednění stropů deskových - čelo desky</t>
  </si>
  <si>
    <t>"čp 201"+1,0*(2*46,8+41,95+2*0,9)+0,2*(2*46,8+41,95+2*0,9)+0,8*40,25+0,59*(2*10,7+4*3,0)+0,75*(2*10,7)   232,776  
"čp 202"+1,0*(2*53,98)+0,2*(2*53,98)+0,8*40,25   161,752  
"čp 203"+1,0*(2*41,84)+0,2*(2*41,84)+0,8*40,25   132,616  
"čp 204"+1,0*(2*44,98)+0,2*(2*44,98)+0,8*40,25   140,152  
"čp 205"+1,0*(2*46,65+43,75+2*1,7)+0,2*(2*46,65+43,75+2*1,7)   168,540  
Součet   835,836</t>
  </si>
  <si>
    <t>+6418,128*0,300</t>
  </si>
  <si>
    <t>R411362</t>
  </si>
  <si>
    <t>Odstranění bednění stropů deskových - čelo desky</t>
  </si>
  <si>
    <t>R411363</t>
  </si>
  <si>
    <t>Zřízení bednění stropů deskových - čelo světlíků</t>
  </si>
  <si>
    <t>"čp 201"+0,50*14,45*14+0,30*17,58*14+0,80*(2*9,96+2*2,8)   195,402  
"čp 202"+0,50*14,45*21+0,30*17,58*21   262,479  
"čp 203"+0,50*14,45*17+0,30*17,58*17   212,483  
"čp 204"+0,50*14,45*18+0,30*17,58*18   224,982  
"čp 205"+0,50*14,45*14+0,30*17,58*14   174,986  
Součet   1 070,332</t>
  </si>
  <si>
    <t>R411364</t>
  </si>
  <si>
    <t>Odstranění bednění stropů deskových - čelo světlíků</t>
  </si>
  <si>
    <t>R411365</t>
  </si>
  <si>
    <t>Zřízení bednění stropů deskových - nika pro osvětlení</t>
  </si>
  <si>
    <t>"čp 201"+31   31,000  
"čp 202"+33   33,000  
"čp 203"+22   22,000  
"čp 204"+29   29,000  
"čp 205"+30   30,000  
Součet   145,000</t>
  </si>
  <si>
    <t>R411366</t>
  </si>
  <si>
    <t>Odstranění bednění stropů deskových - nika pro osvětlení</t>
  </si>
  <si>
    <t>R4119101</t>
  </si>
  <si>
    <t>Dilatační spára - dilatační závěr chodníkový - D+M vč všech systémových detailů</t>
  </si>
  <si>
    <t>+40,25*4</t>
  </si>
  <si>
    <t>R4119102</t>
  </si>
  <si>
    <t>Dilatační spára - elastomer + 2x PTFE - D+M vč všech systémových detailů</t>
  </si>
  <si>
    <t>R4119201</t>
  </si>
  <si>
    <t>Zálivka kolem světlíků - cca 100/300 mm - lehčený beton - D+M</t>
  </si>
  <si>
    <t>+17,3*84</t>
  </si>
  <si>
    <t>"S2"     
+34,5*31,7-22,9*14   773,050  
"vytažení"+1,0*17,0*14   238,000  
Mezisoučet   1 011,050  
"S3"     
+2,0*31,7+4,5*45,0+9,3*31,7+5,3*31,5+1,5*14,0+3,5*3,5   760,910  
"vytažení"+0,8*(41,0+2*45,0+3,0)   107,200  
Mezisoučet   868,110  
"S4"     
+40,0*142,5+43,0*44,5-22,9*70   6 010,500  
"vytažení"+1,0*17,0*70+0,8*(2*142,5+2*43,0+44,5)   1 522,400  
Mezisoučet   7 532,900  
Součet   9 412,060</t>
  </si>
  <si>
    <t>9412,06*0,00032 'Přepočtené koeficientem množství</t>
  </si>
  <si>
    <t>9412,06*1,1655 'Přepočtené koeficientem množství</t>
  </si>
  <si>
    <t>R71236171</t>
  </si>
  <si>
    <t>Provedení povlakové krytiny střech do 10° fólií se svařovanými spoji - přitížená - vč všech systémových detailů (rohy, kouty, dilatace, zpětný spoj,svislé vytažení, opracování prostupů, apod)</t>
  </si>
  <si>
    <t>"S2-S4"+9412,06   9 412,060  
"S4a"+1,0*40,0*4   160,000  
Součet   9 572,060</t>
  </si>
  <si>
    <t>28343014</t>
  </si>
  <si>
    <t>fólie z PVC-P určená pro vegetační střechy</t>
  </si>
  <si>
    <t>1028,23731074813*1,1655 'Přepočtené koeficientem množství</t>
  </si>
  <si>
    <t>R28343015</t>
  </si>
  <si>
    <t>fólie z PVC-P tl 2 mm</t>
  </si>
  <si>
    <t>+(868,11+7532,9+160,0)*1,1655</t>
  </si>
  <si>
    <t>+9412,06+160,0</t>
  </si>
  <si>
    <t>geotextilie netkaná 300g/m2</t>
  </si>
  <si>
    <t>9572,06*1,1655 'Přepočtené koeficientem množství</t>
  </si>
  <si>
    <t>+7532,9+160,0</t>
  </si>
  <si>
    <t>7692,9*1,1655 'Přepočtené koeficientem množství</t>
  </si>
  <si>
    <t>R71239118</t>
  </si>
  <si>
    <t>Provedení povlakové krytiny střech do 10° - drenážní a hydroakumulační vrstva</t>
  </si>
  <si>
    <t>kompletizovaná deska, HDPE nopová folie s výškou 40mm s perforací v horním povrchu, horní povrch kašírován recyklovanou PES rohoží tl.20mm, spodní povrch kašírován PP textilií 300g/m2 nopová fólie s perforacemi na horním povrchu</t>
  </si>
  <si>
    <t>1011,05*1,15 'Přepočtené koeficientem množství</t>
  </si>
  <si>
    <t>71239138</t>
  </si>
  <si>
    <t>Provedení povlakové krytiny střech do 10° násypem z bílého praného kameniva frakce 16/22, min. tl. 50mm</t>
  </si>
  <si>
    <t>R71239141</t>
  </si>
  <si>
    <t>Zelená střecha - komplet souvrství</t>
  </si>
  <si>
    <t>- vegetační vrstva 30 mm  
- vegetační, hydroakumulační, stabilizační vrstva - substrát střešní pro travní porost 50 mm  
- vegetační, hydroakumulační, stabilizační vrstva - substrát střešní pro intenzivní střechu 500 mm</t>
  </si>
  <si>
    <t>"S2"</t>
  </si>
  <si>
    <t>R71314115</t>
  </si>
  <si>
    <t>Montáž izolace tepelné střech plochých kladené volně - spádové klíny</t>
  </si>
  <si>
    <t>"S2"+773,05   773,050  
"S3"+760,91   760,910  
"S4"+6010,5   6 010,500  
Součet   7 544,460</t>
  </si>
  <si>
    <t>R283759</t>
  </si>
  <si>
    <t>deska EPS 200 S do plochých střech - spádové klíny - tl 120-560 mm</t>
  </si>
  <si>
    <t>7544,46*1,05 'Přepočtené koeficientem množství</t>
  </si>
  <si>
    <t>713141151</t>
  </si>
  <si>
    <t>Montáž izolace tepelné střech plochých kladené volně 1 vrstva rohoží, pásů, dílců, desek</t>
  </si>
  <si>
    <t>"dilatace"+160,0   160,000  
"římsa"+0,7*560,0   392,000  
Součet   552,000</t>
  </si>
  <si>
    <t>63140400</t>
  </si>
  <si>
    <t>deska tepelně izolační minerální plochých střech tl 60mm</t>
  </si>
  <si>
    <t>160*1,05 'Přepočtené koeficientem množství</t>
  </si>
  <si>
    <t>R283758</t>
  </si>
  <si>
    <t>deska EPS 200 S do plochých střech - spádové klíny - tl 30-60 mm</t>
  </si>
  <si>
    <t>392*1,05 'Přepočtené koeficientem množství</t>
  </si>
  <si>
    <t>R7131412</t>
  </si>
  <si>
    <t>Montáž izolace tepelné střech plochých - dilatace</t>
  </si>
  <si>
    <t>R6314044</t>
  </si>
  <si>
    <t>deska tepelně izolační minerální tl 30mm</t>
  </si>
  <si>
    <t>160,0*0,3*1,05</t>
  </si>
  <si>
    <t>Montáž podložky světlíku</t>
  </si>
  <si>
    <t>+16,9*84</t>
  </si>
  <si>
    <t>R273420</t>
  </si>
  <si>
    <t>desky mikroporézní EPDM tl 50mm š cca 250 mm</t>
  </si>
  <si>
    <t>1419,6*1,05 'Přepočtené koeficientem množství</t>
  </si>
  <si>
    <t>Konstrukce klempířské</t>
  </si>
  <si>
    <t>7641001</t>
  </si>
  <si>
    <t>K 01 - OCHRANNÉ OPLECHOVÁNÍ HYDROIZOLACE SVĚTLÍKU - plech pozink tl 0,75 mm - rš 150-850 mm - D+M vč všech systémových detailů - podrobný popis - TABULKA KLEMPÍŘSKÝCH VÝROBKŮ</t>
  </si>
  <si>
    <t>OCELOVÉ SCHODIŠTĚ - nosníky - D+M vč všech systémových detailů a povrchové úpravy</t>
  </si>
  <si>
    <t>R7671002</t>
  </si>
  <si>
    <t>OCELOVÉ SCHODIŠTĚ - plechy - D+M vč všech systémových detailů a povrchové úpravy</t>
  </si>
  <si>
    <t>R7671003</t>
  </si>
  <si>
    <t>OCELOVÉ SCHODIŠTĚ - chemické kotvy - D+M vč všech systémových detailů a povrchové úpravy</t>
  </si>
  <si>
    <t>R76750011</t>
  </si>
  <si>
    <t>Z 01a - ZÁBRADLÍ KOTVENÉ Z BOKU DO ATIKY - D+M vč všech systémových detailů a povrchové úpravy - podrobný popis - TABULKA ZÁMEČNICKÝCH VÝROBKŮ</t>
  </si>
  <si>
    <t>R76750012</t>
  </si>
  <si>
    <t>Z 01b - ZÁBRADLÍ KOTVENÉ SHORA DO DESKY - D+M vč všech systémových detailů a povrchové úpravy - podrobný popis - TABULKA ZÁMEČNICKÝCH VÝROBKŮ</t>
  </si>
  <si>
    <t>R7675002</t>
  </si>
  <si>
    <t>Z 02 -SVĚTLÍK VČ OBVODOVÝ RÁMU - D+M vč všech systémových detailů a povrchové úpravy - podrobný popis - TABULKA ZÁMEČNICKÝCH VÝROBKŮ</t>
  </si>
  <si>
    <t>R76750031</t>
  </si>
  <si>
    <t>Z 03a - OBKLAD ATIKY Z HLINÍKOVÝCH KAZET - rš 895 mm - D+M vč všech systémových detailů a povrchové úpravy - podrobný popis - TABULKA ZÁMEČNICKÝCH VÝROBKŮ</t>
  </si>
  <si>
    <t>R76750032</t>
  </si>
  <si>
    <t>Z 03b - OBKLAD ŘÍMSY Z HLINÍKOVÝCH KAZET - rš 1125 mm - D+M vč všech systémových detailů a povrchové úpravy - podrobný popis - TABULKA ZÁMEČNICKÝCH VÝROBKŮ</t>
  </si>
  <si>
    <t>R7675004</t>
  </si>
  <si>
    <t>Z 04 - HORNÍ, SPODNÍ A ČELNÍ OPLÁŠTĚNÍ KONSTRUKCE ZÁBRADLÍ SCHODIŠTĚ - ocel plech tl 10 mm - D+M vč všech systémových detailů a povrchové úpravy - podrobný popis - TABULKA ZÁMEČNICKÝCH VÝROBKŮ</t>
  </si>
  <si>
    <t>R7675005</t>
  </si>
  <si>
    <t>Z 05 - BOČNÍ OPLÁŠTĚNÍ ZÁBRADLÍ SCHODIŠTĚ A SPODNÍ OPLÁŠTĚNÍ SCHOD RAMENE - hliník sendvič panely - D+M vč všech systémových detailů a povrchové úpravy - podrobný popis - TABULKA ZÁMEČNICKÝCH VÝROBKŮ</t>
  </si>
  <si>
    <t>R76750061</t>
  </si>
  <si>
    <t>Z 06a - MADLO SCHODIŠTĚ S INTEGROVANÝM LED OSVĚTLENÍM - nerez - D+M vč všech systémových detailů a povrchové úpravy - podrobný popis - TABULKA ZÁMEČNICKÝCH VÝROBKŮ</t>
  </si>
  <si>
    <t>R76750062</t>
  </si>
  <si>
    <t>Z 06b - MADLO SCHODIŠTĚ BEZ OSVĚTLENÍ - nerez - D+M vč všech systémových detailů a povrchové úpravy - podrobný popis - TABULKA ZÁMEČNICKÝCH VÝROBKŮ</t>
  </si>
  <si>
    <t>R7675007</t>
  </si>
  <si>
    <t>Z 07 - SOKLOVÝ PLECH Z VNITŘNÍ STRANY SCHODIŠŤOVÉHO ZÁBRADLÍ - ocel plech tl 5 mm - D+M vč všech systémových detailů a povrchové úpravy - podrobný popis - TABULKA ZÁMEČNICKÝCH VÝROBKŮ</t>
  </si>
  <si>
    <t>R7675008</t>
  </si>
  <si>
    <t>Z 08 - ZAKLOPENÍ POHLEDOVÉ ČÁSTI NOSNÉHO HEB 400 SCHODIŠTĚ - ocel plech tl 5 mm - D+M vč všech systémových detailů a povrchové úpravy - podrobný popis - TABULKA ZÁMEČNICKÝCH VÝROBKŮ</t>
  </si>
  <si>
    <t>R77157427</t>
  </si>
  <si>
    <t>Montáž podlah keramických protiskluzných lepených flexibilním lepidlem - mezipodesta</t>
  </si>
  <si>
    <t>+2,1*1,0</t>
  </si>
  <si>
    <t>R77157428</t>
  </si>
  <si>
    <t>Montáž podlah keramických protiskluzných lepených flexibilním lepidlem - stupně</t>
  </si>
  <si>
    <t>+2,1*30</t>
  </si>
  <si>
    <t>R597610</t>
  </si>
  <si>
    <t>dlažba keramická protiskluzná mrazuvzdorná</t>
  </si>
  <si>
    <t>+2,1*1,1   2,310  
+63,0*0,5*1,1   34,650  
Součet   36,960</t>
  </si>
  <si>
    <t>Nátěr klempířských prvků - RAL 7021</t>
  </si>
  <si>
    <t>+1437,0*0,5</t>
  </si>
  <si>
    <t>788</t>
  </si>
  <si>
    <t>R788101</t>
  </si>
  <si>
    <t>OV 01 - PREFABRIKOVANÝ ZÁKLAD SVĚTLÍKU - 2x PŮLKRUHOVÝ PREFABRIKOVANÝ SEGMENT - D+M vč všech systémových detailů - podrobný popis - TABULKA OSTATNÍCH VÝROBKŮ</t>
  </si>
  <si>
    <t>R788102</t>
  </si>
  <si>
    <t>OV 02 - OBVODOVÝ PREFABRIKÁT TVOŘÍCÍ ATIKU - tvar L 680/740 mm - D+M vč všech systémových detailů - podrobný popis - TABULKA OSTATNÍCH VÝROBKŮ</t>
  </si>
  <si>
    <t>R7881031</t>
  </si>
  <si>
    <t>OV 03a - OBVODOVÝ PREFABRIKÁT - OBRUBNÍK - tvar L 350/250 mm - D+M vč všech systémových detailů - podrobný popis - TABULKA OSTATNÍCH VÝROBKŮ</t>
  </si>
  <si>
    <t>R7881032</t>
  </si>
  <si>
    <t>OV 03b - OBVODOVÝ PREFABRIKÁT - OBRUBNÍK - tvar L 350/350 mm - D+M vč všech systémových detailů - podrobný popis - TABULKA OSTATNÍCH VÝROBKŮ</t>
  </si>
  <si>
    <t>R788104</t>
  </si>
  <si>
    <t>OV 04 - STŘEŠNÍ VPUSŤ - VYHŘÍVANÁ - DN 150 - D+M vč všech systémových detailů - podrobný popis - TABULKA OSTATNÍCH VÝROBKŮ</t>
  </si>
  <si>
    <t>R7881051</t>
  </si>
  <si>
    <t>OV 05a - LOGO NA VÝCHODNÍ A ZÁPADNÍ FASÁDĚ - D+M vč všech systémových detailů - podrobný popis - TABULKA OSTATNÍCH VÝROBKŮ</t>
  </si>
  <si>
    <t>R7881052</t>
  </si>
  <si>
    <t>OV 05b - LOGO NA VÝCHODNÍ A ZÁPADNÍ FASÁDĚ - D+M vč všech systémových detailů - podrobný popis - TABULKA OSTATNÍCH VÝROBKŮ</t>
  </si>
  <si>
    <t>R788106</t>
  </si>
  <si>
    <t>OV 06 - KAČÍRKOVÁ LIŠTA 50/80 mm - tvar L - D+M vč všech systémových detailů - podrobný popis - TABULKA OSTATNÍCH VÝROBKŮ</t>
  </si>
  <si>
    <t>R788107</t>
  </si>
  <si>
    <t>OV 07 - ŠACHTA NAD VPUSTÍ PRO ZELENÉ STŘECHY 300/300 mm - D+M vč všech systémových detailů - podrobný popis - TABULKA OSTATNÍCH VÝROBKŮ</t>
  </si>
  <si>
    <t>R788108</t>
  </si>
  <si>
    <t>OV 08 - ODVODŇOVACÍ POTRUBÍ POD PODBETONÁVKAMI (ZÁKLADY) OBRUBNÍKŮ - PVC dn 50 dl 0,6 m - D+M vč všech systémových detailů - podrobný popis - TABULKA OSTATNÍCH VÝROBKŮ</t>
  </si>
  <si>
    <t>vč násypu kamenivem a obalení geotextilií</t>
  </si>
  <si>
    <t>R788109</t>
  </si>
  <si>
    <t>OV 09 - OCHRANNÝ SYSTÉM PROTI PTACTVU - NEREZ HROTY - D+M vč všech systémových detailů - podrobný popis - TABULKA OSTATNÍCH VÝROBKŮ</t>
  </si>
  <si>
    <t>998</t>
  </si>
  <si>
    <t>Přesun hmot</t>
  </si>
  <si>
    <t>998021021</t>
  </si>
  <si>
    <t>Přesun hmot pro haly s nosnou kcí zděnou nebo monolitickou v do 20 m</t>
  </si>
  <si>
    <t xml:space="preserve">  SO 01-64-01</t>
  </si>
  <si>
    <t>ŽST Praha-Bubny, orientační systém</t>
  </si>
  <si>
    <t>SO 01-64-01</t>
  </si>
  <si>
    <t>272323</t>
  </si>
  <si>
    <t>ZÁKLADY ZE ŽELEZOBETONU DO C16/20</t>
  </si>
  <si>
    <t>76799</t>
  </si>
  <si>
    <t>OSTATNÍ KOVOVÉ DOPLŇK KONSTRUKCE</t>
  </si>
  <si>
    <t>včetně protikorozní ochrany</t>
  </si>
  <si>
    <t>Doplňující konstrukce a práce na železnici:</t>
  </si>
  <si>
    <t>R923711</t>
  </si>
  <si>
    <t>TABULE "NÁZEV STANICE" DLE TNŽ 73 6390 NEPROSVĚTLENÁ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</si>
  <si>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</si>
  <si>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</si>
  <si>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TABULE "NÁZEV STANICE" PROSVĚTLENÁ JEDNOSTRANNÁ</t>
  </si>
  <si>
    <t>R923732</t>
  </si>
  <si>
    <t>OSTATNÍ TABULE S PIKTOGRAMY NA NÁSTUPIŠTI, VE VESTIBULU A PŘÍSTUPECH DLE TNŽ 73 6390 PROSVĚTLENÉ JEDNOSTRANNÉ</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</si>
  <si>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</si>
  <si>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R923734</t>
  </si>
  <si>
    <t>OSTATNÍ TABULE S PIKTOGRAMY NA NÁSTUPIŠTI, VE VESTIBULU A PŘÍSTUPECH DLE TNŽ 73 6390 PROSVĚTLENÉ OBOUSTRANNÉ</t>
  </si>
  <si>
    <t>T4 2645/600</t>
  </si>
  <si>
    <t>R923731</t>
  </si>
  <si>
    <t>OSTATNÍ TABULE S PIKTOGRAMY NA NÁSTUPIŠTI A PŘÍSTUPECH DLE TNŽ 73 6390 NEPROSVĚTLENÉ</t>
  </si>
  <si>
    <t>T1 2105/600</t>
  </si>
  <si>
    <t>R923002</t>
  </si>
  <si>
    <t>OHM - ORIENTAČNÍ HLASOVÝ MAJÁČEK VČ NAHRÁNÍ FRÁZÍ A VLASTNÍHO UPEVNĚNÍ</t>
  </si>
  <si>
    <t>T5 240/240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</si>
  <si>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</si>
  <si>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t>
  </si>
  <si>
    <t>HMATNÝ ŠTÍTEK - TEXT V BRAILLOVĚ PÍSMU NA AL. PLECHU VČ UPEVNĚNÍ</t>
  </si>
  <si>
    <t>T2 1021/462</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</si>
  <si>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</si>
  <si>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01-65-01</t>
  </si>
  <si>
    <t>Praha-Bubny, demolice</t>
  </si>
  <si>
    <t>SO 01-65-01</t>
  </si>
  <si>
    <t>polystyren</t>
  </si>
  <si>
    <t>385 m2*20 kg/m2</t>
  </si>
  <si>
    <t>11010</t>
  </si>
  <si>
    <t>1,5*1,5*1*8 + 385 m2*0,3 m</t>
  </si>
  <si>
    <t>základů 1,5*1,5*1*8</t>
  </si>
  <si>
    <t>podlahová deska 8,2*18,5*0,3  + schodiště a rampa 60,5 m2*0,3 m</t>
  </si>
  <si>
    <t>982178</t>
  </si>
  <si>
    <t>DEMOLICE HAL KOVOVÝCH, ODVOZ DO 20KM</t>
  </si>
  <si>
    <t>M3OP</t>
  </si>
  <si>
    <t>odvoz na místo určené zadavatelem do 20 km</t>
  </si>
  <si>
    <t>18,5*8,2*5,1+3,56*8,2*4</t>
  </si>
  <si>
    <t>98125A</t>
  </si>
  <si>
    <t>DEMOLICE BUDOV ŽELEZOBETON S PODÍLEM KONSTR DO 20% - BEZ DOPRAVY</t>
  </si>
  <si>
    <t>385 m2*7 m (průměrná výška)+385 m2*1 m (OP základů)</t>
  </si>
  <si>
    <t>R999001</t>
  </si>
  <si>
    <t>Odpojení od inženýrských sítí - elektro</t>
  </si>
  <si>
    <t>R999002</t>
  </si>
  <si>
    <t>Odpojení od inženýrských sítí - vodovod</t>
  </si>
  <si>
    <t>R999003</t>
  </si>
  <si>
    <t>Odpojení od inženýrských sítí - kanalizace</t>
  </si>
  <si>
    <t xml:space="preserve">  SO 01-66-01</t>
  </si>
  <si>
    <t>ŽST Praha-Bubny - drobná architektura</t>
  </si>
  <si>
    <t>SO 01-66-01</t>
  </si>
  <si>
    <t>93751</t>
  </si>
  <si>
    <t>MOBILIÁŘ - KOVOVÉ LAVIČKY</t>
  </si>
  <si>
    <t>lavičky na nástupištích (sestava)</t>
  </si>
  <si>
    <t>93753</t>
  </si>
  <si>
    <t>MOBILIÁŘ - KOVOVÉ KOŠE NA ODPADKY</t>
  </si>
  <si>
    <t>odpadkové koše (sestava)</t>
  </si>
  <si>
    <t>R9375091</t>
  </si>
  <si>
    <t>SKŘÍŇKA PRO UMÍSTĚNÍ ROZVADĚČŮ</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</si>
  <si>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</si>
  <si>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R9375092</t>
  </si>
  <si>
    <t>VITRÍNY INFORMAČNÍ ČD/SŽ</t>
  </si>
  <si>
    <t>R9375093</t>
  </si>
  <si>
    <t>VITRÍNY REKLAMNÍ</t>
  </si>
  <si>
    <t>R9375094</t>
  </si>
  <si>
    <t>BOX PRO OZNAČOVAČE JÍZDENEK</t>
  </si>
  <si>
    <t>R9375095</t>
  </si>
  <si>
    <t>JÍZDENKOMATY</t>
  </si>
  <si>
    <t xml:space="preserve">  SO 02-65-01</t>
  </si>
  <si>
    <t>TÚ Praha-Bubny - Praha-Výstaviště, demolice</t>
  </si>
  <si>
    <t>SO 02-65-01</t>
  </si>
  <si>
    <t>431,502*2,2+17,72*2,4+160*0,2*2,4</t>
  </si>
  <si>
    <t>11829,162*0,15*1,8</t>
  </si>
  <si>
    <t>Stavědlo – p.č. 2416/39 (2,43*7,25*4,5)+((7,6+2,4+1,7+2,1+9,3)*0,4*1)+(0,85*0,85*1); Bývalé depo a škola – p.č. 2468 11,75*7,5*3,6+(12,05+7,7+12,25*2+31,5)*0,75*1+(7,7+6,75+12,05+6,75*2)*0,45*1; Šatny – p.č. 2473 0,4*0,8*(14,8+5*2); Drážní domek – p.č. 2466; č.p. 175   9,98*4,2*3,2+(3,75*2+9,98)*0,6*1;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</si>
  <si>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Stavědlo – p.č. 2416/39 (7,6+2,4+1,7+2,1+9,3)*0,4*1+(0,85*0,85*1); Bývalé depo a škola – p.č. 2468 (12,05+7,7+12,25*2+31,5)*0,75*1+(7,7+6,75+12,05+6,75*2)*0,45*1; Šatny – p.č. 2473 0,4*0,8*(14,8+5*2); Drážní domek – p.č. 2466; č.p. 175   (3,75*2+9,98)*0,6*1;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</si>
  <si>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Sklady, garáže a dílny – p.č. 2416/59, 1487- rampa 42,4*0,3; Spodní stavba drážního domku – p.č. 2416/60 - pražce 5 m3</t>
  </si>
  <si>
    <t>98123A</t>
  </si>
  <si>
    <t>DEMOLICE BUDOV CIHELNÝCH S PODÍLEM KONSTRUKCÍ DO 20% - BEZ DOPRAVY</t>
  </si>
  <si>
    <t>Stavědlo – p.č. 2416/39 2,5*7,25*4,5+4,5*7,25*1,8+68,3*4+35,4*3,3; Bývalé depo a škola – p.č. 2468 11,75*7,5*3,6+13,2*16,5*7,5+6,7*7,7*4+7,3*6,7*4+4,7*31,5*12,25+29,3*31,5+14,1*17,1; Šatny – p.č. 2473 5*14,6*4; Drážní domek – p.č. 2466; č.p. 175   9,98*4,2*3,2+7,95*9,98*(2,85+3,55/2)+7,95*9,98*3,55/2; Administrativní budova – p.č. 2416/59   356,7*3; Prodejní prostor – p.č. 2416/59, 1463   70,13*3,6; Sklady, garáže a dílny – p.č. 2416/59, 1487   192,4*5+611,1*4,5</t>
  </si>
  <si>
    <t>Spodní stavba drážního domku – p.č. 2416/60 - schodiště 10*4*4</t>
  </si>
  <si>
    <t>R999004</t>
  </si>
  <si>
    <t>Odpojení od inženýrských sítí - plyn</t>
  </si>
  <si>
    <t>R999005</t>
  </si>
  <si>
    <t>Odpojení od inženýrských sítí - telefon</t>
  </si>
  <si>
    <t xml:space="preserve">  SO 02-66-01</t>
  </si>
  <si>
    <t>Oplocení areálu Omnipol</t>
  </si>
  <si>
    <t>SO 02-66-01</t>
  </si>
  <si>
    <t>33894A</t>
  </si>
  <si>
    <t>SLOUPKY OHRADNÍ A PLOTOVÉ KOVOVÉ KOTVENÉ DO PATEK NEBO BERANĚNÉ</t>
  </si>
  <si>
    <t>sloupky a vzpěry vč. patek a výkopů pro patky</t>
  </si>
  <si>
    <t>69*(2,25+2,05)*1,7/1000</t>
  </si>
  <si>
    <t>183*1,9</t>
  </si>
  <si>
    <t>6*2,1+3*2,1</t>
  </si>
  <si>
    <t xml:space="preserve">  SO 02-66-02</t>
  </si>
  <si>
    <t>Oplocení autobazaru</t>
  </si>
  <si>
    <t>SO 02-66-02</t>
  </si>
  <si>
    <t>56*(2,25+2,05)*1,7/1000</t>
  </si>
  <si>
    <t>147*1,9</t>
  </si>
  <si>
    <t>6*2,1</t>
  </si>
  <si>
    <t xml:space="preserve">  SO 03-61-01.1</t>
  </si>
  <si>
    <t>zast. Praha-Výstaviště, stavební řešení</t>
  </si>
  <si>
    <t>SO 03-61-01.1</t>
  </si>
  <si>
    <t>(1689,43+97,971-169,842)*2</t>
  </si>
  <si>
    <t>131251106</t>
  </si>
  <si>
    <t>Hloubení nezapažených jam a zářezů strojně s urovnáním dna do předepsaného profilu a spádu v hornině třídy těžitelnosti I skupiny 3 přes 1 000 do 5 000 m3</t>
  </si>
  <si>
    <t>162651112</t>
  </si>
  <si>
    <t>Vodorovné přemístění výkopku nebo sypaniny po suchu na obvyklém dopravním prostředku, bez naložení výkopku, avšak se složením bez rozhrnutí z horniny třídy těžitelnosti I skupiny 1 až 3 na vzdálenost</t>
  </si>
  <si>
    <t>přes 4 000 do 5 000 m  
~</t>
  </si>
  <si>
    <t>"na meziskládku a zpět do zásypů" 169,842*2</t>
  </si>
  <si>
    <t>Uložení sypaniny na skládky nebo meziskládky bez hutnění s upravením uložené sypaniny do předepsaného tvaru</t>
  </si>
  <si>
    <t>Nakládání, skládání a překládání neulehlého výkopku nebo sypaniny strojně nakládání, množství přes 100 m3, z hornin třídy těžitelnosti I, skupiny 1 až 3</t>
  </si>
  <si>
    <t>174151101</t>
  </si>
  <si>
    <t>Zásyp sypaninou z jakékoliv horniny strojně s uložením výkopku ve vrstvách se zhutněním jam, šachet, rýh nebo kolem objektů v těchto vykopávkách</t>
  </si>
  <si>
    <t>(17+5,32+6,44)*1,6+20,2*6,13</t>
  </si>
  <si>
    <t>175111101</t>
  </si>
  <si>
    <t>Obsypání potrubí ručně sypaninou z vhodných hornin třídy těžitelnosti I a II, skupiny 1 až 4 nebo materiálem připraveným podél výkopu ve vzdálenosti do 3 m od jeho kraje pro jakoukoliv hloubku výkopu</t>
  </si>
  <si>
    <t>a míru zhutnění bez prohození sypaniny  
~</t>
  </si>
  <si>
    <t>"Obsyp drenáže štěrkem 16 /32" 17*0,1</t>
  </si>
  <si>
    <t>58343930</t>
  </si>
  <si>
    <t>kamenivo drcené hrubé frakce 16/32</t>
  </si>
  <si>
    <t>1,7*2 'Přepočtené koeficientem množství</t>
  </si>
  <si>
    <t>R1900001</t>
  </si>
  <si>
    <t>Odvodnění stavební jámy</t>
  </si>
  <si>
    <t>212341111</t>
  </si>
  <si>
    <t>Obetonování drenážních trub mezerovitým betonem</t>
  </si>
  <si>
    <t>"lože pro drenáž" 17*1,6</t>
  </si>
  <si>
    <t>212792312</t>
  </si>
  <si>
    <t>Odvodnění z plastových trub drenážní potrubí HDPE DN 160</t>
  </si>
  <si>
    <t>212972113</t>
  </si>
  <si>
    <t>Opláštění drenážních trub filtrační textilií DN 160</t>
  </si>
  <si>
    <t>213311113</t>
  </si>
  <si>
    <t>Polštáře zhutněné pod základy z kameniva hrubého drceného, frakce 16 - 63 mm</t>
  </si>
  <si>
    <t>364,500*0,15</t>
  </si>
  <si>
    <t>273321211</t>
  </si>
  <si>
    <t>Základy z betonu železového (bez výztuže) desky z betonu bez zvláštních nároků na prostředí tř. C 12/15</t>
  </si>
  <si>
    <t>"podkladní beton" 364,500*0,15</t>
  </si>
  <si>
    <t>Výztuž základů desek ze svařovaných sítí z drátů typu KARI</t>
  </si>
  <si>
    <t>364,500*3,03*1,2/1000</t>
  </si>
  <si>
    <t>311113152</t>
  </si>
  <si>
    <t>Zdi z tvárnic ztraceného bednění hladkých, včetně výplně z betonu třídy C 30/37, tloušťky zdiva přes 150 do 200 mm</t>
  </si>
  <si>
    <t>"ST.6" 28,6  
"ST.7" 56,4  
"ST.8" 61,54  
"ST.9" 8,82</t>
  </si>
  <si>
    <t>Výztuž zdí z betonářské oceli 10 505 (R) nebo BSt 500</t>
  </si>
  <si>
    <t>622131121</t>
  </si>
  <si>
    <t>Podkladní a spojovací vrstva vnějších ploch penetrace stěn</t>
  </si>
  <si>
    <t>"ST.1" 192,11  
"ST.2" 109,2  
"ST.10" 8,9  
"Penetrace vnitřních stěn (mimo skladby stěn)" 1082,71</t>
  </si>
  <si>
    <t>622221021</t>
  </si>
  <si>
    <t>Montáž kontaktního zateplení lepením a mechanickým kotvením z desek z minerální vlny s podélnou orientací vláken nebo kombinovaných na vnější stěny, na podklad betonový nebo z lehčeného betonu, z tvár</t>
  </si>
  <si>
    <t>nic keramických nebo vápenopískových, tloušťky desek přes 80 do 120 mm, vč. veškerých lišt a profilů  
~</t>
  </si>
  <si>
    <t>"ST.2" 109,2</t>
  </si>
  <si>
    <t>63151527</t>
  </si>
  <si>
    <t>deska tepelně izolační minerální kontaktních fasád podélné vlákno tl. 100 mm</t>
  </si>
  <si>
    <t>109,2*1,05 'Přepočtené koeficientem množství</t>
  </si>
  <si>
    <t>622511112</t>
  </si>
  <si>
    <t>Omítka tenkovrstvá na zateoplovací systém probarvená stěn, vč. veškerých lišt a profilů</t>
  </si>
  <si>
    <t>celkem 65 ks</t>
  </si>
  <si>
    <t>Izolace proti vodě</t>
  </si>
  <si>
    <t>RKT.1</t>
  </si>
  <si>
    <t>Hydroizolační vodorovné souvrství s tvrdou ochranou - skladba KT1</t>
  </si>
  <si>
    <t>tvrdá ochrana - geotextilie 300g/m2 + PE separační fólie+ beton C30/37 – XC2 XA3 vyztužený svařovanými sítěmi z výztuže B500B Ř4-100/100, umístěné ve středu vrstvy  
izolační systém proti tlakové vodě - 2x asfaltový pás modifikovaný SBS vyztužený vložkou ze stabilizovaného polyesteru plnoplošně natavený, tl. 2x4mm  
asfaltový penetračně adhezní nátěr (350g/m2)</t>
  </si>
  <si>
    <t>kompletní provedení a dodávka skladby dle tabulky skladeb, vč. provedení veškerých detailů napojení, ukončení, dilatací apod.</t>
  </si>
  <si>
    <t>RST.4</t>
  </si>
  <si>
    <t>Hydroizolační svislé souvrství s ochranou z extrudovaného polystyrenu a kamennou rovnaninou - část skladby ST.4</t>
  </si>
  <si>
    <t>Kamenná rovnanina 600 mm  
Tepelná izolace z extrudovaného polystyrenu s minimální pevností 300kPa, (součinitel tepelné vodivosti ? =0,035W/(m.K)) 100 mm  
izolační systém proti tlakové vodě - 2x asfaltový pás modifikovaný SBS vyztužený vložkou ze stabilizovaného polyesteru plnoplošně natavený, tl. 2x4mm    
přípravná vrstva – asfaltový penetračně adhezní nátěr (350g/m2)</t>
  </si>
  <si>
    <t>RST.5</t>
  </si>
  <si>
    <t>Hydroizolační svislé souvrství s měkkou ochranou a výplň prostoru monolitickým betonem - část skladby ST.5</t>
  </si>
  <si>
    <t>1x samolepící asfaltový pás modifikovaný SBS vyztužený vložkou ze stabilizovaného polyesteru, tl. 4mm  
izolační systém proti tlakové vodě - 2x asfaltový pás modifikovaný SBS vyztužený vložkou ze stabilizovaného polyesteru plnoplošně natavený, tl. 2x4mm  
měkká ochrana izolace - geotextilie 300g/m2 + PE separační fólie  
"výplň prostoru monolitickým betonem (C30/37 – XF3 XC4, max. průsak 20mm) s výztuží ze svařovaných sítí z oceli B500B Ř4, velikost ok 100/100, rovinnost 5mm/2m  
"</t>
  </si>
  <si>
    <t>RST.6</t>
  </si>
  <si>
    <t>Hydroizolační svislé souvrství s měkkou ochranou - část skladby ST.6</t>
  </si>
  <si>
    <t>geotextilie 300g/m2 + PE separační fólie  
přípravná vrstva – asfaltový penetračně adhezní nátěr (350g/m2)  
izolační systém proti tlakové vodě - 2x asfaltový pás modifikovaný SBS vyztužený vložkou ze stabilizovaného polyesteru plnoplošně natavený, tl. 2x4mm  
geotextilie 300g/m2 + PE separační fólie</t>
  </si>
  <si>
    <t>RST.7</t>
  </si>
  <si>
    <t>Hydroizolační svislé souvrství s ochranou z extrudovaného polystyrenu ST.7</t>
  </si>
  <si>
    <t>Tepelná izolace z extrudovaného polystyrenu XPS300 100 mm  
geotextilie 300g/m2 + PE separační fólie    
izolační systém proti tlakové vodě - 2x asfaltový pás modifikovaný SBS vyztužený vložkou ze stabilizovaného polyesteru plnoplošně natavený, tl. 2x4mm    
přípravná vrstva – asfaltový penetračně adhezní nátěr (350g/m2)</t>
  </si>
  <si>
    <t>RST.8</t>
  </si>
  <si>
    <t>Hydroizolační svislé souvrství s měkkou ochranou - část skladby ST.8</t>
  </si>
  <si>
    <t>přípravná vrstva – asfaltový penetračně adhezní nátěr (350g/m2)    
izolační systém proti tlakové vodě - 2x asfaltový pás modifikovaný SBS vyztužený vložkou ze stabilizovaného polyesteru plnoplošně natavený, tl. 2x4mm 8 mm  
geotextilie 300g/m2 + PE separační fólie</t>
  </si>
  <si>
    <t>RST.9</t>
  </si>
  <si>
    <t>Hydroizolační svislé souvrství s měkkou ochranou - část skladby ST.9</t>
  </si>
  <si>
    <t>R7110001</t>
  </si>
  <si>
    <t>Vytvrzená stěrková hydroizolace schodiště</t>
  </si>
  <si>
    <t>Vytvrzená stěrková hydroizolace, dvousložková, pigmentovaná, vodotěsná, na bázi polymetylmetakrylátu (PMMA), vyztužená výztužnou vložkou (110 g/m2), bezešvá, flexibilní za nízkých teplot, propustná pro vodní páru, odolnost proti vnějším klimatickým podmínkám (UV, IR, … )</t>
  </si>
  <si>
    <t>kompletní provedení a dodávka systému stěrky dle tabulky skladeb, vč. provedení veškerých detailů napojení, ukončení, dilatací apod.</t>
  </si>
  <si>
    <t>Těsnění pracovní spáry - profilové pryžové těsnění možno použít těsnicí plech</t>
  </si>
  <si>
    <t>(vnitřní waterstop)</t>
  </si>
  <si>
    <t>R7110003</t>
  </si>
  <si>
    <t>Stěrková hydroizolace kanálku před vstupem do výtahu</t>
  </si>
  <si>
    <t>Hydroizolační systém proti zemní vlhkosti pod drenážní trubkou, 1x natavený asfaltový modifikovaný pás vč. penetrace a ochrany geotextilií - viz podélný řez D-D</t>
  </si>
  <si>
    <t>R711D1</t>
  </si>
  <si>
    <t>Hydroizolace dilatační spáry mezi objektem zast. Výstaviště (SO 03-61-01) a opěrnými stěnami (SO 03-23-01)</t>
  </si>
  <si>
    <t>dilatační asfaltový provazec 1 1  
2x dilatační pás bezvložkový bm 0,6  
pružná vložka bm 0,8  
předtěsnění 1 1  
těsnicí tmel 1 1</t>
  </si>
  <si>
    <t>Detail D1</t>
  </si>
  <si>
    <t>R711D3</t>
  </si>
  <si>
    <t>Hydroizolace mezi základem mostního objektu (SO 02-20-01) a technologickým objektem zast. Praha Výstaviště (SO 03-61-01)</t>
  </si>
  <si>
    <t>vyztužený vnější roh - 2x asfaltový hydroizolační pás  bm  1  
Podélný pásek P2 š=40mm z korozivzorné oceli 1.4301  kg  0,628  
nerezový vrut M8 + plastová hmoždinka á 300mm  ks  3,3</t>
  </si>
  <si>
    <t>Detail D3</t>
  </si>
  <si>
    <t>kompletní provedení a dodávka</t>
  </si>
  <si>
    <t>R711D4</t>
  </si>
  <si>
    <t>Hydroizolace v návaznosti na mostní závěr, zesílené rohy</t>
  </si>
  <si>
    <t>výztuž rohů - 2x asfaltový hydroizolační pás  bm  1,3</t>
  </si>
  <si>
    <t>Detail D4</t>
  </si>
  <si>
    <t>R711D5</t>
  </si>
  <si>
    <t>Zpětný spoj hydroizolace</t>
  </si>
  <si>
    <t>Přebetonování C25/30-XC2, XF1  m2  0,52  
Betonový klín 100/100    
výztuž rohů - 2x asfaltový hydroizolační pás  bm  1</t>
  </si>
  <si>
    <t>Detail D5</t>
  </si>
  <si>
    <t>R711D6</t>
  </si>
  <si>
    <t>Zesílení ozubu, detail u schodišťového ramene</t>
  </si>
  <si>
    <t>vyztužený  roh - 1x asfaltový hydroizolační pás  bm  1  
Přesah stěrkové izolace  bm  0,3  
Zesílení rohů stěrkové izolace výztužnou sítí  bm  0,3</t>
  </si>
  <si>
    <t>Detail D6</t>
  </si>
  <si>
    <t>R711D7</t>
  </si>
  <si>
    <t>Hydroizolace zesíleného vnitřního rohu střechy technologického objektu</t>
  </si>
  <si>
    <t>Betonový klín 100/100  
Přesah stěrkové izolace  bm  0,8  
Zesílení rohů stěrkové izolace výztužnou sítí  bm  0,4  
Podélný pásek P2 š=40mm z korozivzorné oceli 1.4301  kg  0,628  
nerezový vrut M8 + plastová hmoždinka á 300mm  ks  3,3</t>
  </si>
  <si>
    <t>Detail D7</t>
  </si>
  <si>
    <t>R711D8</t>
  </si>
  <si>
    <t>Přechod schodišťového ramene na svislou stěnu, návaznost na zeď Královské obory</t>
  </si>
  <si>
    <t>Přesah stěrkové izolace - u obkladu  bm  0,6  
Přesah stěrkové izolace - u zdi Královské obory  bm  0,4  
Zesílení rohů stěrkové izolace výztužnou sítí  bm  0,8  
výztuž v napojení Královská obora-stěna objektu  - 2x asfaltový hydroizolační pás  bm  0,8  
Podélný pásek P2 š=40mm z korozivzorné oceli 1.4301  kg  0,628  
nerezový vrut M8 + plastová hmoždinka á 300mm  ks  3,3</t>
  </si>
  <si>
    <t>Detail D8</t>
  </si>
  <si>
    <t>R711D9</t>
  </si>
  <si>
    <t>Hydroizolace v jímce pro odvodnění výtahových šachet</t>
  </si>
  <si>
    <t>Podélný pásek P2 š=40mm z korozivzorné oceli 1.4301  kg  0,628  
nerezový vrut M8 + plastová hmoždinka á 300mm  ks  3,3  
vyztužený vnitřní roh - 1x asfaltový hydroizolační pás  bm  0,9</t>
  </si>
  <si>
    <t>Detail D9</t>
  </si>
  <si>
    <t>R711D10</t>
  </si>
  <si>
    <t>Prostup železobetonovou stěnou</t>
  </si>
  <si>
    <t>Pažnice pro vodotěsné prostupy železobetonovými konstrukcemi, DN 600 - nutno koordinovat se zpracovatelem kabelovodu a silnoproudu kpl 1  
Těsnicí vložka po obvodě kpl 1  
Přítlačná část příruby s dříky M12 kpl 1</t>
  </si>
  <si>
    <t>Detail D10</t>
  </si>
  <si>
    <t>R711D11</t>
  </si>
  <si>
    <t>Zesílení vnějšího rohu hydroizolace</t>
  </si>
  <si>
    <t>vyztužený vnější roh - 1x asfaltový hydroizolační pás  bm  1</t>
  </si>
  <si>
    <t>Detail D11</t>
  </si>
  <si>
    <t>R711D12</t>
  </si>
  <si>
    <t>Prostupu základovou deskou</t>
  </si>
  <si>
    <t>Pažnice pro vodotěsné prostupy železobetonovými konstrukcemi, DN 200 kpl 1  
Těsnicí vložka po obvodě kpl 1  
Přítlačná část příruby s dříky M12 kpl 1</t>
  </si>
  <si>
    <t>Detail D12</t>
  </si>
  <si>
    <t>Ploché střechy</t>
  </si>
  <si>
    <t>RSTR.1</t>
  </si>
  <si>
    <t>Kompletní skladba střechy technologického objektu STR.1</t>
  </si>
  <si>
    <t>(štěrkodrť fr.0-32mm tl. 300 až 700 mm) 700 mm  
ochranná vrstva z PE folie proti olejovým úkapům/ropným produktům    
antivibrační rohož typ S22-02/A s podélnými komůrkami z černého přírodního kaučuku s bočními zámky umožňující spojení jednotlivých rohoží včetně závěrného profilu (rozsah provedení rozoře mezi nástupištními prefabrikáty s vytažením na svislé části stěn do horní úrovně štěrkového lože železničního spodku) 22 mm  
tvrdá ochrana - geotextilie 300g/m2 + PE separační fólie+ beton C30/37 – XC2 XA3 vyztužený svařovanými sítěmi z výztuže B500B Ř4-100/100, umístěné ve středu vrstvy 100 mm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    
tvrdá ochrana - geotextilie 300g/m2 + PE separační fólie+ beton C30/37 – XC2 XA3 vyztužený svařovanými sítěmi z výztuže B500B Ř4-100/100, umístěné ve středu vrstvy 100 mm  
ochrana pěnového skla - přetavení tep. izolace 1x asfaltovým modifikovaným pásem + 2x separační PE fólie 4 mm  
tep. izolace z pěnového skla (desky kladeny do horkého asfaltu) ve dvou vrstvách (souč. tepelné vodivosti ? 0,050 W/(m·K), pevnost v tlaku 1600 kPa), Horní a spodní líce izolačního bloku jsou kašírované asfaltem a laminované fólií vyztuženou skelnými vlákny 100 mm</t>
  </si>
  <si>
    <t>713131143</t>
  </si>
  <si>
    <t>Montáž tepelné izolace stěn rohožemi, pásy, deskami, dílci, bloky (izolační materiál ve specifikaci) lepením celoplošně cementovým difuzně otevřeným tmelem s mechanickým kotvením zápustnými hmoždinkam</t>
  </si>
  <si>
    <t>i počet min. 6 ks/m2  
~</t>
  </si>
  <si>
    <t>"ST.1" 192,107   
"ST.10" 8,9</t>
  </si>
  <si>
    <t>201,007*1,05 'Přepočtené koeficientem množství</t>
  </si>
  <si>
    <t>713191134</t>
  </si>
  <si>
    <t>Montáž tepelné izolace stavebních konstrukcí - překrytí fólií</t>
  </si>
  <si>
    <t>"ST.1" 192,107</t>
  </si>
  <si>
    <t>28329031</t>
  </si>
  <si>
    <t>fólie kontaktní difuzně propustná pro doplňkovou hydroizolační vrstvu</t>
  </si>
  <si>
    <t>192,107*1,1655 'Přepočtené koeficientem množství</t>
  </si>
  <si>
    <t>760</t>
  </si>
  <si>
    <t>Výplně otvorů</t>
  </si>
  <si>
    <t>RD1</t>
  </si>
  <si>
    <t>Dveře D1, Vstupní dvoukřídlé dveře, pravé, zateplené, 1500/2500, pož. odolnost, nerez</t>
  </si>
  <si>
    <t>vč. zárubně, kování a ostatních prvků dle tabulky dveří</t>
  </si>
  <si>
    <t>RD2</t>
  </si>
  <si>
    <t>Dveře D2, Vnitřní dvoukřídlé dveře, pravé, s protipožární odolností, 1400/2500, pož. odolnost EW 30 DP3-C+K, FeZn + nátěr</t>
  </si>
  <si>
    <t>RD3</t>
  </si>
  <si>
    <t>Dveře D3, Vnitřní dvoukřídlé dveře, pravé, s protipožární odolností, 1400/2500, pož. odolnost EW 15 DP3-C+K, FeZn + nátěr</t>
  </si>
  <si>
    <t>RD4</t>
  </si>
  <si>
    <t>Dveře D4, Vnitřní dvoukřídlé dveře, pravé, s protipožární odolností, 1400/2500, pož. odolnost EW 15 DP3-C+K, FeZn + nátěr</t>
  </si>
  <si>
    <t>RD5</t>
  </si>
  <si>
    <t>Dveře D5, Vnitřní dvoukřídlé dveře, pravé, s protipožární odolností, 1400/2500, pož. odolnost EW 15 DP3-C+K, FeZn + nátěr</t>
  </si>
  <si>
    <t>RD6</t>
  </si>
  <si>
    <t>Dveře D6, Vnitřní dvoukřídlé dveře, pravé, s protipožární odolností, 1400/2500, pož. odolnost EW 15 DP3-C+K, FeZn + nátěr</t>
  </si>
  <si>
    <t>RD7</t>
  </si>
  <si>
    <t>Dveře D7, Vnitřní dvoukřídlé dveře, pravé, s protipožární odolností, 1400/2500, pož. odolnost EW 15 DP3-C+K, FeZn + nátěr</t>
  </si>
  <si>
    <t>RD8</t>
  </si>
  <si>
    <t>Dveře D8, Vnitřní jednokřídlé dveře, pravé, 900/2100, FeZn + nátěr</t>
  </si>
  <si>
    <t>RD9</t>
  </si>
  <si>
    <t>Dveře D9, Vnitřní jednokřídlé dveře, pravé, 900/2100, FeZn + nátěr</t>
  </si>
  <si>
    <t>RD10</t>
  </si>
  <si>
    <t>Dveře D10, Vnitřní jednokřídlé dveře, pravé, zateplené, protipožární, 900/2100, pož. odolnost EW 15 DP3-C, FeZn + nátěr</t>
  </si>
  <si>
    <t>RD11</t>
  </si>
  <si>
    <t>Dveře D11, Vnitřní jednokřídlé dveře, pravé, zateplené, 900/2100, FeZn + nátěr</t>
  </si>
  <si>
    <t>RD12</t>
  </si>
  <si>
    <t>Dveře D12, Revizní dvířka, pravé, 900/1600-, FeZn + nátěr</t>
  </si>
  <si>
    <t>RD13</t>
  </si>
  <si>
    <t>Dveře D13, Revizní dvířka, pravé, 900/1600, FeZn + nátěr</t>
  </si>
  <si>
    <t>Zámečnické výrobky</t>
  </si>
  <si>
    <t>RA.ZV.1</t>
  </si>
  <si>
    <t>Lehká kovová příčka opláštěná tahokovem, mat. FeZn + nátěr, ocel S235</t>
  </si>
  <si>
    <t>vč. kotvení, protikorozních a povrchových úprav</t>
  </si>
  <si>
    <t>RA.ZV.2</t>
  </si>
  <si>
    <t>Ocelová mříž na vstupních dveřích - místnost 25 Služební chodba, mat. FeZn + nátěr, ocel S235</t>
  </si>
  <si>
    <t>RA.ZV.3</t>
  </si>
  <si>
    <t>Kolej pro zavážení transformátoru - místnost 41.4 Transformátor, mat. FeZn + nátěr, ocel S235</t>
  </si>
  <si>
    <t>RA.ZV.4</t>
  </si>
  <si>
    <t>Rám se slžičkovým plechem - místnost 41.4 Transformátor, mat. FeZn, ocel S235</t>
  </si>
  <si>
    <t>RA.ZV.5</t>
  </si>
  <si>
    <t>Rám se slžičkovým plechem - místnost 41.4 Transformátor, mat. FeZn + nátěr, ocel S235</t>
  </si>
  <si>
    <t>RA.ZV.6</t>
  </si>
  <si>
    <t>Nosník pro izolátory - místnost 41.4 Transformátor, mat. FeZn + nátěr, ocel S235</t>
  </si>
  <si>
    <t>RA.ZV.7</t>
  </si>
  <si>
    <t>Nosník pro kabely - místnost 41.4 Transformátor, mat. FeZn + nátěr, ocel S235</t>
  </si>
  <si>
    <t>RA.ZV.8</t>
  </si>
  <si>
    <t>Rám se slžičkovým plechem - místnost 41.2 VN rozvodna, mat. FeZn + nátěr, ocel S235</t>
  </si>
  <si>
    <t>RA.ZV.9</t>
  </si>
  <si>
    <t>Rám pod rozvaděč VN - místnost 41.2 VN rozvodna, mat. FeZn + nátěr, ocel S235</t>
  </si>
  <si>
    <t>RA.ZV.10</t>
  </si>
  <si>
    <t>Rám se slžičkovým plechem - místnost 41.6 NN rozvodna, mat. FeZn + nátěr, ocel S235</t>
  </si>
  <si>
    <t>RA.ZV.11</t>
  </si>
  <si>
    <t>Rám pro rozvaděče NN - místnost 41.6 NN rozvodna, mat. FeZn + nátěr, ocel S235</t>
  </si>
  <si>
    <t>RA.ZV.12</t>
  </si>
  <si>
    <t>Žebřík do šachty kabelovodu, mat. FeZn + nátěr, ocel S235</t>
  </si>
  <si>
    <t>RA.ZV.13</t>
  </si>
  <si>
    <t>RA.ZV.16</t>
  </si>
  <si>
    <t>Rám s pororoštem na vstupu do výtahu, mat. FeZn + nátěr, ocel S235</t>
  </si>
  <si>
    <t>RA.ZV.17</t>
  </si>
  <si>
    <t>770</t>
  </si>
  <si>
    <t>Podlahy</t>
  </si>
  <si>
    <t>RP.1</t>
  </si>
  <si>
    <t>Skladba podlahy se zdvojenou podlahou P.1</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</si>
  <si>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6 mm  
lepidlo + penetrace 4 mm  
systémová zdvojená podlaha, únosnost 600 kg, požární odolnost REI 30, třída požární odolnosti A1, rozebiratelná 800 mm  
bezprašný penetrační nátěr    
železobetonová roznášecí deska vyztužená kari sítí 8/100/100, ocel S235 100 mm  
separační PE folie    
Tepelná izolace z extrudovaného polystyrenu s minimální pevností 300kPa, (součinitel tepelné vodivosti ? =0,035W/(m.K)) 100 mm</t>
  </si>
  <si>
    <t>kompletní provedení a dodávka skladby dle tabulky skladeb, vč. provedení veškerých detailů napojení, ukončení, dilatací, dodávky a montáže soklů apod.</t>
  </si>
  <si>
    <t>RP.2</t>
  </si>
  <si>
    <t>Skladba podlahy se zdvojenou podlahou P.2</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</si>
  <si>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železobetonová roznášecí deska vyztužená kari sítí 8/100/100, ocel S235 100 mm  
hutněný štěrkopískový zásyp 700 mm  
bezprašný penetrační nátěr    
železobetonová roznášecí deska vyztužená kari sítí 8/100/100, ocel S235 100 mm  
separační PE folie    
Tepelná izolace z extrudovaného polystyrenu s minimální pevností 300kPa, (součinitel tepelné vodivosti ? =0,035W/(m.K)) 100 mm</t>
  </si>
  <si>
    <t>RP.3</t>
  </si>
  <si>
    <t>Skladba podlahy se zdvojenou podlahou P.3</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</si>
  <si>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akrylátový bezprašný, paropropustný a zároveň omyvatelný povrch s matným vzhledem, provedení 3 vrstev na vnitřní pohledové straně nosné žb konstrukce    
železobetonová roznášecí deska vyztužená kari sítí, beton C30/37 – XC2 XA3 vyztužený svařovanými sítěmi z výztuže B500B Ř8-100/100, umístěné ve středu vrstvy 100 mm  
separační PE folie    
Tepelná izolace z extrudovaného polystyrenu s minimální pevností 300kPa, (součinitel tepelné vodivosti ? =0,035W/(m.K)) 100 mm</t>
  </si>
  <si>
    <t>RP.4</t>
  </si>
  <si>
    <t>Skladba podlahy se zdvojenou podlahou P.4</t>
  </si>
  <si>
    <t>Nátěr na beton    
Spádová vrstva min. 2% z betonu 0 až 80 mm  
železobetonová roznášecí deska vyztužená kari sítí, beton C30/37 – XC2 XA3 vyztužený svařovanými sítěmi z výztuže B500B Ř8-100/100, umístěné ve středu vrstvy 200 mm  
separační PE folie    
Tepelná izolace z extrudovaného polystyrenu s minimální pevností 300kPa, (součinitel tepelné vodivosti ? =0,035W/(m.K)) 100 mm</t>
  </si>
  <si>
    <t>RP.5</t>
  </si>
  <si>
    <t>Skladba podlahy se zdvojenou podlahou P.5</t>
  </si>
  <si>
    <t>Nátěr na beton    
železobetonová roznášecí deska vyztužená kari sítí, beton C30/37 – XC2 XA3 vyztužený svařovanými sítěmi z výztuže B500B Ř8-100/100, umístěné ve středu vrstvy    
geotextilie 300g/m2 + PE separační fólie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t>
  </si>
  <si>
    <t>772231312</t>
  </si>
  <si>
    <t>Montáž obkladu schodišťových stupňů deskami z tvrdých kamenů kladených do lepidla s přímou nebo zakřivenou výstupní čárou deskami stupnicovými pravoúhlými nebo kosoúhlými, tl. 30 mm, včetně spárování,</t>
  </si>
  <si>
    <t>veškerých lišt a profilů, impregnace povrchu  
~</t>
  </si>
  <si>
    <t>2,4*14*3*2</t>
  </si>
  <si>
    <t>58387631</t>
  </si>
  <si>
    <t>nástupnice žula š 320mm tl 30mm</t>
  </si>
  <si>
    <t>201,6*1,04 'Přepočtené koeficientem množství</t>
  </si>
  <si>
    <t>772231423</t>
  </si>
  <si>
    <t>Montáž obkladu schodišťových stupňů deskami z tvrdých kamenů kladených do lepidla s přímou nebo zakřivenou výstupní čárou deskami podstupnicovými v. do 200 mm, tl. do 30 mm, včetně spárování, veškerýc</t>
  </si>
  <si>
    <t>h lišt a profilů, impregnace povrchu  
~</t>
  </si>
  <si>
    <t>58386630</t>
  </si>
  <si>
    <t>podstupnice žula tl 20mm</t>
  </si>
  <si>
    <t>772422133</t>
  </si>
  <si>
    <t>Montáž obkladu soklů deskami z kamene kladených do lepidla kaskádových na schodišti svislých nebo šikmých stěn s lícem rovným, tl. do 30 mm, včetně spárování, veškerých lišt a profilů, impregnace povr</t>
  </si>
  <si>
    <t>chu  
~</t>
  </si>
  <si>
    <t>(17,2+0,15*14*3)*2*2</t>
  </si>
  <si>
    <t>58386312</t>
  </si>
  <si>
    <t>sokl žula do v 200mm tl 30mm</t>
  </si>
  <si>
    <t>94*1,04 'Přepočtené koeficientem množství</t>
  </si>
  <si>
    <t>772521240</t>
  </si>
  <si>
    <t>Kladení dlažby z kamene do lepidla z nejvýše dvou rozdílných druhů pravoúhlých desek nebo dlaždic ve skladbě se pravidelně opakujících, tl. do 30 mm, včetně spárování, veškerých lišt a profilů, impreg</t>
  </si>
  <si>
    <t>nace povrchu  
~</t>
  </si>
  <si>
    <t>"mezipodesty" 2,4*1,6*4</t>
  </si>
  <si>
    <t>58381107</t>
  </si>
  <si>
    <t>deska dlažební žula tl 30mm</t>
  </si>
  <si>
    <t>15,36*1,04 'Přepočtené koeficientem množství</t>
  </si>
  <si>
    <t>772991111</t>
  </si>
  <si>
    <t>Dlažby z kamene - ostatní práce penetrace podkladu</t>
  </si>
  <si>
    <t>201,6*(0,32+0,15)+94*0,2+15,36</t>
  </si>
  <si>
    <t>781474114</t>
  </si>
  <si>
    <t>Montáž obkladů vnitřních stěn z dlaždic keramických lepených flexibilním lepidlem</t>
  </si>
  <si>
    <t>"(viz č.m. 21 - úklidová místnost), výška 1600mm" 3*1,6</t>
  </si>
  <si>
    <t>59761040</t>
  </si>
  <si>
    <t>obklad keramický</t>
  </si>
  <si>
    <t>4,8*1,1 'Přepočtené koeficientem množství</t>
  </si>
  <si>
    <t>783823101</t>
  </si>
  <si>
    <t>Penetrační nátěr omítek hladkých betonových povrchů akrylátový</t>
  </si>
  <si>
    <t>"STR.1" 221,5  
"SCH.1" 74,2  
"P.3" 50,3  
"ST.1" 192,107  
"ST.2" 109,200  
"ST.3" 83,022  
"ST.4" 121,652  
"ST.5" 44,300  
"ST.6" 28,600  
"ST.7" 56,400  
"ST.10" 8,900</t>
  </si>
  <si>
    <t>783827521</t>
  </si>
  <si>
    <t>Akrylátový bezprašný, paropropustný a zároveň omyvatelný povrch s matným vzhledem, provedení 3 vrstev na vnitřní pohledové straně nosné žb konstrukce</t>
  </si>
  <si>
    <t>"viz penetrace" 990,181</t>
  </si>
  <si>
    <t>783846543</t>
  </si>
  <si>
    <t>Antigraffiti preventivní nátěr omítek betonových povrchů trvalý pro opakované odstraňování graffiti</t>
  </si>
  <si>
    <t>"ST.1" 192,107  
"ST.3" 83,022</t>
  </si>
  <si>
    <t>799</t>
  </si>
  <si>
    <t>R799-001</t>
  </si>
  <si>
    <t>Chráničky vedení VN (4xDN200) vč. obetonování</t>
  </si>
  <si>
    <t>R799-002</t>
  </si>
  <si>
    <t>Nápis na fasádě "Praha-Výstaviště"</t>
  </si>
  <si>
    <t>podrobněji viz C.4 architektonické řešení</t>
  </si>
  <si>
    <t>R799-003</t>
  </si>
  <si>
    <t>Kotvení orientačního a informačního systému do stěn s obkladovými panely, kotvení chemickými kotvami a nerezovými závitovými tyčemi 4x 12mm dl. 200mm</t>
  </si>
  <si>
    <t>949101111</t>
  </si>
  <si>
    <t>Lešení pomocné pracovní pro objekty pozemních staveb pro zatížení do 150 kg/m2, o výšce lešeňové podlahy do 1,9 m</t>
  </si>
  <si>
    <t>PBR</t>
  </si>
  <si>
    <t>Požárně bezpečnostní řešení</t>
  </si>
  <si>
    <t>RPBR-001</t>
  </si>
  <si>
    <t>PHP 34A/183B</t>
  </si>
  <si>
    <t>RPBR-002</t>
  </si>
  <si>
    <t>PHP CO/2 89B</t>
  </si>
  <si>
    <t>RPBR-003</t>
  </si>
  <si>
    <t>PHP 21A/113B</t>
  </si>
  <si>
    <t>RPBR-004</t>
  </si>
  <si>
    <t>Protipožární ucpávky EI 60</t>
  </si>
  <si>
    <t>V01</t>
  </si>
  <si>
    <t>VÝTAH 01</t>
  </si>
  <si>
    <t>RV01-001</t>
  </si>
  <si>
    <t>Nosná ocelová konstrukce výtahu</t>
  </si>
  <si>
    <t>komplet dodávka a montáž</t>
  </si>
  <si>
    <t>RV01-002</t>
  </si>
  <si>
    <t>Nátěrové souvrství nosné ocelové konstrukce - barva RAL 7043</t>
  </si>
  <si>
    <t>RV01-003</t>
  </si>
  <si>
    <t>Kotvení patních plechů sloupů - chemická kotva do betonu M20 (efektivní kotevní hloubka 400mm)</t>
  </si>
  <si>
    <t>RV01-004</t>
  </si>
  <si>
    <t>Kotvení ocelového úhelníku prahu - chemická kotva do betonu M16 (efektivní kotevní hloubka 150mm)</t>
  </si>
  <si>
    <t>RV01-005</t>
  </si>
  <si>
    <t>Kotvení konstrukce vodítek výtahu - chemická kotva do betonu, M16 (efektivní kotevní hloubka 200mm)</t>
  </si>
  <si>
    <t>RV01-006</t>
  </si>
  <si>
    <t>Kotvení konstrukce madla - chemická kotva do betonu, M12 (efektivní kotevní hloubka 150mm)</t>
  </si>
  <si>
    <t>RV01-007</t>
  </si>
  <si>
    <t>Ocelová nerezová konstrukce madla - podrobná specifikace jednotlivých prvků viz. samostatný list</t>
  </si>
  <si>
    <t>RV01-008</t>
  </si>
  <si>
    <t>Systémový sloupek stěn hliníkový - běžný, vč. kotevních a spojovacích prvků</t>
  </si>
  <si>
    <t>mb</t>
  </si>
  <si>
    <t>komplet dodávka a montáž, včetně kotevního a spojovacího materiálu</t>
  </si>
  <si>
    <t>5*3,7+1,295</t>
  </si>
  <si>
    <t>RV01-009</t>
  </si>
  <si>
    <t>Systémový sloupek stěn hliníkový - rohový, vč. kotevních a spojovacích prvků</t>
  </si>
  <si>
    <t>4*3,7</t>
  </si>
  <si>
    <t>RV01-010</t>
  </si>
  <si>
    <t>Systémový sloupek stěn hliníkový - koncový, vč. kotevních a spojovacích prvků</t>
  </si>
  <si>
    <t>4*2,565</t>
  </si>
  <si>
    <t>RV01-011</t>
  </si>
  <si>
    <t>Systémový paždík stěn hliníkový - vodorovný, vč. kotevních a spojovacích prvků</t>
  </si>
  <si>
    <t>3*12,55+1,35+3,5</t>
  </si>
  <si>
    <t>RV01-012</t>
  </si>
  <si>
    <t>Systémový vodorovný tenkostěnný hliníkový profil "U" 50/50/50/3mm pro kotvení panelů nad podhledem zastřešení nástupiště - vodorovný, vč. kotevních a spojovacích prvků</t>
  </si>
  <si>
    <t>2*12,55</t>
  </si>
  <si>
    <t>RV01-013</t>
  </si>
  <si>
    <t>Strukturální zasklení stěn - izolační dvojsklo: - EXT. sklo čiré HST VSG ESG 66.4 s PVB fólií - distanční rámeček tl. 20mm - INT. sklo čiré HST VSG ESG 66.4 s PVB fólií , nebo rovnocenné</t>
  </si>
  <si>
    <t>komplet dodávka a montáž, skutečné výrobní rozměry skel budou určeny dle zaměření skutečného stavu ocelové konstrukce a dle vybraného systému strukturálního zasklení</t>
  </si>
  <si>
    <t>RV01-014</t>
  </si>
  <si>
    <t>Strukturální zasklení stěn - izolační dvojsklo: - EXT. sklo čiré HST VSG ESG 88.4 s PVB fólií - distanční rámeček tl. 20mm - INT. sklo čiré HST VSG ESG 88.4 s PVB fólií , nebo rovnocenné</t>
  </si>
  <si>
    <t>10,8+9,4+4,6</t>
  </si>
  <si>
    <t>RV01-015</t>
  </si>
  <si>
    <t>Systémový nerezový panel svislý ostění dveří výtahu - brus 320 (nerez plech tl. 2,0 mm - minerální izolace tl. 40 mm - nerez plech tl. 2,0 mm)</t>
  </si>
  <si>
    <t>2*0,8</t>
  </si>
  <si>
    <t>RV01-016</t>
  </si>
  <si>
    <t>Systémový nerezový panel vodorovný nadpraží dveří výtahu - brus 320 (nerez plech tl. 2,0 mm - minerální izolace cca tl. 40 mm - nerez plech tl. 2,0 mm)</t>
  </si>
  <si>
    <t>RV01-017</t>
  </si>
  <si>
    <t>Systémový panel svislý nad podhledem zastřešení nástupiště - RAL 7043 (hliníkový plech tl. 2,0 mm - minerální izolace cca tl. 48 mm - hliníkový plech tl. 2,0 mm)</t>
  </si>
  <si>
    <t>12,55*0,55</t>
  </si>
  <si>
    <t>RV01-018</t>
  </si>
  <si>
    <t>Systémový panel svislý kolem větracích mřížek - RAL 7043 (hliníkový plech tl. 2,0 mm - minerální izolace cca tl. 48 mm - hliníkový plech tl. 2,0 mm)</t>
  </si>
  <si>
    <t>0,13+0,13+0,07</t>
  </si>
  <si>
    <t>RV01-019</t>
  </si>
  <si>
    <t>Provedení spár mezi skly (rovné) - Výplňový silikon pro strukturální zasklívání (šířka spáry 20mm)</t>
  </si>
  <si>
    <t>2,5+8*3,8+3*1,4+4*0,35+2*0,735+2*0,45+7*3,5+3*3</t>
  </si>
  <si>
    <t>RV01-020</t>
  </si>
  <si>
    <t>Provedení spár mezi skly (rohové) - Výplňový silikon pro strukturální zasklívání (šířka spáry 20mm)</t>
  </si>
  <si>
    <t>3,8*4</t>
  </si>
  <si>
    <t>RV01-021</t>
  </si>
  <si>
    <t>Rohová ochrana hran zasklení - nerezový krycí plech 35/35 mm, tl. 1,0 mm, lepený na sklo (systémovou páskou) - R.Š. 70 mm, tl. plechu 1,0 mm</t>
  </si>
  <si>
    <t>3,3+3,3</t>
  </si>
  <si>
    <t>RV01-022</t>
  </si>
  <si>
    <t>Podhled stropu výtahové šachty - Nehořlavý (A2) hliníkový kompozitní panel s minerálním jádrem tl. 5mm (barva RAL 7043) mechanicky kotvený k ocelové konstrukci</t>
  </si>
  <si>
    <t>RV01-023</t>
  </si>
  <si>
    <t>Systémový nerezový panel svislý soklu - (nerez plech tl. 2,0 mm - minerální izolace tl. 48 mm - nerez plech tl. 2,0 mm)</t>
  </si>
  <si>
    <t>12,55*0,31</t>
  </si>
  <si>
    <t>RV01-024</t>
  </si>
  <si>
    <t>Oplechování interiérové soklové části - FeZn plech tl. 1,0mm - vypalovaná prášková barva RAL 7043, R.Š. =550 mm, vč. kotvení</t>
  </si>
  <si>
    <t>RV01-025</t>
  </si>
  <si>
    <t>Kotevní tenkostěnný úhelník FeZn L 50/50/2mm, vč. kotvení</t>
  </si>
  <si>
    <t>RV01-026</t>
  </si>
  <si>
    <t>ŽB parapetní obkladové prefabrikáty tl. 100mm, beton C30/37, XC4, třída kvality pohledového betonu PB3</t>
  </si>
  <si>
    <t>RV01-027</t>
  </si>
  <si>
    <t>Pokládka ŽB parapetních prefabrikátů - Mrazuvzdorné maltové kladecí lože - tl. 50mm</t>
  </si>
  <si>
    <t>RV01-028</t>
  </si>
  <si>
    <t>Vyspárování ŽB parapetních prefabrikátů - Systémový trvale pružný těsnící tmel (pro venkovní použití s odolností proti UV)</t>
  </si>
  <si>
    <t>6,8+3*0,35</t>
  </si>
  <si>
    <t>RV01-029</t>
  </si>
  <si>
    <t>Utěsnění spár mezi ŽB prefa betonovými prvky systémovou pěnovou šňůrou</t>
  </si>
  <si>
    <t>RV01-030</t>
  </si>
  <si>
    <t>Venkovní oplechování paty ocelového sloupu zastřešení - nerezový plech tl. 1,0mm</t>
  </si>
  <si>
    <t>RV01-031</t>
  </si>
  <si>
    <t>Hydroizolační opracování vnějších ploch soklu pod úrovní terénu - samolepicí asfaltový modifikovaný pás s výztužnou vložkou</t>
  </si>
  <si>
    <t>12,55*0,5</t>
  </si>
  <si>
    <t>RV01-032</t>
  </si>
  <si>
    <t>Tepelná izolace z minerálních vláken - tloušťka 140mm</t>
  </si>
  <si>
    <t>3,125+3,247</t>
  </si>
  <si>
    <t>RV01-033</t>
  </si>
  <si>
    <t>Nerezová systémová krycí a ukončovací lišta horního okraje střechy - brus 320, R.Š. 330 mm, tl. plechu 0,6 mm</t>
  </si>
  <si>
    <t>RV01-034</t>
  </si>
  <si>
    <t>Bezpečnostní polep skla stěn (dle přílohy č.3 vyhlášky č. 398/2009 Sb.)</t>
  </si>
  <si>
    <t>2,5+3,5</t>
  </si>
  <si>
    <t>RV01-035</t>
  </si>
  <si>
    <t>Nerezová větrací mřížka (žaluzie), rozměr světlý větrací výška = 400 x šířka = 1375mm Systémový prvek nerezový - kombinace externí protidešťové žaluzie a vícelistých klapek jako ochrana proti přímému</t>
  </si>
  <si>
    <t>pronikání deště, listí, ptákům a pro uzavírání a regulaci  
~komplet dodávka a montáž, včetně kotevního a spojovacího materiálu, napojení na elektro rozvod, osazení ovládacích prvků</t>
  </si>
  <si>
    <t>RV01-036</t>
  </si>
  <si>
    <t>Ocelová rámová konstrukce z jaklových profilů pro kotvení nerezové větrací mřížky - povrch žárový pozink, (přesná konstrukce pro uchycení bude upřesněna na základě výběru dodavatele větrací mřížky)</t>
  </si>
  <si>
    <t>1,15*2*(1,375*2*6,4+0,4*2*6,4)</t>
  </si>
  <si>
    <t>RV01-037</t>
  </si>
  <si>
    <t>Finální očištění opláštění výtahu - exteriér</t>
  </si>
  <si>
    <t>očištění skleněných, ocelových a nerezových povrchů</t>
  </si>
  <si>
    <t>1,1*(9,47+13,38+12,66+10,836)</t>
  </si>
  <si>
    <t>RV01-038</t>
  </si>
  <si>
    <t>Finální očištění opláštění výtahu - interiér</t>
  </si>
  <si>
    <t>RV01-039</t>
  </si>
  <si>
    <t>Stavební přípomoc při osazování a montáži výtahové technologie</t>
  </si>
  <si>
    <t>RV01-040</t>
  </si>
  <si>
    <t>Stavební přípomoc při osazování a montáži informačního systému</t>
  </si>
  <si>
    <t>RV01-041</t>
  </si>
  <si>
    <t>Stavební přípomoc při osazování a montáži kamerového systému</t>
  </si>
  <si>
    <t>RV01-042</t>
  </si>
  <si>
    <t>Stavební přípomoc při osazování a montáži orientačního hlasového majáčku</t>
  </si>
  <si>
    <t>RV01-043</t>
  </si>
  <si>
    <t>Stavební přípomoc při osazování a montáži reproduktoru</t>
  </si>
  <si>
    <t>V02</t>
  </si>
  <si>
    <t>VÝTAH 02</t>
  </si>
  <si>
    <t>RV02-001</t>
  </si>
  <si>
    <t>RV02-002</t>
  </si>
  <si>
    <t>RV02-003</t>
  </si>
  <si>
    <t>RV02-004</t>
  </si>
  <si>
    <t>RV02-005</t>
  </si>
  <si>
    <t>Kotvení konstrukce vodítek výtahu - chemická kotva do betonu M16 (efektivní kotevní hloubka 200mm)</t>
  </si>
  <si>
    <t>RV02-006</t>
  </si>
  <si>
    <t>Kotvení konstrukce madla - chemická kotva do betonu M12 (efektivní kotevní hloubka 150mm)</t>
  </si>
  <si>
    <t>RV02-007</t>
  </si>
  <si>
    <t>RV02-008</t>
  </si>
  <si>
    <t>RV02-009</t>
  </si>
  <si>
    <t>RV02-010</t>
  </si>
  <si>
    <t>RV02-011</t>
  </si>
  <si>
    <t>3*12,35+1,35+3,5</t>
  </si>
  <si>
    <t>RV02-012</t>
  </si>
  <si>
    <t>2*12,35</t>
  </si>
  <si>
    <t>RV02-013</t>
  </si>
  <si>
    <t>RV02-014</t>
  </si>
  <si>
    <t>RV02-015</t>
  </si>
  <si>
    <t>RV02-016</t>
  </si>
  <si>
    <t>RV02-017</t>
  </si>
  <si>
    <t>12,35*0,55</t>
  </si>
  <si>
    <t>RV02-018</t>
  </si>
  <si>
    <t>RV02-019</t>
  </si>
  <si>
    <t>RV02-020</t>
  </si>
  <si>
    <t>RV02-021</t>
  </si>
  <si>
    <t>RV02-022</t>
  </si>
  <si>
    <t>RV02-023</t>
  </si>
  <si>
    <t>12,35*0,31</t>
  </si>
  <si>
    <t>RV02-024</t>
  </si>
  <si>
    <t>RV02-025</t>
  </si>
  <si>
    <t>RV02-026</t>
  </si>
  <si>
    <t>RV02-027</t>
  </si>
  <si>
    <t>RV02-028</t>
  </si>
  <si>
    <t>6,4+3*0,35</t>
  </si>
  <si>
    <t>RV02-029</t>
  </si>
  <si>
    <t>RV02-030</t>
  </si>
  <si>
    <t>RV02-031</t>
  </si>
  <si>
    <t>12,35*0,5</t>
  </si>
  <si>
    <t>RV02-032</t>
  </si>
  <si>
    <t>3,05+3,048</t>
  </si>
  <si>
    <t>RV02-033</t>
  </si>
  <si>
    <t>RV02-034</t>
  </si>
  <si>
    <t>RV02-035</t>
  </si>
  <si>
    <t>RV02-036</t>
  </si>
  <si>
    <t>RV02-037</t>
  </si>
  <si>
    <t>RV02-038</t>
  </si>
  <si>
    <t>RV02-039</t>
  </si>
  <si>
    <t>RV02-040</t>
  </si>
  <si>
    <t>RV02-041</t>
  </si>
  <si>
    <t>RV02-042</t>
  </si>
  <si>
    <t>RV02-043</t>
  </si>
  <si>
    <t xml:space="preserve">  SO 03-61-01.2</t>
  </si>
  <si>
    <t>zast. Praha-Výstaviště, konstrukční část</t>
  </si>
  <si>
    <t>SO 03-61-01.2</t>
  </si>
  <si>
    <t>226113213</t>
  </si>
  <si>
    <t>Velkoprofilové vrty náběrovým vrtáním svislé průměru přes 850 do 1050 mm, v hl přes 5 m v hornině tř. III</t>
  </si>
  <si>
    <t>22*7</t>
  </si>
  <si>
    <t>231112113</t>
  </si>
  <si>
    <t>Zřízení výplně pilot bez vytažení pažnic nezapažených nebo zapažených bentonitovou suspenzí svislých z betonu železového, v hl od 0 do 10 m, při průměru piloty přes 650 do 1250 mm</t>
  </si>
  <si>
    <t>58932932</t>
  </si>
  <si>
    <t>beton C 25/30 XC2</t>
  </si>
  <si>
    <t>22*7*3,14*0,45*0,45</t>
  </si>
  <si>
    <t>231611114</t>
  </si>
  <si>
    <t>Výztuž pilot betonovaných do země z oceli 10 505 (R)</t>
  </si>
  <si>
    <t>0,451*22</t>
  </si>
  <si>
    <t>273321611</t>
  </si>
  <si>
    <t>Základy z betonu železového (bez výztuže) desky z betonu bez zvláštních nároků na prostředí tř. C 30/37</t>
  </si>
  <si>
    <t>363*0,5+0,75*35,4</t>
  </si>
  <si>
    <t>Bednění základů desek zřízení</t>
  </si>
  <si>
    <t>Bednění základů desek odstranění</t>
  </si>
  <si>
    <t>Výztuž základů desek z betonářské oceli 10 505 (R) nebo BSt 500</t>
  </si>
  <si>
    <t>Nadzákladové zdi z betonu železového (bez výztuže) nosné bez zvláštních nároků na vliv prostředí tř. C 30/37</t>
  </si>
  <si>
    <t>79,26*4,55+19*2*1,9</t>
  </si>
  <si>
    <t>Bednění nadzákladových zdí nosných rovné oboustranné za každou stranu zřízení</t>
  </si>
  <si>
    <t>Bednění nadzákladových zdí nosných rovné oboustranné za každou stranu odstranění</t>
  </si>
  <si>
    <t>Výztuž nadzákladových zdí nosných svislých nebo odkloněných od svislice, rovných nebo oblých z betonářské oceli 10 505 (R) nebo BSt 500</t>
  </si>
  <si>
    <t>Stropy z betonu železového (bez výztuže) stropů deskových, plochých střech, desek balkonových, desek hřibových stropů včetně hlavic hřibových sloupů tř. C 30/37</t>
  </si>
  <si>
    <t>259*0,55</t>
  </si>
  <si>
    <t>411351021</t>
  </si>
  <si>
    <t>Bednění stropních konstrukcí - bez podpěrné konstrukce desek tloušťky stropní desky přes 25 do 50 cm zřízení</t>
  </si>
  <si>
    <t>411351022</t>
  </si>
  <si>
    <t>Bednění stropních konstrukcí - bez podpěrné konstrukce desek tloušťky stropní desky přes 25 do 50 cm odstranění</t>
  </si>
  <si>
    <t>411354317</t>
  </si>
  <si>
    <t>Podpěrná konstrukce stropů - desek, kleneb a skořepin výška podepření do 4 m tloušťka stropu přes 35 do 50 cm zřízení</t>
  </si>
  <si>
    <t>411354318</t>
  </si>
  <si>
    <t>Podpěrná konstrukce stropů - desek, kleneb a skořepin výška podepření do 4 m tloušťka stropu přes 35 do 50 cm odstranění</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</si>
  <si>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</si>
  <si>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  
~</t>
  </si>
  <si>
    <t>Schodišťové konstrukce a rampy z betonu železového (bez výztuže) stupně, schodnice, ramena, podesty s nosníky tř. C 30/37</t>
  </si>
  <si>
    <t>4,36*2,3+4,48*2,3</t>
  </si>
  <si>
    <t>Výztuž schodišťových konstrukcí a ramp stupňů, schodnic, ramen, podest s nosníky z betonářské oceli 10 505 (R) nebo BSt 500</t>
  </si>
  <si>
    <t>Bednění podest, podstupňových desek a stupňů včetně podpěrné konstrukce výšky do 4 m půdorysně přímočarých zřízení</t>
  </si>
  <si>
    <t>Bednění podest, podstupňových desek a stupňů včetně podpěrné konstrukce výšky do 4 m půdorysně přímočarých odstranění</t>
  </si>
  <si>
    <t>K</t>
  </si>
  <si>
    <t>Konstrukce pro IS a OS</t>
  </si>
  <si>
    <t>R272314</t>
  </si>
  <si>
    <t>ZÁKLADY Z PROSTÉHO BETONU DO C25/30</t>
  </si>
  <si>
    <t>0,8+7,2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</si>
  <si>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</si>
  <si>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R451312</t>
  </si>
  <si>
    <t>0,1+0,8</t>
  </si>
  <si>
    <t>R936502</t>
  </si>
  <si>
    <t>74,35+173,58*2+404,44+252,95+1550,62+51,62+4,49+8,3+24,05+30,15+3,46</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</si>
  <si>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</si>
  <si>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xml:space="preserve">  SO 03-61-01.3</t>
  </si>
  <si>
    <t>zast. Praha-Výstaviště, pomocné kce</t>
  </si>
  <si>
    <t>SO 03-61-01.3</t>
  </si>
  <si>
    <t>272314</t>
  </si>
  <si>
    <t xml:space="preserve">  SO 03-61-01.4</t>
  </si>
  <si>
    <t>zast. Praha-Výstaviště, VZT a chlazení</t>
  </si>
  <si>
    <t>SO 03-61-01.4</t>
  </si>
  <si>
    <t>Zar. č. 1 Větrání PTO</t>
  </si>
  <si>
    <t>Větrací jednotka: Ventilátorová komora V=550 m3/h, 200Pa, filtrační komora EU4, klapka na servo 230V, 2x pružná vložka, (el. ohřívač Qt=3,6 kW) Qel=1,1kW, U=230V, I=(1,9+1,6)A vč. vlastní regulace</t>
  </si>
  <si>
    <t>Tlumič hluku D250, 1m</t>
  </si>
  <si>
    <t>Protidešťová žaluzie 355x200</t>
  </si>
  <si>
    <t>Vyústka s regulací R1 225x75</t>
  </si>
  <si>
    <t>Spiro potrubí D200 vč. Tvarovek</t>
  </si>
  <si>
    <t>Spiro potrubí D125 vč. Tvarovek</t>
  </si>
  <si>
    <t>Zar. č. 2 Chlazení</t>
  </si>
  <si>
    <t>Kondenzační jednotka Qch=7kW; Qel=2,5kW</t>
  </si>
  <si>
    <t>Vnitřní nástěnná jednotka Qch=2,5kW</t>
  </si>
  <si>
    <t>Vnitřní nástěnná jednotka Qch=3,6kW</t>
  </si>
  <si>
    <t>Kondenzační jednotka Qch=7kW, Qel=2,5kW</t>
  </si>
  <si>
    <t>Dvojité chladivové potrubí včetně izolace, komunikačního kabelu a odboček</t>
  </si>
  <si>
    <t>Nátěry zařízení</t>
  </si>
  <si>
    <t xml:space="preserve">  SO 03-61-01.5</t>
  </si>
  <si>
    <t>Praha-Výstaviště, ZTI</t>
  </si>
  <si>
    <t>SO 03-61-01.5</t>
  </si>
  <si>
    <t>Potrubí PVC SN12 DN200 vč. tvarovek a obsypu pískem</t>
  </si>
  <si>
    <t>Potrubí PVC SN12 DN150 vč. tvarovek a obsypu pískem</t>
  </si>
  <si>
    <t>Potrubí PVC SN12 DN125 vč. tvarovek a obsypu pískem</t>
  </si>
  <si>
    <t>Potrubí PVC SN12 DN100 vč. tvarovek a obsypu pískem</t>
  </si>
  <si>
    <t>Pozinkované potrubí včetně tvarovek a závěsů, DN50 (výtlak)</t>
  </si>
  <si>
    <t>Přivzdušňovací hlavice DN100</t>
  </si>
  <si>
    <t>Podlahová vpusť DN100, svislý odtok,s izolačním límcem - suchá zápach. uzávěrka</t>
  </si>
  <si>
    <t>Podlahová vpusť DN100, svislý odtok, se zpětnou klapkou a izolačním límcem - suchá zápach. uzávěrka</t>
  </si>
  <si>
    <t>Systémový prostup základovou deskou DN100</t>
  </si>
  <si>
    <t>Sifon pro odvod kondenzátu DN32/40</t>
  </si>
  <si>
    <t>Kalové čerpadlo vč.plováku, dopravní výška 3m, průtok, 1l/s, se schopností plošného sání (hladina v jímce max.100mm)</t>
  </si>
  <si>
    <t>Potrubí PEHD DN25 vč. tvarovek, obsypu pískem a výkopu</t>
  </si>
  <si>
    <t>Potrubí EVO PP-RCT včetně tvarovek a závěsů, PN20; 32x3,6mm, DN25</t>
  </si>
  <si>
    <t>Potrubí EVO PP-RCT včetně tvarovek a závěsů, PN20; 25x2,8mm, DN20</t>
  </si>
  <si>
    <t>Potrubí EVO PP-RCT včetně tvarovek a závěsů, PN20; 20x2,3mm, DN15</t>
  </si>
  <si>
    <t>Tepelná izolace pro potrubí tl.13 mm; DN25</t>
  </si>
  <si>
    <t>Tepelná izolace pro potrubí tl.13 mm; DN20</t>
  </si>
  <si>
    <t>Tepelná izolace pro potrubí tl.13 mm; DN15</t>
  </si>
  <si>
    <t>Tepelná izolace pro potrubí tl.20 mm; DN15</t>
  </si>
  <si>
    <t>Systémová prostupová pažnice s těsnící manžetou pro potrubí d=32mm</t>
  </si>
  <si>
    <t>Zpětná klapka DN15</t>
  </si>
  <si>
    <t>Zpětná klapka DN20</t>
  </si>
  <si>
    <t>Filtr DN20</t>
  </si>
  <si>
    <t>Pojistný ventil 0-0,6MPa DN25</t>
  </si>
  <si>
    <t>Elektrický zásobník 50l</t>
  </si>
  <si>
    <t>Výlevka keramická, zadní odtok vč. kotvení a mřížky</t>
  </si>
  <si>
    <t xml:space="preserve">  SO 03-61-01.6</t>
  </si>
  <si>
    <t>Praha-Výstaviště, vnitřní rozvody NN a osvětlení</t>
  </si>
  <si>
    <t>SO 03-61-01.6</t>
  </si>
  <si>
    <t>R740-001</t>
  </si>
  <si>
    <t>zásuvka 230V/16A GO kompletni</t>
  </si>
  <si>
    <t>IP44</t>
  </si>
  <si>
    <t>R740-002</t>
  </si>
  <si>
    <t>zásuvka 400V/16A5p</t>
  </si>
  <si>
    <t>R740-003</t>
  </si>
  <si>
    <t>spínač 1/0 kompletní</t>
  </si>
  <si>
    <t>R740-004</t>
  </si>
  <si>
    <t>bezpečnostní tlačítko v AL skříni se sklem červené IP55</t>
  </si>
  <si>
    <t>Central/Stop</t>
  </si>
  <si>
    <t>R740-005</t>
  </si>
  <si>
    <t>Total/Stop</t>
  </si>
  <si>
    <t>R740-006</t>
  </si>
  <si>
    <t>instalační box OBO A80</t>
  </si>
  <si>
    <t>R740-007</t>
  </si>
  <si>
    <t>instalační krabice ACIDUR</t>
  </si>
  <si>
    <t>R740-008</t>
  </si>
  <si>
    <t>spojovací svorky WAGO 2-8*2,5</t>
  </si>
  <si>
    <t>R740-009</t>
  </si>
  <si>
    <t>Vodič CYYzž 4</t>
  </si>
  <si>
    <t>R740-010</t>
  </si>
  <si>
    <t>Vodič CYYzž 6</t>
  </si>
  <si>
    <t>R740-011</t>
  </si>
  <si>
    <t>Vodič CYAzž25</t>
  </si>
  <si>
    <t>R740-012</t>
  </si>
  <si>
    <t>Vodič CYAzž 16</t>
  </si>
  <si>
    <t>R740-013</t>
  </si>
  <si>
    <t>AB svorky vč. Cu pásku</t>
  </si>
  <si>
    <t>R740-014</t>
  </si>
  <si>
    <t>kabel 1-CSKH-V180 5Jx10 vč. Uložení, příchytek a ukončení</t>
  </si>
  <si>
    <t>R740-015</t>
  </si>
  <si>
    <t>kabel PRAFLaSaheX 5Jx10 vč. Uložení, příchytek a ukončení, nebo rovnocenné</t>
  </si>
  <si>
    <t>R740-016</t>
  </si>
  <si>
    <t>kabel 1-CSKH-V180 3Jx1,5 vč. Uložení, příchytek a ukončení, nebo rovnocenné</t>
  </si>
  <si>
    <t>R740-017</t>
  </si>
  <si>
    <t>kabel PRAFLaSaheX 5Jx2,5 vč. Uložení, příchytek a ukončení, nebo rovnocenné</t>
  </si>
  <si>
    <t>R740-018</t>
  </si>
  <si>
    <t>kabel PRAFLaSaheX 3Jx2,5 vč. Uložení, příchytek a ukončení, nebo rovnocenné</t>
  </si>
  <si>
    <t>R740-019</t>
  </si>
  <si>
    <t>kabel PRAFLaSaheX 3Jx1,5 vč. Uložení, příchytek a ukončení, nebo rovnocenné</t>
  </si>
  <si>
    <t>R740-020</t>
  </si>
  <si>
    <t>instalační trubka hrdlová</t>
  </si>
  <si>
    <t>4020HF-FA</t>
  </si>
  <si>
    <t>R740-021</t>
  </si>
  <si>
    <t>4025HF-FA</t>
  </si>
  <si>
    <t>R740-022</t>
  </si>
  <si>
    <t>LED svítidlo přisazené závěsné LED 1x 20W 2700lm Ra80</t>
  </si>
  <si>
    <t>20W "B"</t>
  </si>
  <si>
    <t>R740-023</t>
  </si>
  <si>
    <t>S nouzovým zdrojem 3hod 20W "B SNop"</t>
  </si>
  <si>
    <t>R740-024</t>
  </si>
  <si>
    <t>LED svítidlo přisazené závěsné LED 1x 53W 7700lm Ra80</t>
  </si>
  <si>
    <t>53W "F"</t>
  </si>
  <si>
    <t>R740-025</t>
  </si>
  <si>
    <t>S nouzovým zdrojem 3hod 20W "D SNop"</t>
  </si>
  <si>
    <t>R740-026</t>
  </si>
  <si>
    <t>20W "D"</t>
  </si>
  <si>
    <t>R740-027</t>
  </si>
  <si>
    <t>LED svítidlo přisazené závěsné LED 1x 32W 4400lm Ra80</t>
  </si>
  <si>
    <t>32W "G"</t>
  </si>
  <si>
    <t>R740-028</t>
  </si>
  <si>
    <t>S nouzovým zdrojem 3hod 32W "D SNop"</t>
  </si>
  <si>
    <t>R740-029</t>
  </si>
  <si>
    <t>nouzové sv. s vlastním zdrojem 3W/ 3h/ EXIT sv.piktogramu směr úniku 350lm IP65</t>
  </si>
  <si>
    <t>R740-030</t>
  </si>
  <si>
    <t>drátový žlab vč. závěsů, rohů, spojek a zem.šroubů,</t>
  </si>
  <si>
    <t>60x60</t>
  </si>
  <si>
    <t>R740-031</t>
  </si>
  <si>
    <t>60x100</t>
  </si>
  <si>
    <t>R740-032</t>
  </si>
  <si>
    <t>60x150</t>
  </si>
  <si>
    <t>R740-033</t>
  </si>
  <si>
    <t>60x300</t>
  </si>
  <si>
    <t>R740-034</t>
  </si>
  <si>
    <t>pomocné nosné konstrukce do 5kg</t>
  </si>
  <si>
    <t>R740-035</t>
  </si>
  <si>
    <t>rozvaděč RI</t>
  </si>
  <si>
    <t>Rozvaděč přisazený s dveřmi kompletní IP43/20, EI30 DP1 144 modulů 975x530  1  
Hlavní vypínač   3x80A  1  
jistič 10kA  C10  5  
jistič 10kA  C16  1  
jistič 10kA  C16/3  2  
jistič 10kA  C13/3  2  
proudový chránič   25/4/0,03A  2  
jistič s proudovým chráničem  C10/2/0,03A  1  
jistič s proudovým chráničem  B16/2/0,03A  10  
pomocné relé 24V DC 2z+2r   1   
stykač 4p/400V/20A cívka 230V   2  
stykač 1p/230V/20A cívka 230V   3  
řadové svorky do   10  5  
řadové svorky do   2,5  42  
propojovací lišta  3f   4  
svorkovnice  PE  1  
svorkovnice  N1  1  
din lišta 1200   4  
ochranná přípojnice do 200A  MET  1  
drobný kompletační materiál   1  
propojovací materiál ovl. prvků   1  
propojovací materiál - oka jednožil vodiče a pod   1</t>
  </si>
  <si>
    <t>R740-036</t>
  </si>
  <si>
    <t>rozvaděč Rslab</t>
  </si>
  <si>
    <t>Rozvaděč přisazený s dveřmi kompletní IP43/20,  144 modulů  975x530  1  
svodič přepětí T1  TNS   1  
pojistkový odpínač OPV22, + poj gG3x40A   1  
Hlavní vypínač  3x80A 1  
jistič 10kA vč. Pomocných kontaktů 1z/1r  B16  4  
jistič 10kA vč. Pomocných kontaktů 1z/1r  B6  3  
jistič 10kA vč. Pomocných kontaktů 1z/1r  B10  2  
jistič 10kA vč. Pomocných kontaktů 1z/1r  C16  4  
jistič 10kA   B32/3  2  
jistič 10kA   B20/3  1  
jistič s proudovým chráničem 10kAvč. Pomocných kontaktů 1z/1r  B10/2/0,03A  4  
jistič s proudovým chráničem 10kAvč. Pomocných kontaktů 1z/1r  C10/2/0,03A  8  
Elektroměr digitální 230V/400V,3f.80A  M BUS, MID  3  
Elektroměr digitální 230V,1f.32A  M BUS, MID  3  
řadové svorky do   10  10  
řadové svorky do   16  2  
řadové svorky do   2,5  63  
propojovací lišta 3f   4  
svorkovnice  PE  1  
svorkovnice  N1  1  
din lišta 1200   4  
ochranná přípojnice do 200A  MET  1  
drobný kompletační materiál   
propojovací materiál ovl. prvků    
propojovací materiál - oka jednožil vodiče a pod</t>
  </si>
  <si>
    <t>R740-037</t>
  </si>
  <si>
    <t>hlavní ochranná přípojnice</t>
  </si>
  <si>
    <t>HOP do 200A</t>
  </si>
  <si>
    <t>R740-038</t>
  </si>
  <si>
    <t>protipožární hmota</t>
  </si>
  <si>
    <t>BAL</t>
  </si>
  <si>
    <t>R740-039</t>
  </si>
  <si>
    <t>Výchozí revize</t>
  </si>
  <si>
    <t xml:space="preserve">  SO 03-61-01.8</t>
  </si>
  <si>
    <t>Praha-Výstaviště, hromosvod a uzemnění</t>
  </si>
  <si>
    <t>SO 03-61-01.8</t>
  </si>
  <si>
    <t>Pásek FeZn 30x4</t>
  </si>
  <si>
    <t>výkresy č. 803_SO036101-8</t>
  </si>
  <si>
    <t>Drát FeZn Ć10</t>
  </si>
  <si>
    <t>Zkušební svorka, kompletní dodávka</t>
  </si>
  <si>
    <t>výkresy č. 803_SO027301-8</t>
  </si>
  <si>
    <t>Svorka spojovací všeobecně</t>
  </si>
  <si>
    <t>Protikorozní nátěr</t>
  </si>
  <si>
    <t xml:space="preserve">  SO 03-62-01</t>
  </si>
  <si>
    <t>zast. Praha-Výstaviště, zastřešení</t>
  </si>
  <si>
    <t>SO 03-62-01</t>
  </si>
  <si>
    <t>R000101</t>
  </si>
  <si>
    <t>Vzorkování</t>
  </si>
  <si>
    <t>typické díly pro podhled, atikový panel, způsob demontovatelnosti části podhledu, vč. osazení na konstrukci, min. 2 konstrukční prvky k posouzení architekty stavby, vzorkování též proběhne pro zhotovení detailu zasklení</t>
  </si>
  <si>
    <t>Svislé konstrukce (a kompletní)</t>
  </si>
  <si>
    <t>R391010</t>
  </si>
  <si>
    <t>NOSNÁ OCELOVÁ KONSTRUKCE POZINK - VČ. POVRCHOVÝCH ÚPRAV A KOTVENÍ</t>
  </si>
  <si>
    <t>R391001</t>
  </si>
  <si>
    <t>NOSNÁ OCELOVÁ KONSTRUKCE ZASTŘEŠENÍ POZINK - VČ. POVRCHOVÝCH ÚPRAV A KOTVENÍ</t>
  </si>
  <si>
    <t>zastřešení 38,09141 +  základ pro zasklení 27,24021</t>
  </si>
  <si>
    <t>R391002</t>
  </si>
  <si>
    <t>OCELOVÁ KONSTRUKCE ZASKLENÍ NEREZ - VČ. KOTVENÍ</t>
  </si>
  <si>
    <t>základ zasklení 3,90946 + přítlačná lišta zaskleni 3,70946</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</si>
  <si>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 veškeré druhy dílenských základů,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ochranná opatření před účinky bludných proudů,  
- ochranu před přepětím.</t>
  </si>
  <si>
    <t>R391003</t>
  </si>
  <si>
    <t>NOSNÁ OCELOVÁ KONSTRUKCE SCHODIŠTĚ POZINK - VČ. POVRCHOVÝCH ÚPRAV A KOTVENÍ</t>
  </si>
  <si>
    <t>R391004</t>
  </si>
  <si>
    <t>OCELOVÁ KONSTRUKCE ZASKLENÍ SCHODIŠTĚ NEREZ - VČ. KOTVENÍ</t>
  </si>
  <si>
    <t>348945</t>
  </si>
  <si>
    <t>ZÁBRADLÍ A ZÁBRADEL ZÍDKY Z NEREZ OCELI</t>
  </si>
  <si>
    <t>madla 11,7+1,67+3,208 + SÍŤ 0,121</t>
  </si>
  <si>
    <t>34894A</t>
  </si>
  <si>
    <t>ZÁBRADLÍ A ZÁBRADEL ZÍDKY Z OCELI S 235</t>
  </si>
  <si>
    <t>1,22+2,95+0,898</t>
  </si>
  <si>
    <t>71221</t>
  </si>
  <si>
    <t>POVLAK KRYTINY STŘECH O SKL DO 30° JEDNOVRST ASF IZOL PÁSY</t>
  </si>
  <si>
    <t>Pojistná hydroizolace asfaltová, 3 mm, polyesterovoá výztuž</t>
  </si>
  <si>
    <t>R7620001</t>
  </si>
  <si>
    <t>Desky - cementotřískové, voděodolné 20 mm</t>
  </si>
  <si>
    <t>R7670001</t>
  </si>
  <si>
    <t>Trapéz plech Tr 50/250 tl 1 mm, pozitivní vlna, plus kotvení na stropnice, 2 vlny presah</t>
  </si>
  <si>
    <t>R7670002</t>
  </si>
  <si>
    <t>Podhledové desky vč. závěsů a výztužných profilu, hliníkový kompozit</t>
  </si>
  <si>
    <t>ZASKLENÍ VSG ESG 1515.4</t>
  </si>
  <si>
    <t>kompletní dodávka a montáž vč. ochrany před poškození při průběhu dokončovacích prací</t>
  </si>
  <si>
    <t>R7870002</t>
  </si>
  <si>
    <t>ZASKLENÍ VSG ESG 1010.2</t>
  </si>
  <si>
    <t>RZ01</t>
  </si>
  <si>
    <t>Přístupové místo na střechu a nástupní bod pro udržbu zasklení - VÝSTUPY Z ATIKY</t>
  </si>
  <si>
    <t>pozink, náter dtto zábradlí nástupiště, viz architekt. Část</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</si>
  <si>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</si>
  <si>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RZ02</t>
  </si>
  <si>
    <t>Demontovatelný žebřík - k uskladnění u provozovatele</t>
  </si>
  <si>
    <t>výška 3000 mm nad nástupištem - pevná příčle žebříku</t>
  </si>
  <si>
    <t>RZ03</t>
  </si>
  <si>
    <t>Jisticí systém střecha - do falzované krytiny - kotevní bod</t>
  </si>
  <si>
    <t>ZÁKLADNA 400 MM; kotvení krytiny, dle doporučení výrobce kotevního bodu, certifikace dle norem</t>
  </si>
  <si>
    <t>RZ04</t>
  </si>
  <si>
    <t>Jisticí systém střecha - do falzované krytiny - průběžné lano</t>
  </si>
  <si>
    <t>lanko dle dodavatelne jistícího systému, certifikace pro jištění osob v systému s kotevními prvky do falzované krytiny</t>
  </si>
  <si>
    <t>RZ05</t>
  </si>
  <si>
    <t>Průběžný závěsný systém kolejnice</t>
  </si>
  <si>
    <t>délka 101 m,  
výška kolejnic ; kolejnice, kotveni,pojezd, postroj, nastupni body</t>
  </si>
  <si>
    <t>RZ06</t>
  </si>
  <si>
    <t>Kotvení osvětlení</t>
  </si>
  <si>
    <t>RZ07</t>
  </si>
  <si>
    <t>Kotvení - informační panel</t>
  </si>
  <si>
    <t>pozink, barevná úprava dle architekt. Části</t>
  </si>
  <si>
    <t>RZ08</t>
  </si>
  <si>
    <t>Kotvení kabelovod - rektifk.</t>
  </si>
  <si>
    <t>RZ09</t>
  </si>
  <si>
    <t>Kabel. Lávka</t>
  </si>
  <si>
    <t>100 kg/m</t>
  </si>
  <si>
    <t>RZ10</t>
  </si>
  <si>
    <t>Kotevní bod jištění</t>
  </si>
  <si>
    <t>nástupní místo na kolejnici, oko na na 12 kN, kotvené k atikovému nosníku</t>
  </si>
  <si>
    <t>RZ11</t>
  </si>
  <si>
    <t>Závěs do trapézu</t>
  </si>
  <si>
    <t>počet závislý na systému výrobce podhledu, hustota závěsu musí být navržena v rámci dodavatelské činnosti dle výrobce podhledových desek</t>
  </si>
  <si>
    <t>RKS01</t>
  </si>
  <si>
    <t>Krytina hliníková vč. lemování, těsnění a kotvení; Falcovaná plechová hliníková krytina</t>
  </si>
  <si>
    <t>RKS02</t>
  </si>
  <si>
    <t>Atikový plech tl 1 mm vč. těsnení, hliníkové, dtto systém zastřešení - krytina; R.Š. 350mm</t>
  </si>
  <si>
    <t>RKS03</t>
  </si>
  <si>
    <t>Sít nerezová - krytí žlabu včetně uchycení na falzovou krytinu; r.š. 300 mm</t>
  </si>
  <si>
    <t>RKS04</t>
  </si>
  <si>
    <t>Oplechování žlabu hliníkový plech tl. 0,6mm</t>
  </si>
  <si>
    <t>včetně spojovacího a kotevního materiálu dle ČSN 73 3610; R.Š. 500mm,   
proměnná výška žlabu</t>
  </si>
  <si>
    <t>RKS05</t>
  </si>
  <si>
    <t>Svislý hliníkový svod d = 100 mm</t>
  </si>
  <si>
    <t>včetně spojovacího materiálu dle ČSN 73 3610, součáststí svodu je čistící kus, totožný svod je použit pro svod dešťových vod i pro kavelové vedení - s potřebnými parametry pro kabel. Vedení; R.Š. 340mm</t>
  </si>
  <si>
    <t>RKS06</t>
  </si>
  <si>
    <t>Kruhová objímka dvojdílná d = 100mm</t>
  </si>
  <si>
    <t>včetně spojovacího a kotevního materiálu dle ČSN 73 3610, připevnění k pozink.ocel. kci (HEB260); d = 100</t>
  </si>
  <si>
    <t>RKS07</t>
  </si>
  <si>
    <t>Horní koleno kruhového průřezu dvojdílné zalomené d = 100 mm, bx = cca 450mm měděný plech tl. 0,6mm</t>
  </si>
  <si>
    <t>včetně spojovacího a kotevního materiálu dle ČSN 73 3610; d = 100</t>
  </si>
  <si>
    <t>RKS08</t>
  </si>
  <si>
    <t>Horní koleno kruhového průřezu dvojdílné zalomené d = 100mm, bx = cca 800mm hliníkový plech</t>
  </si>
  <si>
    <t>R-KS09</t>
  </si>
  <si>
    <t>Odskok kruhového průřezu d = 100mm, bx = cca 500mm hliníkový plech</t>
  </si>
  <si>
    <t>R-KS10</t>
  </si>
  <si>
    <t>Lapač listí a nečistot nerez do svodu/vpusti průměru 100 mm; d = 100</t>
  </si>
  <si>
    <t>R-KS11</t>
  </si>
  <si>
    <t>Žlabový kotlík kruhový 100/90 mm a kruhový dešťový svod d=100mm pro napojení na hliníkový plech tl 0,7 mm</t>
  </si>
  <si>
    <t>R-KS12</t>
  </si>
  <si>
    <t>Oplechování odvodňovacího žlabu (300/300mm) v půdním prostoru měděný plech tl. 0,6mm</t>
  </si>
  <si>
    <t>včetně spojovacího a kotevního materiálu dle ČSN 73 3610; R.Š. 500mm</t>
  </si>
  <si>
    <t>R-KS13</t>
  </si>
  <si>
    <t>Oplechování atiky - kompozitní hlíkové desky s minerálním jádrem, - vyztužené hlikovými panely; R.Š. 1030 mm</t>
  </si>
  <si>
    <t>R-KS14</t>
  </si>
  <si>
    <t>Oplechování atiky - kompozitní hlíkové desky s minerálním jádrem, - vyztužené hlikovými panely</t>
  </si>
  <si>
    <t>R.Š. 550 mm</t>
  </si>
  <si>
    <t>R-KS15</t>
  </si>
  <si>
    <t>Oplechování atiky - kompozitní hlíkové desky s minerálním jádrem, - vyztužené hlikovými profily</t>
  </si>
  <si>
    <t>R.Š. 330 mm</t>
  </si>
  <si>
    <t xml:space="preserve">  SO 03-64-01</t>
  </si>
  <si>
    <t>zast. Praha-Výstaviště, orientační systém</t>
  </si>
  <si>
    <t>SO 03-64-01</t>
  </si>
  <si>
    <t>OSTATNÍ TABULE S PIKTOGRAMY NA NÁSTUPIŠTI A PŘÍSTUPECH DLE TNŽ 73 6390 PROSVĚTLENÉ JEDNOSTRANNÉ</t>
  </si>
  <si>
    <t>OSTATNÍ TABULE S PIKTOGRAMY NA NÁSTUPIŠTI A PŘÍSTUPECH DLE TNŽ 73 6390 PROSVĚTLENÉ OBOUSTRANNÉ</t>
  </si>
  <si>
    <t xml:space="preserve">  SO 03-66-01</t>
  </si>
  <si>
    <t>zast. Praha-Výstaviště - drobná architektura</t>
  </si>
  <si>
    <t>SO 03-66-01</t>
  </si>
  <si>
    <t>ML1</t>
  </si>
  <si>
    <t>lavička bez opěrky - na stěně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</si>
  <si>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ML2</t>
  </si>
  <si>
    <t>lavička bez opěrky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</si>
  <si>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ML3</t>
  </si>
  <si>
    <t>lavička s opěrkou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</si>
  <si>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93711</t>
  </si>
  <si>
    <t>ML4</t>
  </si>
  <si>
    <t>MOBILIÁŘ - DŘEVĚNÉ LAVIČKY</t>
  </si>
  <si>
    <t>-stavebnice obloukové lavičky na centrální noze  
-bez opěradla  
-sedák z borového dřeva  
- ocelová konstrukce spojená s dřevěnými deskami pomocí šroubových spojů z nerezu.  
-ocelová konstrukce je opatřena ochrannou vrstvou zinku a práškovým vypalovacím lakem (RAL 7041)  
-bočnice svařené z trubky obdélníkového profilu a výpalků z ocelového plechu, rám sedáku svařen z výpalků z ocelového plechu.   
-segmenty z masivního dřeva spojeny s ocelovým rámem   
-umožňují sestavit lavičky různých délek.   
-kotvení pod dlažbu do betonového základu pomocí závitových tyčí (8x betonová patka 400x400x400 mm)</t>
  </si>
  <si>
    <t>MO</t>
  </si>
  <si>
    <t>-odpadkový koš jednoduchého válcového tvaru  
-antivandal provedení  
-bez popelníku  
-objem 55 l  
-vyklopení s aretací pro 35°, přední kryt lze i zcela sejmout  
-západkový zámek  
-zábrana proti vhazování nadrozměrného odpadu přepážkou  
-kompletně žárově pozinkováno  
-kryt z hladkého ocelového plechu tl. 5 mm  
-všechny části práškově lakovány (RAL 7043)  
-montáž na ocelové profily HEB 260 pomocí šroubů  
-hmotnost 25 kg</t>
  </si>
  <si>
    <t>MOT</t>
  </si>
  <si>
    <t>odpadkový koš trojitý pro tříděný odpad  
-antivandal provedení  
-koš tvoří jeden prvek s elektro rozvaděčem  
-svařovaná ocelová konstrukce z ohýbaných plechů.   
-ocelová konstrukce je opatřena ochrannou vrstvou zinku a práškovým vypalovacím lakem  
-Nosná kostra a opláštění - svařenec z výpalků z ocelového plechu, RAL 7043  
-Vnitřní nádoby - ohýbaný pozinkovaný plech, objem 2×32l a 1×50l  
provedení bez popelníku  
-kotvení na dlažbu nebo ve zhutněném terénu do betonového základu pomocí závitových tyčí  bez viditelných prvků nebo krycího plechu</t>
  </si>
  <si>
    <t>93754</t>
  </si>
  <si>
    <t>MS</t>
  </si>
  <si>
    <t>MOBILIÁŘ - KOVOVÉ STOJANY NA KOLA</t>
  </si>
  <si>
    <t>-antivandal provedení  
-Ocelový stojan obdélného tvaru s kulatými rohy  
-Profil je z vnitřní strany stojanu zaoblený z vnější rovný  
-Práškově lakovaná ocel (RAL 7041)  
-bez viditelného kotvení nebo krycích plechů</t>
  </si>
  <si>
    <t>MSR</t>
  </si>
  <si>
    <t>-antivandal provedení  
-provedení na pevno do betonových základů  
-obdélníkový půdorys 500 x 260 mm, výška 985 mm  
-pevné kotvení bez viditelných prvků nebo krycího plechu  
-kompletně v odstínu RAL 7043  
-otvírání dvířek pomocí čtyřhranu  
-rozvaděč vzhledově navazuje na koš na tříděný odpad a je s ním spojený v jeden prvek</t>
  </si>
  <si>
    <t>CLV</t>
  </si>
  <si>
    <t>VITRÍNY</t>
  </si>
  <si>
    <t>-prosvětlená reklamní vitrína  
Rozměry  
-délka: 1290 mm  
-výška: 2240 mm  
-šířka: 150 mm  
-rozměr plakátu: 1185 x 1750 mm  
-rozměr viditelné plochy: 1102 x 1687 mm  
Barevnost a materiál  
-hliník  
-kalené sklo  
-barva bočního rámu RAL 7043</t>
  </si>
  <si>
    <t>R9375096</t>
  </si>
  <si>
    <t>MZS</t>
  </si>
  <si>
    <t>ZAHRAZOVACÍ SLOUPKY</t>
  </si>
  <si>
    <t>-antivandal provedení  
-provedení na pevno a vyjímatelný sloupek ve vzhledově stejném provedení  
-kruhový půdorys s konstantním průměrem v celé výšce sloupku zakončený rovnou plochou (bez zaoblení apod.)  
-průměr 76 mm  
-pevné kotvení bez viditelných prvků nebo krycího plechu  
-provedení z lakované oceli, kompletně v odstínu RAL 7041</t>
  </si>
  <si>
    <t>E.3.1</t>
  </si>
  <si>
    <t>Trakční vedení</t>
  </si>
  <si>
    <t xml:space="preserve">  SO 01-71-01</t>
  </si>
  <si>
    <t>Praha-Bubny,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</si>
  <si>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</si>
  <si>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</si>
  <si>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</si>
  <si>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</si>
  <si>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</si>
  <si>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</si>
  <si>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</si>
  <si>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</si>
  <si>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</si>
  <si>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</si>
  <si>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</si>
  <si>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</si>
  <si>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74A220</t>
  </si>
  <si>
    <t>STABILIZACE ZÁKLADU TV KOTVOU</t>
  </si>
  <si>
    <t>1. Položka obsahuje:  
 –  kompletní montáž, materiál a dovoz ocelové konstrukce a výztuže pro stabilizaci základu TV  
2. Položka neobsahuje:  
 X  
3. Způsob měření:  
Udává se počet kusů kompletní konstrukce nebo práce.</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</si>
  <si>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</si>
  <si>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</si>
  <si>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</si>
  <si>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</si>
  <si>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</si>
  <si>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</si>
  <si>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</si>
  <si>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</si>
  <si>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</si>
  <si>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</si>
  <si>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</si>
  <si>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</si>
  <si>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</si>
  <si>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</si>
  <si>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</si>
  <si>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</si>
  <si>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</si>
  <si>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</si>
  <si>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74A480</t>
  </si>
  <si>
    <t>VRTÁNÍ A OSAZENÍ KOTEVNÍHO ŠROUBU PRO KONSTRUKCE TV V BETONU NEBO SKÁLE</t>
  </si>
  <si>
    <t>1. Položka obsahuje:   
 – montáž, materiál a dopravné pro osazení kotvy do betonu nebo skály (v izolovaném provedení) a případně další zemní práce  
 – pažení, montážní soupravu, mechanizaci, lešení a lávky  
2. Položka neobsahuje:  
 vlastní konstrukci  
3. Způsob měření:  
Udává se počet kusů kompletní konstrukce nebo práce.</t>
  </si>
  <si>
    <t>74A520</t>
  </si>
  <si>
    <t>OCHRANNÁ SÍŤ NEBO ZÁBRANA NA PODSTAVCI</t>
  </si>
  <si>
    <t>viz soupis sestavení</t>
  </si>
  <si>
    <t>1. Položka obsahuje:  
 – montáž, materiál a dopravné  
 – ochrannou síť nebo zábranu na podstavci včetně betonových patek  
2. Položka neobsahuje:  
 X  
3. Způsob měření:  
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</si>
  <si>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</si>
  <si>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</si>
  <si>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</si>
  <si>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</si>
  <si>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</si>
  <si>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</si>
  <si>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74B211</t>
  </si>
  <si>
    <t>STOŽÁR TV OCELOVÝ TRUBKOVÝ JEDNODUCHÝ NA SVORNÍKY, TYPU TS168 NEBO TSI168,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</si>
  <si>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</si>
  <si>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</si>
  <si>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</si>
  <si>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</si>
  <si>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</si>
  <si>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</si>
  <si>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R74B610</t>
  </si>
  <si>
    <t>STOŽÁR TV OCELOVÝ H NA SVORNÍKY, TYPU HEB 220, DÉLKY DO 10 M VČETNĚ</t>
  </si>
  <si>
    <t>R74B611</t>
  </si>
  <si>
    <t>STOŽÁR TV OCELOVÝ H NA SVORNÍKY, TYPU HEB 220, DÉLKY PŘES 10 M DO 14 M VČETNĚ VČETNĚ</t>
  </si>
  <si>
    <t>R74B612</t>
  </si>
  <si>
    <t>STOŽÁR TV OCELOVÝ H NA SVORNÍKY, TYPU HEB 320, DÉLKY DO 10 M VČETNĚ</t>
  </si>
  <si>
    <t>R74B613</t>
  </si>
  <si>
    <t>STOŽÁR TV OCELOVÝ H NA SVORNÍKY, TYPU HEB 320, DÉLKY PŘES 10 M DO 14 M VČETNĚ VČETNĚ</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</si>
  <si>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</si>
  <si>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</si>
  <si>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</si>
  <si>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</si>
  <si>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</si>
  <si>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74B723</t>
  </si>
  <si>
    <t>PŘIPEVNĚNÍ BŘEVNA BRÁNY NEBO VÝLOŽNÍKU S UKONČENÍM TYPU C NA BP</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</si>
  <si>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</si>
  <si>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</si>
  <si>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</si>
  <si>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</si>
  <si>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</si>
  <si>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</si>
  <si>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</si>
  <si>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</si>
  <si>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</si>
  <si>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</si>
  <si>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</si>
  <si>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</si>
  <si>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</si>
  <si>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74B912</t>
  </si>
  <si>
    <t>PŘELOŽENÍ TRAKČNÍ PODPĚRY</t>
  </si>
  <si>
    <t>1. Položka obsahuje:  
 – demontáž a následnou montáž stožáru svorníkového provedení  
 – konečnou regulaci stožáru po jeho zatížení  
2. Položka neobsahuje:  
 X  
3. Způsob měření:  
Udává se počet kusů kompletní montážní práce.</t>
  </si>
  <si>
    <t>74BF11</t>
  </si>
  <si>
    <t>Tažné hnací vozidlo k pracovním soupravám (pro stožáry a brány - montáž)</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</si>
  <si>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</si>
  <si>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</si>
  <si>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</si>
  <si>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</si>
  <si>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</si>
  <si>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</si>
  <si>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</si>
  <si>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</si>
  <si>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</si>
  <si>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</si>
  <si>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</si>
  <si>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</si>
  <si>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</si>
  <si>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</si>
  <si>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</si>
  <si>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</si>
  <si>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</si>
  <si>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</si>
  <si>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</si>
  <si>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</si>
  <si>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</si>
  <si>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</si>
  <si>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</si>
  <si>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</si>
  <si>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</si>
  <si>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</si>
  <si>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74C233</t>
  </si>
  <si>
    <t>ZÁVĚS SIK KOMBINOVANÝ</t>
  </si>
  <si>
    <t>74C241</t>
  </si>
  <si>
    <t>ZÁVĚS TV NA PŘEVĚSU BEZ PŘÍDAVNÉHO LANA</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</si>
  <si>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</si>
  <si>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</si>
  <si>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</si>
  <si>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</si>
  <si>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</si>
  <si>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</si>
  <si>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</si>
  <si>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</si>
  <si>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</si>
  <si>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</si>
  <si>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</si>
  <si>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</si>
  <si>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</si>
  <si>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</si>
  <si>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</si>
  <si>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</si>
  <si>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</si>
  <si>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</si>
  <si>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</si>
  <si>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</si>
  <si>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</si>
  <si>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</si>
  <si>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</si>
  <si>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</si>
  <si>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</si>
  <si>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</si>
  <si>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</si>
  <si>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</si>
  <si>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</si>
  <si>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</si>
  <si>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</si>
  <si>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</si>
  <si>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</si>
  <si>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</si>
  <si>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</si>
  <si>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</si>
  <si>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</si>
  <si>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</si>
  <si>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</si>
  <si>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74C523</t>
  </si>
  <si>
    <t>POHYBLIVÉ KOTVENÍ TR NEBO NL NA STOŽÁRU - 15 KN</t>
  </si>
  <si>
    <t>viz tabulka kotvení</t>
  </si>
  <si>
    <t>74C532</t>
  </si>
  <si>
    <t>PRUŽINOVÉ NAPÍNACÍ ZAŘÍZENÍ NA STOŽÁRU TV - 10 KN</t>
  </si>
  <si>
    <t>74C533</t>
  </si>
  <si>
    <t>PRUŽINOVÉ NAPÍNACÍ ZAŘÍZENÍ NA STOŽÁRU TV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</si>
  <si>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</si>
  <si>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</si>
  <si>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</si>
  <si>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</si>
  <si>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</si>
  <si>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</si>
  <si>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</si>
  <si>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</si>
  <si>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</si>
  <si>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</si>
  <si>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</si>
  <si>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</si>
  <si>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</si>
  <si>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</si>
  <si>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</si>
  <si>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</si>
  <si>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74C592</t>
  </si>
  <si>
    <t>PŘÍPLATEK ZA ROZVINUTÍ NOSNÉHO LANA NAD DOLNÍM SMĚROVÝM LANEM</t>
  </si>
  <si>
    <t>1. Položka obsahuje:  
 – příplatek na montáž nosného lana (samostatně nelze položku použít)  
2. Položka neobsahuje:  
 X  
3. Způsob měření:  
Měří se metr délkový v ose vodiče nebo lana.</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</si>
  <si>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</si>
  <si>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</si>
  <si>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</si>
  <si>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</si>
  <si>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</si>
  <si>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</si>
  <si>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</si>
  <si>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</si>
  <si>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</si>
  <si>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</si>
  <si>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</si>
  <si>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</si>
  <si>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</si>
  <si>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</si>
  <si>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</si>
  <si>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</si>
  <si>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</si>
  <si>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</si>
  <si>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</si>
  <si>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74C724</t>
  </si>
  <si>
    <t>SVOD Z DVOJITÉHO NAPÁJECÍHO PŘEVĚSU NA TV LANY 120 CU</t>
  </si>
  <si>
    <t>74C752</t>
  </si>
  <si>
    <t>PODPĚRNÝ IZOLÁTOR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</si>
  <si>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</si>
  <si>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</si>
  <si>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</si>
  <si>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</si>
  <si>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</si>
  <si>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</si>
  <si>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</si>
  <si>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</si>
  <si>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</si>
  <si>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</si>
  <si>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</si>
  <si>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</si>
  <si>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</si>
  <si>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</si>
  <si>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74C932</t>
  </si>
  <si>
    <t>KOTVENÍ OCHRANNÉHO LANA NA STOŽÁRU - JEDNODUCHÉ, DVOJITÉ</t>
  </si>
  <si>
    <t>74C944</t>
  </si>
  <si>
    <t>TAŽENÍ OCHRANNÉHO LANA 70 MM2 BZ</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</si>
  <si>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</si>
  <si>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</si>
  <si>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</si>
  <si>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</si>
  <si>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</si>
  <si>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</si>
  <si>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</si>
  <si>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</si>
  <si>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</si>
  <si>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</si>
  <si>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</si>
  <si>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</si>
  <si>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</si>
  <si>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</si>
  <si>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</si>
  <si>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</si>
  <si>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</si>
  <si>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</si>
  <si>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</si>
  <si>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</si>
  <si>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</si>
  <si>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</si>
  <si>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</si>
  <si>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74F240</t>
  </si>
  <si>
    <t>VRCHNÍ NÁTĚR NOVÝCH STOŽÁRŮ A BRAN (DLE TKP)</t>
  </si>
  <si>
    <t>1. Položka obsahuje:  
 – nátěr, očištění, odrezivění a materiál (barva, ředidlo, odrezovač), nátěr proveden dle TKP  
2. Položka neobsahuje:  
 X  
3. Způsob měření:  
Měří se plocha v metrech čtverečných.</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</si>
  <si>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</si>
  <si>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</si>
  <si>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</si>
  <si>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</si>
  <si>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</si>
  <si>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</si>
  <si>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</si>
  <si>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</si>
  <si>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</si>
  <si>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</si>
  <si>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</si>
  <si>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</si>
  <si>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</si>
  <si>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</si>
  <si>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</si>
  <si>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</si>
  <si>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74F315</t>
  </si>
  <si>
    <t>MĚŘENÍ ELEKTRICKÉHO ODPORU ZÁKLADU</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</si>
  <si>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</si>
  <si>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</si>
  <si>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</si>
  <si>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</si>
  <si>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</si>
  <si>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</si>
  <si>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</si>
  <si>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</si>
  <si>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</si>
  <si>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</si>
  <si>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</si>
  <si>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</si>
  <si>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</si>
  <si>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</si>
  <si>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</si>
  <si>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</si>
  <si>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</si>
  <si>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</si>
  <si>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</si>
  <si>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</si>
  <si>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</si>
  <si>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</si>
  <si>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</si>
  <si>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</si>
  <si>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</si>
  <si>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</si>
  <si>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</si>
  <si>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</si>
  <si>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</si>
  <si>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</si>
  <si>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</si>
  <si>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</si>
  <si>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</si>
  <si>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</si>
  <si>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</si>
  <si>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</si>
  <si>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</si>
  <si>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</si>
  <si>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</si>
  <si>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</si>
  <si>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</si>
  <si>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</si>
  <si>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</si>
  <si>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</si>
  <si>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</si>
  <si>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</si>
  <si>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</si>
  <si>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</si>
  <si>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</si>
  <si>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</si>
  <si>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</si>
  <si>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</si>
  <si>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</si>
  <si>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</si>
  <si>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</si>
  <si>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</si>
  <si>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</si>
  <si>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</si>
  <si>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</si>
  <si>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</si>
  <si>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</si>
  <si>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</si>
  <si>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</si>
  <si>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</si>
  <si>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</si>
  <si>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</si>
  <si>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</si>
  <si>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</si>
  <si>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</si>
  <si>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</si>
  <si>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</si>
  <si>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</si>
  <si>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</si>
  <si>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</si>
  <si>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</si>
  <si>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</si>
  <si>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</si>
  <si>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</si>
  <si>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</si>
  <si>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</si>
  <si>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</si>
  <si>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</si>
  <si>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</si>
  <si>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</si>
  <si>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</si>
  <si>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</si>
  <si>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R74F491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</si>
  <si>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</si>
  <si>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</si>
  <si>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</si>
  <si>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</si>
  <si>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</si>
  <si>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74R</t>
  </si>
  <si>
    <t>Různé TV</t>
  </si>
  <si>
    <t>R74R000</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</si>
  <si>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</si>
  <si>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</si>
  <si>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</si>
  <si>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</si>
  <si>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</si>
  <si>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</si>
  <si>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R74R015</t>
  </si>
  <si>
    <t>Zaměření skutečného provedení TV 2kolej. trať, malé ŽST za 100m</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</si>
  <si>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</si>
  <si>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</si>
  <si>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</si>
  <si>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</si>
  <si>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01-71-02</t>
  </si>
  <si>
    <t>Praha-Bubny, připojení SpS na TV</t>
  </si>
  <si>
    <t>SO 01-71-02</t>
  </si>
  <si>
    <t>74C562</t>
  </si>
  <si>
    <t>PEVNÉ KOTVENÍ NA STOŽÁRU DO 15 KN - 1 LANO 50-70 MM2</t>
  </si>
  <si>
    <t>74C622</t>
  </si>
  <si>
    <t>KOTVENÍ 1-3 LAN ZV, NV, OV SE ZDVOJENÝMI IZOLÁTORY</t>
  </si>
  <si>
    <t>74C632</t>
  </si>
  <si>
    <t>PŘIPEVNĚNÍ KONZOLY ZV, NV, OV PRO "V" ZÁVĚS NA STOŽÁR</t>
  </si>
  <si>
    <t>74C633</t>
  </si>
  <si>
    <t>PŘIPEVNĚNÍ KONZOLY ZV, NV, OV PRO SVISLÝ ZÁVĚS PŘEPONKY NA STOŽÁR</t>
  </si>
  <si>
    <t>74C642</t>
  </si>
  <si>
    <t>SVISLÝ ZÁVĚS 3-4 LAN ZV, NV, OV</t>
  </si>
  <si>
    <t>74C643</t>
  </si>
  <si>
    <t>V ZÁVĚS 1-2 LAN ZV, NV, OV</t>
  </si>
  <si>
    <t>74C644</t>
  </si>
  <si>
    <t>V ZÁVĚS 3-4 LAN ZV, NV, OV</t>
  </si>
  <si>
    <t>74C646</t>
  </si>
  <si>
    <t>ZÁVĚS 1-2 LAN ZV, NV, OV VE VRCHOLU STOŽÁRU NEBO NAD BRÁNOU</t>
  </si>
  <si>
    <t>74C652</t>
  </si>
  <si>
    <t>PROUDOVÉ SPOJENÍ DVOU LAN ZV, NV, OV</t>
  </si>
  <si>
    <t>74C653</t>
  </si>
  <si>
    <t>DISTANČNÍ ROZPĚRKA PRO 2-6 LAN ZV, NV, OV</t>
  </si>
  <si>
    <t>74C654</t>
  </si>
  <si>
    <t>LISOVANÁ SPOJKA DVOU LAN ZV, NV, OV</t>
  </si>
  <si>
    <t>74C671</t>
  </si>
  <si>
    <t>TAŽENÍ LANA PRO ZV, NV, OV - 120 MM2 CU</t>
  </si>
  <si>
    <t>74C721</t>
  </si>
  <si>
    <t>KOTVENÍ SVODU Z ODPOJOVAČE S PŘIPOJENÍM NA TV</t>
  </si>
  <si>
    <t>74C763</t>
  </si>
  <si>
    <t>UKONČENÍ 3 NAPÁJECÍCH KABELŮ NA STOŽÁRU, VČETNĚ OMEZOVAČE PŘEPĚTÍ</t>
  </si>
  <si>
    <t>74C764</t>
  </si>
  <si>
    <t>UKONČENÍ 4 NAPÁJECÍCH KABELŮ NA STOŽÁRU, VČETNĚ OMEZOVAČE PŘEPĚTÍ</t>
  </si>
  <si>
    <t>74C768</t>
  </si>
  <si>
    <t>PŘIPEVNĚNÍ 1-4 KABELŮ NA STOŽÁR BP</t>
  </si>
  <si>
    <t>74C774</t>
  </si>
  <si>
    <t>PŘIPEVNĚNÍ 3 KRYTŮ NA STOŽÁR BP</t>
  </si>
  <si>
    <t>74C775</t>
  </si>
  <si>
    <t>PŘIPEVNĚNÍ 4 KRYTŮ NA STOŽÁR BP</t>
  </si>
  <si>
    <t>74C781</t>
  </si>
  <si>
    <t>PŘIPOJENÍ ZPĚTNÉHO VEDENÍ NA KOLEJNICI BEZ UKONČENÍ LAN</t>
  </si>
  <si>
    <t>74F</t>
  </si>
  <si>
    <t>74Z</t>
  </si>
  <si>
    <t>Ostatní (zemní práce a silnoproudé rozvody)</t>
  </si>
  <si>
    <t>viz polohový plán a řezy kabelovou trasou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</si>
  <si>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</si>
  <si>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</si>
  <si>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</si>
  <si>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úpravu pláně včetně vyrovnání výškových rozdílů. Míru zhutnění určuje projekt.</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</si>
  <si>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</si>
  <si>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</si>
  <si>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</si>
  <si>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</si>
  <si>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</si>
  <si>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</si>
  <si>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702333</t>
  </si>
  <si>
    <t>ZAKRYTÍ KABELŮ PLASTOVOU DESKOU/PÁSEM ŠÍŘKY PŘES 40 CM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</si>
  <si>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</si>
  <si>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742431</t>
  </si>
  <si>
    <t>VEDENÍ DRÁŽNÍ IZOLOVANÉ VN, KONCOVKA VNITŘNÍ</t>
  </si>
  <si>
    <t>viz polohový plán a tabulka kabelových vedení</t>
  </si>
  <si>
    <t>742432</t>
  </si>
  <si>
    <t>VEDENÍ DRÁŽNÍ IZOLOVANÉ VN, KONCOVKA VENKOVNÍ</t>
  </si>
  <si>
    <t>742541</t>
  </si>
  <si>
    <t>KABEL VN - JEDNOŽÍLOVÝ, 6-CHBU DO 70 MM2</t>
  </si>
  <si>
    <t>742564</t>
  </si>
  <si>
    <t>KABEL VN - JEDNOŽÍLOVÝ, 10-CXEKVC(V)E(Y) PŘES 300 MM2</t>
  </si>
  <si>
    <t>742C11</t>
  </si>
  <si>
    <t>KABELOVÁ KONCOVKA VN VENKOVNÍ JEDNOŽÍLOVÁ PRO KABELY DO 6 KV DO 70 MM2</t>
  </si>
  <si>
    <t>1. Položka obsahuje:  
 – montáž kabelu o váze do 4 kg/m do chráničky/ kolektoru  
2. Položka neobsahuje:  
 X  
3. Způsob měření:  
Měří se metr délkový.</t>
  </si>
  <si>
    <t>1. Položka obsahuje:  
 – montáž kabelu o váze nad 4 kg/m do chráničky/ kolektoru  
2. Položka neobsahuje:  
 X  
3. Způsob měření:  
Měří se metr délkový.</t>
  </si>
  <si>
    <t>1. Položka obsahuje:  
 – cenu za provedení měření kabelu/ vodiče vč. vyhotovení protokolu  
2. Položka neobsahuje:  
 X  
3. Způsob měření:  
Udává se počet kusů kompletní konstrukce nebo práce.</t>
  </si>
  <si>
    <t>R701AAER</t>
  </si>
  <si>
    <t>Vytyčení trasy kabelového vedení v zastavěném prostoru</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</si>
  <si>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</si>
  <si>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01-71-04.1</t>
  </si>
  <si>
    <t>Praha-Bubny, atypické konstrukce TV, zárubní zeď u el. dělení</t>
  </si>
  <si>
    <t>SO 01-71-04.1</t>
  </si>
  <si>
    <t>517,063*1,8</t>
  </si>
  <si>
    <t>21,168*2,4</t>
  </si>
  <si>
    <t>C30/37 XA2, XC2 (S4), dle "D2_3_1_SO017104_1_02_001_Půdorys_pilot_V00_1"</t>
  </si>
  <si>
    <t>VÝKRES - Půdorys:0,6m*0,6m*457m*P</t>
  </si>
  <si>
    <t>ocel B500B, dle "D2_3_1_SO017104_1_02_005_Výztuž_pilot_V00_1"</t>
  </si>
  <si>
    <t>264842</t>
  </si>
  <si>
    <t>VRTY PRO PILOTY TŘ III A IV D DO 1200MM</t>
  </si>
  <si>
    <t>Piloty dle "D2_3_1_SO017104_1_01_002_Tabulky_prvků_V00_1"</t>
  </si>
  <si>
    <t>PŘÍLOHA - Tabulka prvků:26ks*7m+25ks*11m</t>
  </si>
  <si>
    <t>272313</t>
  </si>
  <si>
    <t>ZÁKLADY Z PROSTÉHO BETONU DO C16/20</t>
  </si>
  <si>
    <t>C16/20 X0 (S3), vodící zídky pro piloty včetne KARI sítě F6/100/100 dle "D2_3_1_SO017104_1_02_001_Půdorys_pilot_V00_1"</t>
  </si>
  <si>
    <t>VÝKRES - Půdorys:50,4m*0,3m*0,7m*2</t>
  </si>
  <si>
    <t>C30/37 XC4, XF3 (S3), včetně bednění, odbednění, pracovních a dilatačních spar, dodávky a osazení kotevních svorníků pro TV, vyhotovení žb trámce dle "D2_3_1_SO017104_1_02_006_Tvar_trámce_s_římsou_V00_1", atd</t>
  </si>
  <si>
    <t>PŘÍLOHA - Tabulka prvků:2x7,664m3+4*9,877m3+11,821m3+11,743m3+10,976m3</t>
  </si>
  <si>
    <t>ocel B500B, dle "D2_3_1_SO017104_1_02_007_Schema_výztuže_trámce_s_římsou_V00_1"</t>
  </si>
  <si>
    <t>PŘÍLOHA - Schéma výztuže trámce a římsy: 110kg*89,377m3</t>
  </si>
  <si>
    <t>Zábradlí z HEA 140 dle "D2_3_1_SO017104_1_01_008_Zábradlí_V00_1" vč. kotvení a povechových úprav</t>
  </si>
  <si>
    <t>PŘÍLOHA - Zábradlí</t>
  </si>
  <si>
    <t xml:space="preserve">  SO 01-71-04.2</t>
  </si>
  <si>
    <t>Praha-Bubny, atypické konstrukce TV, založení trakčního stožáru 12N</t>
  </si>
  <si>
    <t>SO 01-71-04.2</t>
  </si>
  <si>
    <t>10,179*1,8</t>
  </si>
  <si>
    <t>9,3*2,4</t>
  </si>
  <si>
    <t>1,5*2,5</t>
  </si>
  <si>
    <t>VÝKRES - Půdorys:2x7m2x3,5m + 2x0,75m2*1</t>
  </si>
  <si>
    <t>C30/37 XA2, XC2 (S4), dle "D2_3_1_SO017104_2_02_001_Půdorys_V00_1"</t>
  </si>
  <si>
    <t>VÝKRES - Půdorys:0,45m*0,45m*16m*P</t>
  </si>
  <si>
    <t>ocel B500B, dle "D2_3_1_SO017104_2_02_003_Výztuž_pilot_V00_1"</t>
  </si>
  <si>
    <t>264841</t>
  </si>
  <si>
    <t>VRTY PRO PILOTY TŘ III A IV D DO 1000MM</t>
  </si>
  <si>
    <t>VÝKRES - Půdorys:2ks*8m</t>
  </si>
  <si>
    <t>C25/30 XC2 (S3), ŽB základ včetně bednění, odbednění, atd, dle "D2_3_1_SO017104_2_02_007_Tvar_a_výztuž_základu_V00_1"</t>
  </si>
  <si>
    <t>VÝKRES - Tvar a výztuž základu:2ks*0,25m3</t>
  </si>
  <si>
    <t>C30/37 XC4, XF3 (S3), ŽB monolitický sloup včetně bednění, odbednění, atd, dle "D2_3_1_SO017104_2_02_004_Tvar_sloupu_a_římsy_V00_1"</t>
  </si>
  <si>
    <t>VÝKRES - Tvar sloupu a římsy:2ks*2,5m3</t>
  </si>
  <si>
    <t>ocel B500B, výztuž sloupu dle "D2_3_1_SO017104_2_02_005_Výztuž_sloupu_V00_1"</t>
  </si>
  <si>
    <t>ocel B500B, výztuž základu dle "D2_3_1_SO017104_2_02_007_Tvar_a_výztuž_základu_V00_1"</t>
  </si>
  <si>
    <t>C30/37 XC4, XF3 (S3), včetně bednění, odbednění, dodávky a osazení svorníkového koše KS42, atd, dle "D2_3_1_SO017104_2_02_004_Tvar_sloupu_a_římsy_V00_1"</t>
  </si>
  <si>
    <t>VÝKRES - Tvar sloupu a římsy:2ks*1,6m3</t>
  </si>
  <si>
    <t>ocel B500B, dle "D2_3_1_SO017104_2_02_006_Výztuž_římsy_V00_1"</t>
  </si>
  <si>
    <t>327213</t>
  </si>
  <si>
    <t>OBKLAD ZDÍ OPĚR, ZÁRUB, NÁBŘEŽ Z LOM KAMENE</t>
  </si>
  <si>
    <t>Obložení stěny dle původníího obkladu</t>
  </si>
  <si>
    <t>VÝKRES - Půdorys:2*1,2m*0,33m*2,9m</t>
  </si>
  <si>
    <t>VÝKRES - Půdorys: 2x1,1m*0,2m*3,2m</t>
  </si>
  <si>
    <t>VÝKRES - Půdorys: 2x1,1m2*4,2m</t>
  </si>
  <si>
    <t xml:space="preserve">  SO 01-71-04.3</t>
  </si>
  <si>
    <t>Praha-Bubny, atypické konstrukce TV, sdružené podpěry pro trakci a PHS</t>
  </si>
  <si>
    <t>SO 01-71-04.3</t>
  </si>
  <si>
    <t>R3001001</t>
  </si>
  <si>
    <t>NOSNÁ OCELOVÁ KONSTRUKCE PODPĚR PRO TRAKCI</t>
  </si>
  <si>
    <t>vč. kotvení a povrchových úprav</t>
  </si>
  <si>
    <t>nátěrová plocha 1237,23m2</t>
  </si>
  <si>
    <t xml:space="preserve">  SO 02-71-01</t>
  </si>
  <si>
    <t>Praha-Bubny - Praha-Dejvice, příprava na elektrizaci</t>
  </si>
  <si>
    <t>SO 02-71-01</t>
  </si>
  <si>
    <t xml:space="preserve">  SO 52-71-01</t>
  </si>
  <si>
    <t>Praha-Bubny - Stromovka, TV</t>
  </si>
  <si>
    <t>SO 52-71-01</t>
  </si>
  <si>
    <t>74A210</t>
  </si>
  <si>
    <t>MIKROPILOTY PRO ZÁKLAD TV</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</si>
  <si>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</si>
  <si>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</si>
  <si>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</si>
  <si>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</si>
  <si>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</si>
  <si>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</si>
  <si>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</si>
  <si>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</si>
  <si>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</si>
  <si>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</si>
  <si>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</si>
  <si>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</si>
  <si>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</si>
  <si>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</si>
  <si>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</si>
  <si>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</si>
  <si>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</si>
  <si>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</si>
  <si>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</si>
  <si>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</si>
  <si>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74B721</t>
  </si>
  <si>
    <t>PŘIPEVNĚNÍ BŘEVNA BRÁNY NEBO VÝLOŽNÍKU S UKONČENÍM TYPU A NA 1T</t>
  </si>
  <si>
    <t>74B722</t>
  </si>
  <si>
    <t>PŘIPEVNĚNÍ BŘEVNA BRÁNY NEBO VÝLOŽNÍKU S UKONČENÍM TYPU B NA 2T</t>
  </si>
  <si>
    <t>74B724</t>
  </si>
  <si>
    <t>PŘIPEVNĚNÍ BŘEVNA BRÁNY NEBO VÝLOŽNÍKU KLUZNÉ S UKONČENÍM TYPU D NA BP</t>
  </si>
  <si>
    <t>74B741</t>
  </si>
  <si>
    <t>VYVĚŠENÍ BŘEVNA BRÁNY NEBO VÝLOŽNÍKU NA 1T</t>
  </si>
  <si>
    <t>74B742</t>
  </si>
  <si>
    <t>VYVĚŠENÍ BŘEVNA BRÁNY NEBO VÝLOŽNÍKU NA 2T</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</si>
  <si>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</si>
  <si>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</si>
  <si>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</si>
  <si>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74C323</t>
  </si>
  <si>
    <t>SPOJKA TROLEJÍ SJÍZDNÁ</t>
  </si>
  <si>
    <t>74C345</t>
  </si>
  <si>
    <t>KOTVENÍ PEVNÉHO BODU NA DVOJICI BRAN</t>
  </si>
  <si>
    <t>74C522</t>
  </si>
  <si>
    <t>POHYBLIVÉ KOTVENÍ TR NEBO NL NA STOŽÁRU - 10 KN</t>
  </si>
  <si>
    <t>E.3.2</t>
  </si>
  <si>
    <t>Napájecí stanice - stavební část</t>
  </si>
  <si>
    <t xml:space="preserve">  SO 02-73-01.1</t>
  </si>
  <si>
    <t>Spínací stanice Bubny, Architektonicko-stavební řešení</t>
  </si>
  <si>
    <t>SO 02-73-01.1</t>
  </si>
  <si>
    <t>3750*2</t>
  </si>
  <si>
    <t>VÝKRES - 22,6m*28,0m*3,5m</t>
  </si>
  <si>
    <t>181411131</t>
  </si>
  <si>
    <t>Založení trávníku na půdě předem připravené plochy do 1000 m2 výsevem včetně utažení parkového v rovině nebo na svahu do 1:5</t>
  </si>
  <si>
    <t>181411132</t>
  </si>
  <si>
    <t>Založení trávníku na půdě předem připravené plochy do 1000 m2 výsevem včetně utažení parkového na svahu přes 1:5 do 1:2</t>
  </si>
  <si>
    <t>00572410</t>
  </si>
  <si>
    <t>osivo směs travní parková</t>
  </si>
  <si>
    <t>250*0,02 'Přepočtené koeficientem množství</t>
  </si>
  <si>
    <t>181951111</t>
  </si>
  <si>
    <t>Úprava pláně vyrovnáním výškových rozdílů strojně v hornině třídy těžitelnosti I, skupiny 1 až 3 bez zhutnění</t>
  </si>
  <si>
    <t>Úprava pláně vyrovnáním výškových rozdílů strojně v hornině třídy těžitelnosti I, skupiny 1 až 3 se zhutnšním</t>
  </si>
  <si>
    <t>181351003</t>
  </si>
  <si>
    <t>Rozprostření a urovnání ornice v rovině nebo ve svahu sklonu do 1:5 strojně při souvislé ploše do 100 m2, tl. vrstvy do 200 mm</t>
  </si>
  <si>
    <t>182351023</t>
  </si>
  <si>
    <t>Rozprostření a urovnání ornice ve svahu sklonu přes 1:5 strojně při souvislé ploše do 100 m2, tl. vrstvy do 200 mm</t>
  </si>
  <si>
    <t>10364101</t>
  </si>
  <si>
    <t>zemina pro terénní úpravy - ornice</t>
  </si>
  <si>
    <t>(1160+440)*0,2*1,8</t>
  </si>
  <si>
    <t>VÝKRES - Řez:18,0m*10,0m*0,5m</t>
  </si>
  <si>
    <t>273313511</t>
  </si>
  <si>
    <t>Základy z betonu prostého desky z betonu kamenem neprokládaného tř. C 12/15</t>
  </si>
  <si>
    <t>VÝKRES - Řez 17,5m*9,8m*0,1m  
"Šachty  (1,9m*2,1m*0,16m)+(2,03m*1,9m*0,16m)"</t>
  </si>
  <si>
    <t>611321121</t>
  </si>
  <si>
    <t>Omítka vápenocementová vnitřních ploch nanášená ručně jednovrstvá, tloušťky do 10 mm hladká vodorovných konstrukcí stropů rovných</t>
  </si>
  <si>
    <t>96,86+23,79+5,27+7,69+2,55+9,12+2,44+147,79</t>
  </si>
  <si>
    <t>612321121</t>
  </si>
  <si>
    <t>Omítka vápenocementová vnitřních ploch nanášená ručně jednovrstvá, tloušťky do 10 mm hladká svislých konstrukcí stěn</t>
  </si>
  <si>
    <t>"2x (13,2 x 5,01 m) + (9,55 x 5,01 m) = 180,1 m2+ 2x (11,3 x 5,01 m) + (9,55 x 5,01 m) = 161,1 m2" 180,1+161,1</t>
  </si>
  <si>
    <t>621131111</t>
  </si>
  <si>
    <t>Podkladní a spojovací vrstva vnějších omítaných ploch polymercementový spojovací můstek nanášený ručně podhledů</t>
  </si>
  <si>
    <t>622131111</t>
  </si>
  <si>
    <t>Podkladní a spojovací vrstva vnějších omítaných ploch polymercementový spojovací můstek nanášený ručně stěn</t>
  </si>
  <si>
    <t>161,1+180,1</t>
  </si>
  <si>
    <t>622151011</t>
  </si>
  <si>
    <t>Penetrační nátěr vnějších tenkovrstvých omítek</t>
  </si>
  <si>
    <t>622211031</t>
  </si>
  <si>
    <t>Montáž kontaktního zateplení lepením a mechanickým kotvením z polystyrenových desek na vnější stěny, na podklad betonový nebo z lehčeného betonu, z tvárnic keramických nebo vápenopískových, tloušťky d</t>
  </si>
  <si>
    <t>esek přes 120 do 160 mm, vč. veškerých lišt a profilů  
~</t>
  </si>
  <si>
    <t>"2x (13,2 x 5,01 m) + (9,55 x 5,01 m) = 180,1 m2+ 2x (11,3 x 5,01 m) + (9,55 x 5,01 m) = 161,1 m2" 161,1</t>
  </si>
  <si>
    <t>28375935</t>
  </si>
  <si>
    <t>deska EPS 70 fasádní ?=0,039 tl 150mm</t>
  </si>
  <si>
    <t>161,1*1,05 'Přepočtené koeficientem množství</t>
  </si>
  <si>
    <t>622531022</t>
  </si>
  <si>
    <t>Omítka tenkovrstvá silikonová vnějších ploch</t>
  </si>
  <si>
    <t>R711111000</t>
  </si>
  <si>
    <t>Hydroizolační souvrství vodorovné - 2x PVC-P TL 2x 1,5 mm, 2x geotextilie TL. 4,0 mm - dodávka a montáž kompletního systému vč. provedení všech detailů</t>
  </si>
  <si>
    <t>R711112000</t>
  </si>
  <si>
    <t>Hydroizolační souvrství svislé- 2x PVC-P TL 2x 1,5 mm, (MEZI 2x PVC-P VLOŽIT DRENÁŽNÍ VLOŽKU Z PLASTOVÝCH VLÁKEN 900g/m2), 2x geotextilie TL. 4,0 mm - dodávka a montáž kompletního systému vč. proveden</t>
  </si>
  <si>
    <t>í všech detailů  
~</t>
  </si>
  <si>
    <t>"2x (13,2 x 5,01 m) + (9,55 x 5,01 m) = 180,1 m2 + 4x (1,9 x 1,91 m) + 2x (2,1 x 1,91 m) + 2x (2,03 x 1,91 m) = 30,5 m2" 180,1+30,5</t>
  </si>
  <si>
    <t>R712111000</t>
  </si>
  <si>
    <t>Kompletní skladba vegetační střechy - dodávka a montáž kompletní skladby (systému) vč. všech detailů ukončení, prostupů a pod.</t>
  </si>
  <si>
    <t>Montáž tepelné izolace stěn rohožemi, pásy, deskami, dílci, bloky (izolační materiál ve specifikaci) lepením celoplošně s mechanickým kotvením</t>
  </si>
  <si>
    <t>28376422</t>
  </si>
  <si>
    <t>deska z polystyrénu XPS, hrana polodrážková a hladký povrch 300kPA tl 100mm</t>
  </si>
  <si>
    <t>180,1*1,05 'Přepočtené koeficientem množství</t>
  </si>
  <si>
    <t>RK1</t>
  </si>
  <si>
    <t>Stříška nad prostupem střechou 0,9 x 0,9 m - dodávka a montáž kompletního výrobku vč. kotvení a příslušenství</t>
  </si>
  <si>
    <t>RK2</t>
  </si>
  <si>
    <t>Okapový svod - dodávka a montáž kompletních svodů vč. tvarovek a příslušenství</t>
  </si>
  <si>
    <t>RK3</t>
  </si>
  <si>
    <t>Sběrný kotlík - dodávka a montáž kompletního výrobku vč. kotvení a příslušenství</t>
  </si>
  <si>
    <t>RK4</t>
  </si>
  <si>
    <t>Oplechování atiky - dodávka a montáž vč. kotvení, podkladních vrstev a příslušenství</t>
  </si>
  <si>
    <t>Ocelová konstrukce podlahy - dodávka a montáž vč. kotvení a povrchových úprav</t>
  </si>
  <si>
    <t>Dveře vstupní dvoukřídlé ocelové 1800/2500 - dodávka a montáž vč. zárubně a kování</t>
  </si>
  <si>
    <t>Dveře vnitřní jednokřídlé kovové 900/2500 - dodávka a montáž vč. zárubně a kování</t>
  </si>
  <si>
    <t>RZ1</t>
  </si>
  <si>
    <t>Mříž z pororoštu 0,3 x 0,3 m - dodávka a montáž vč. kotvení a povrchových úprav</t>
  </si>
  <si>
    <t>RZ2</t>
  </si>
  <si>
    <t>Šachtový poklop vodotěsný 0,8 x 0,8 m - dodávka a montáž vč. kotvení a povrchových úprav</t>
  </si>
  <si>
    <t>RZ3</t>
  </si>
  <si>
    <t>Šachtový poklop vodotěsný 1,1 x 1,7 m - dodávka a montáž vč. kotvení a povrchových úprav</t>
  </si>
  <si>
    <t>RZ4</t>
  </si>
  <si>
    <t>Žebřík délky 1,8 m - dodávka a montáž vč. kotvení a povrchových úprav</t>
  </si>
  <si>
    <t>RZ5</t>
  </si>
  <si>
    <t>Žebřík délky 6,2 m - dodávka a montáž vč. kotvení a povrchových úprav</t>
  </si>
  <si>
    <t>RZ6</t>
  </si>
  <si>
    <t>Protidešťová žaluzie 0,3 x 0,3 m (SV. OTVORU) - dodávka a montáž vč. kotvení a povrchových úprav</t>
  </si>
  <si>
    <t>777511125</t>
  </si>
  <si>
    <t>Průmyslová epoxidová podlahové stěrka, kompletní skladba</t>
  </si>
  <si>
    <t>783827425</t>
  </si>
  <si>
    <t>Nátěr omítek dvojnásobný hladkých omítek hladkých, zrnitých tenkovrstvých nebo štukových stupně členitosti 1 a 2 silikonový</t>
  </si>
  <si>
    <t>784181115</t>
  </si>
  <si>
    <t>Penetrace podkladu jednonásobná základní silikátová bezbarvá</t>
  </si>
  <si>
    <t>784321035</t>
  </si>
  <si>
    <t>Malby silikátové dvojnásobné, bílé</t>
  </si>
  <si>
    <t>941311111</t>
  </si>
  <si>
    <t>Montáž lešení řadového modulového lehkého pracovního s podlahami s provozním zatížením tř. 3 do 200 kg/m2 šířky tř. SW06 přes 0,6 do 0,9 m, výšky do 10 m</t>
  </si>
  <si>
    <t>17,4*4,2+(4,2*5+4,2*6/2)*2</t>
  </si>
  <si>
    <t>941311211</t>
  </si>
  <si>
    <t>Montáž lešení řadového modulového lehkého pracovního s podlahami s provozním zatížením tř. 3 do 200 kg/m2 Příplatek za první a každý další den použití lešení k ceně -1111 nebo -1112</t>
  </si>
  <si>
    <t>140,28*60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</si>
  <si>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</si>
  <si>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</si>
  <si>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přes 1,9 do 3,5 m</t>
  </si>
  <si>
    <t>R990001</t>
  </si>
  <si>
    <t>Plastová chránička dn160, dl. chráničky 12,0 m - dodávka a montáž</t>
  </si>
  <si>
    <t>R990002</t>
  </si>
  <si>
    <t>Systémová průchodka kabelů s vnitřní světlostí d=150 mm s utěsněním prostupujících kabelů proti tlakové vodě, šířka stěny 300 mm - dodávka a montáž</t>
  </si>
  <si>
    <t>R990003</t>
  </si>
  <si>
    <t>Ocelová chránička dn200, dl. chráničky 2,5 m - dodávka a montáž</t>
  </si>
  <si>
    <t>R990004</t>
  </si>
  <si>
    <t>Systémová průchodka kabelů s vnitřní světlostí d=150 mm s utěsněním prostupujících kabelů proti tlakové vodě, šířka stěny 400 mm - dodávka a montáž</t>
  </si>
  <si>
    <t>R990005</t>
  </si>
  <si>
    <t>Systémová průchodka kabelů velikosti d=110/97 mm s utěsněním prostupujících kabelů proti tlakové vodě, šířka stěny 200 mm - dodávka a montáž</t>
  </si>
  <si>
    <t>R990006</t>
  </si>
  <si>
    <t>Systémové průchodky kabelů s vnitřní světlostí d=150 mm s utěsněním prostupujících kabelů proti tlakové vodě, šířka stěny 200 mm - dodávka a montáž</t>
  </si>
  <si>
    <t xml:space="preserve">  SO 02-73-01.2</t>
  </si>
  <si>
    <t>Spínací stanice Bubny, Stavebně-konstrukční řešení</t>
  </si>
  <si>
    <t>SO 02-73-01.2</t>
  </si>
  <si>
    <t>273321511</t>
  </si>
  <si>
    <t>Základy z betonu železového (bez výztuže) desky z betonu bez zvláštních nároků na prostředí tř. C 25/30</t>
  </si>
  <si>
    <t>"VÝKRES TVARU - Řez:17,4m*9,6m*0,4m" 70  
"VÝKRES TVARU - (1,9m*2,1m*0,16m)+(2,03m*1,9m*0,16m)" 5</t>
  </si>
  <si>
    <t>(17,4+9,6)*2*0,4  
(1,9+2,1)*0,16*2+(2,03+1,9)*0,16*2</t>
  </si>
  <si>
    <t>274313511</t>
  </si>
  <si>
    <t>Základy z betonu prostého pasy betonu kamenem neprokládaného tř. C 12/15</t>
  </si>
  <si>
    <t>"VÝKRES - Řez 0,3m*0,6m*9,6m" 2</t>
  </si>
  <si>
    <t>311321411</t>
  </si>
  <si>
    <t>Nadzákladové zdi z betonu železového (bez výztuže) nosné bez zvláštních nároků na vliv prostředí tř. C 25/30</t>
  </si>
  <si>
    <t>VÝKRES TVARU - (17,4m*0,3m*6,0m)+(17,4m*0,2m*5,0m)+(17,4m*0,4m*5,2m)+(9,6m*0,3m*5,2m)+(9,6m*0,4m*5,2m)+(3,4m*0,2m*4,7m)+(3,4m*0,2m*6,1m)+  
(3,4m*0,2m*4,7m)  
135  
VÝKRES TVARU - 2*(1,9m*0,2m*1,91m)+2*(2,1m*0,2m*1,91m)+2*(2,03m*0,2m*1,91m)+2*(1,9m*0,2m*1,91m)  
7</t>
  </si>
  <si>
    <t>(17,4*2*6,0)+(17,4*2*5,0)+(17,4*2*5,2)+(9,6*2*5,2)+(9,6*2*5,2)+(3,4*2*4,7)+(3,4*2*6,1)+(3,4*2*4,7)     
2*(1,9*2*1,91)+2*(2,12*1,91)+2*(2,03*2*1,91)+2*(1,9*2*1,91)</t>
  </si>
  <si>
    <t>411321414</t>
  </si>
  <si>
    <t>Stropy z betonu železového (bez výztuže) stropů deskových, plochých střech, desek balkonových, desek hřibových stropů včetně hlavic hřibových sloupů tř. C 25/30</t>
  </si>
  <si>
    <t>"VÝKRES TVARU - Řez:17,4m*9,6m*0,26m" 50  
"VÝKRES TVARU - (1,9m*2,1m*0,16m)+(2,03m*1,9m*0,16m)" 5</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</si>
  <si>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</si>
  <si>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</si>
  <si>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</si>
  <si>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</si>
  <si>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R9990001</t>
  </si>
  <si>
    <t>Kotvící bod do betonových k-cí pro zajištění pracovníků údržby, - dodávka a montáž</t>
  </si>
  <si>
    <t xml:space="preserve">  SO 02-73-01.4</t>
  </si>
  <si>
    <t>SpS Bubny, VZT a chlazení</t>
  </si>
  <si>
    <t>SO 02-73-01.4</t>
  </si>
  <si>
    <t>Větrací jednotka: Ventilátorová komora Vp=Vo=300 m3/h, 200Pa, filtrační komora EU4, klapka na servo 230V, 2x pružná vložka, (el. ohřívač Qt=2 kW) Qel=0,5kW, U=230V, I=(1,2+0,8)A vč. vlastní regulace</t>
  </si>
  <si>
    <t>Protipožární klapka na servo D200</t>
  </si>
  <si>
    <t>Požární stěnový uzávěr na servo 200x315</t>
  </si>
  <si>
    <t>Požární stěnový uzávěr na servo 200x316</t>
  </si>
  <si>
    <t>Požární stěnový uzávěr na servo 200x317</t>
  </si>
  <si>
    <t>Požární stěnový uzávěr na servo 200x318</t>
  </si>
  <si>
    <t>Tlumič hluku D200 délka 1m</t>
  </si>
  <si>
    <t>R1.x</t>
  </si>
  <si>
    <t>Tlumič hluku D200 délka 600mm</t>
  </si>
  <si>
    <t>Protidešťová žaluzie 200x200</t>
  </si>
  <si>
    <t>Zar. č. 2 Chlazení spínací stanice</t>
  </si>
  <si>
    <t>Kondenzační jednotka Qch=10kW. Qel=3,5kW</t>
  </si>
  <si>
    <t xml:space="preserve">  SO 02-73-01.5</t>
  </si>
  <si>
    <t>SpS Bubny, ZTI</t>
  </si>
  <si>
    <t>SO 02-73-01.5</t>
  </si>
  <si>
    <t>Hadice pro kondenzát vč.tvarovek DN18</t>
  </si>
  <si>
    <t>Spojovací Y kus na hadici</t>
  </si>
  <si>
    <t>Sifon na hadici DN18</t>
  </si>
  <si>
    <t>Čistící kus DN100</t>
  </si>
  <si>
    <t>Chránička ocelová DN200 dl.1,5m</t>
  </si>
  <si>
    <t>Neutralizátor kondenzátu pro výsoký výkon - průtok až 400l/h</t>
  </si>
  <si>
    <t>Lapač střešních splavenin DN100/125</t>
  </si>
  <si>
    <t xml:space="preserve">  SO 02-73-01.6</t>
  </si>
  <si>
    <t>SpS Bubny, vnitřní rozvody NN a osvětlení</t>
  </si>
  <si>
    <t>SO 02-73-01.6</t>
  </si>
  <si>
    <t>Podružný rozvaděč RS</t>
  </si>
  <si>
    <t>Oceloplechový, nástěnný, s dveřmi Kompletní dodávka rozvaděče, včetně pomocného materiálu pro montáž a propojení, výrobní dokumentace sestavy (vnitřní zapojení rozvaděče) a protokolech o zkoušce</t>
  </si>
  <si>
    <t>výkres č. 605_SO027301-6</t>
  </si>
  <si>
    <t>D2: LED stropní svítidlo, závěsná/přisazená montáž, světelný tok ze svítidla ?=6400lm, příkon svítidla P=46,5W, náhradní teplota chromatičnosti Tc=4000K, index podání barev Ra&gt;80, elektronický předřad</t>
  </si>
  <si>
    <t>výkres č. 607_SO027301-6</t>
  </si>
  <si>
    <t>NA: Bezpečnostní LED svítidlo, stropní/přisazená montáž, světelný tok ze svítidla ?=524lm, příkon svítidla P=5W, autonomní zdroj, symetrická charakteristika, IP65 Kompletní dodávka vč. montážní sady,</t>
  </si>
  <si>
    <t>závěsů a zdrojů, stavební přípomoci a drobného nespecifikovaného materiálu (hmoždiny, šrouby, sádra, …)  
~</t>
  </si>
  <si>
    <t>NB: Bezpečnostní LED svítidlo, stropní/přisazená montáž, světelný tok ze svítidla ?=270lm, příkon svítidla P=2W, autonomní zdroj, symetrická charakteristika, IP65 Kompletní dodávka vč. montážní sady,</t>
  </si>
  <si>
    <t>PA: Nouzové LED svítidlo s piktogramem, přisazená montáž, příkon svítidla P=1,5W, viditelnost 20 m, IP65 Kompletní dodávka vč. montážní sady, závěsů a zdrojů, stavební přípomoci a drobného nespecifiko</t>
  </si>
  <si>
    <t>vaného materiálu (hmoždiny, šrouby, sádra, …)  
~</t>
  </si>
  <si>
    <t>výkres č. 606_SO027301-6</t>
  </si>
  <si>
    <t>Kabel CYKY 5x6, kompletní dodávka</t>
  </si>
  <si>
    <t>Kabel CYKY 5x2,5, kompletní dodávka</t>
  </si>
  <si>
    <t>Kabel CYKY 3x4, kompletní dodávka</t>
  </si>
  <si>
    <t>Kabel CYKY 3x2,5, kompletní dodávka</t>
  </si>
  <si>
    <t>výkres č. 606_SO027301-6, 607_SO027301-6</t>
  </si>
  <si>
    <t>Kabel CYKY 3x1,5, kompletní dodávka</t>
  </si>
  <si>
    <t>Mřížový kabelový žlab 100/60, vč. příslušenství, nosného materiálu, stavebních přípomocí a drobného nespecifikovaného materiálu (hmoždiny, šrouby, sádra, …), kompletní dodávka</t>
  </si>
  <si>
    <t>výkresy č. 606_SO027301-6</t>
  </si>
  <si>
    <t>výkresy č. 606_SO027301-6, 607_SO027301-6</t>
  </si>
  <si>
    <t>výkresy č. 606_SO027301-6_1NP_TECH, 607_SO027301-6_1NP_SV</t>
  </si>
  <si>
    <t>R7.5</t>
  </si>
  <si>
    <t>R7.6</t>
  </si>
  <si>
    <t xml:space="preserve">  SO 02-73-01.8</t>
  </si>
  <si>
    <t>SpS Bubny, hromosvod a uzemnění</t>
  </si>
  <si>
    <t>SO 02-73-01.8</t>
  </si>
  <si>
    <t>Drát FeZn Ć10, kompletní dodávka</t>
  </si>
  <si>
    <t>Ochranný úhelník, kompletní dodávka</t>
  </si>
  <si>
    <t>Protikorozní nátěr, kompletní dodávka</t>
  </si>
  <si>
    <t>výkresy č. 803_SO027301-8_LPS</t>
  </si>
  <si>
    <t>E.3.4</t>
  </si>
  <si>
    <t>Ohřev výměn (elektrický - EOV, plynový - POV)</t>
  </si>
  <si>
    <t xml:space="preserve">  SO 01-74-01</t>
  </si>
  <si>
    <t>ŽST Praha - Bubny, EOV</t>
  </si>
  <si>
    <t>SO 01-74-01</t>
  </si>
  <si>
    <t>Montážní práce EOV</t>
  </si>
  <si>
    <t>červený RFID marker se zápisem ID, umístění dle lomových bodů</t>
  </si>
  <si>
    <t>CYKY-O 4x4=540m,  CYKY-O 4x6=2855m, CYKY-O 4x10=1535m, CYKY-O 4x16=905m</t>
  </si>
  <si>
    <t>742H54</t>
  </si>
  <si>
    <t>KABEL NN ČTYŘ- A PĚTIŽÍLOVÝ CU BEZHALOGENOVÝ OHEŇ RETARDUJÍCÍ OD 70 DO 120 MM2</t>
  </si>
  <si>
    <t>BEZHALOGENOVÝ OHNIODOLNÝ BEZ ZACHOVÁNÍ FUNKČNOSTI</t>
  </si>
  <si>
    <t>1-CKHX-R - O 4X95</t>
  </si>
  <si>
    <t>742H55</t>
  </si>
  <si>
    <t>KABEL NN ČTYŘ- A PĚTIŽÍLOVÝ CU BEZHALOGENOVÝ OHEŇ RETARDUJÍCÍ OD 150 DO 240 MM2</t>
  </si>
  <si>
    <t>1-CKHX-R - O 4X150 - 420m</t>
  </si>
  <si>
    <t>CYKY-O 12x4 - 275m</t>
  </si>
  <si>
    <t>742L22</t>
  </si>
  <si>
    <t>UKONČENÍ DVOU AŽ PĚTIŽÍLOVÉHO KABELU KABELOVOU SPOJKOU OD 4 DO 16 MM2</t>
  </si>
  <si>
    <t>9 x 2 = 18 ks</t>
  </si>
  <si>
    <t>742L25</t>
  </si>
  <si>
    <t>UKONČENÍ DVOU AŽ PĚTIŽÍLOVÉHO KABELU KABELOVOU SPOJKOU OD 70 DO 120 MM2</t>
  </si>
  <si>
    <t>2x na kabelech 150mm2</t>
  </si>
  <si>
    <t>742M21</t>
  </si>
  <si>
    <t>UKONČENÍ 7-12ŽÍLOVÉHO KABELU KABELOVOU SPOJKOU DO 2,5 MM2</t>
  </si>
  <si>
    <t>11 x 2 = 22ks</t>
  </si>
  <si>
    <t>743752</t>
  </si>
  <si>
    <t>ROZVADĚČ - OCHRANNÁ MŘÍŽ KONSTRUKCE OCELOVÁ DO Š. 1500MM, KOMPLETNÍ DODÁVKA</t>
  </si>
  <si>
    <t>743812</t>
  </si>
  <si>
    <t>VÝSTROJ EOV PRO VÝHYBKU JEDNODUCHOU TVARU 1:9-300, 1:11-300</t>
  </si>
  <si>
    <t>743813</t>
  </si>
  <si>
    <t>VÝSTROJ EOV PRO VÝHYBKU JEDNODUCHOU TVARU 1:12-500</t>
  </si>
  <si>
    <t>743832</t>
  </si>
  <si>
    <t>VÝSTROJ EOV PRO VÝHYBKU KŘIŽOVATKOVOU TVARU 1:11-300 S PHS</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</si>
  <si>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</si>
  <si>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</si>
  <si>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</si>
  <si>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</si>
  <si>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</si>
  <si>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</si>
  <si>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743941</t>
  </si>
  <si>
    <t>ROZVADĚČ EOV/VO OVLÁDACÍ S PC A DOTYKOVOU OBRAZOVKOU - HARDWARE + ZÁKLADNÍ SOFTWARE</t>
  </si>
  <si>
    <t>743971</t>
  </si>
  <si>
    <t>ÚPRAVA NEBO ROZŠÍŘENÍ SW NA ELEKTRODISPEČINKU-ÚPRAVA NEBO ROZŠÍŘENÍ AKTIVNÍHO PRVKU V APLIKACI PRO VIZUALIZACI A OVLÁDÁNÍ ZAŘ.NA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</si>
  <si>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</si>
  <si>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Zemní a výkopové práce</t>
  </si>
  <si>
    <t>pro zpětný zástyp</t>
  </si>
  <si>
    <t>582*0,7*0,35=142,59 + 52*1,1*0,65=37,18  70*0,7*0,35=19,6   součet 199,37m3</t>
  </si>
  <si>
    <t>582*0,1*0,35=20,37 + 52*0,1*0,65=3,38  70*0,1*0,35=2,45   součet 58,19m3   
 0,6x0,8x0,5x2=0,48m3</t>
  </si>
  <si>
    <t>55 + 120 - 20 = 155</t>
  </si>
  <si>
    <t>20 m</t>
  </si>
  <si>
    <t>20m</t>
  </si>
  <si>
    <t xml:space="preserve">  SO 03-74-01</t>
  </si>
  <si>
    <t>Zast. Praha - Výstaviště, EOV</t>
  </si>
  <si>
    <t>SO 03-74-01</t>
  </si>
  <si>
    <t>CYKY-O 4x4=22m,  CYKY-O 4x6=12m, CYKY-O 4x16</t>
  </si>
  <si>
    <t>CYKY-O 12x4</t>
  </si>
  <si>
    <t>743814</t>
  </si>
  <si>
    <t>VÝSTROJ EOV PRO VÝHYBKU JEDNODUCHOU TVARU 1:14-760</t>
  </si>
  <si>
    <t>120*0,7*0,35=</t>
  </si>
  <si>
    <t>120*0,1*0,35=4,2=4,2+ 0,6x0,8x0,5=0,24</t>
  </si>
  <si>
    <t>E.3.6</t>
  </si>
  <si>
    <t>Rozvodny vn, nn, osvětlení a dálkové ovládání odpojovačů</t>
  </si>
  <si>
    <t xml:space="preserve">  SO 01-76-01</t>
  </si>
  <si>
    <t>Praha-Bubny, úprava venkovního rozvodu nn osvětlení</t>
  </si>
  <si>
    <t>SO 01-76-01</t>
  </si>
  <si>
    <t>2t/m3: pro stožár: 8m3 * 2 + rozvaděč: 2m3 * 1</t>
  </si>
  <si>
    <t>Všeobecné elektro</t>
  </si>
  <si>
    <t>69x1+1</t>
  </si>
  <si>
    <t>66x4=264</t>
  </si>
  <si>
    <t>701</t>
  </si>
  <si>
    <t>ZEMNÍ PRÁCE ELEKTRO</t>
  </si>
  <si>
    <t>R131738</t>
  </si>
  <si>
    <t>Hloubení nezapažených jam pro stožáry jednoduché délky do 8 m na rovině ručně v hornině tř 1-4</t>
  </si>
  <si>
    <t>Položka obsahuje: Hloubení nezapažených jam ručně pro stožáry bez patky, jednoduché na rovině s přemístěním výkopu do vzdálenosti 3 m od okraje jámy nebo naložením na dopravní prostředek, včetně zásypu, zhutnění a urovnání povrchu. Dále obsahuje cenu za pom. mechanismy včetně všech ostatních vedlejších nákladů.</t>
  </si>
  <si>
    <t>R131838</t>
  </si>
  <si>
    <t>Hloubení nezapažených jam strojně v hornině tř 2</t>
  </si>
  <si>
    <t>66x0,35x0,5=134,05</t>
  </si>
  <si>
    <t>Položka obsahuje: Hloubení nezapažených jam strojně pro ostatní konstrukce s přemístěním výkopu do vzdálenosti 3 m od okraje jámy nebo naložením na dopravní prostředek, včetně zásypu, zhutnění a urovnání povrchu. Dále obsahuje cenu za pom. mechanismy včetně všech ostatních vedlejších nákladů.</t>
  </si>
  <si>
    <t>R132738</t>
  </si>
  <si>
    <t>Hloubení zapažených i nezapažených kabelových rýh ručně šířky 35 cm, hloubky 80 cm v hornině třídy 1 a 2</t>
  </si>
  <si>
    <t>0,35x0,8x55=15,4</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</si>
  <si>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odvozu a skládkovného.</t>
  </si>
  <si>
    <t>451123</t>
  </si>
  <si>
    <t>PODKL A VÝPLŇ VRSTVY Z DÍLCŮ ŽELEZOBET DO C16/20</t>
  </si>
  <si>
    <t>0,6x1,2x0,8=0,58</t>
  </si>
  <si>
    <t>R701AB1</t>
  </si>
  <si>
    <t>Vytýčení trasy kabelového (podzemního) vedení v obvodu železniční stanice</t>
  </si>
  <si>
    <t>Položka obsahuje: Pochůzka projektovanou trasou vedení, vytýčení  a vyznačení trasy vedení, rozmístění očíslování a označení opěrných bodů,označení překážek a míst pro kabelové prostupy a přechodové štoly. Dále obsahuje cenu za pom. mechanismy včetně všech ostatních vedlejších nákladů.</t>
  </si>
  <si>
    <t>701DD14</t>
  </si>
  <si>
    <t>Výstražná páska pro zabezpečení výkopu u elektromontážních prací</t>
  </si>
  <si>
    <t>R701JA1</t>
  </si>
  <si>
    <t>Zásyp jam ručně v hornině třídy 1</t>
  </si>
  <si>
    <t>Položka obsahuje: Zásyp jam ručně včetně upěchování, uložení výkopu ve vrstvách a úpravy terénu. Dále obsahuje cenu za pom. mechanismy včetně všech ostatních vedlejších nákladů.</t>
  </si>
  <si>
    <t>R701DL1</t>
  </si>
  <si>
    <t>Hloubení nezapažených jam pro základy venkovních rozváděčů ručně v hornině tř 1-4</t>
  </si>
  <si>
    <t>Položka obsahuje: Hloubení nezapažených jam ručně pro základy venkovních rozvaděčů RP1 a 2 k reléovému domku s přemístěním výkopu do vzdálenosti 3 m od okraje jámy nebo naložením na dopravní prostředek, včetně zásypu, zhutnění a urovnání povrchu. Dále obsahuje cenu za pom. mechanismy včetně všech ostatních vedlejších nákladů.</t>
  </si>
  <si>
    <t>Silnoproudé rozvody</t>
  </si>
  <si>
    <t>KABEL NN DVOU- A TŘÍŽÍLOVÝ AL S PLASTOVOU IZOLACÍ DO 2,5 MM2</t>
  </si>
  <si>
    <t>743112</t>
  </si>
  <si>
    <t>OSVĚTLOVACÍ STOŽÁR SKLOPNÝ ŽÁROVĚ ZINKOVANÝ DÉLKY PŘES 6,5 DO 12 M</t>
  </si>
  <si>
    <t>743311</t>
  </si>
  <si>
    <t>VÝLOŽNÍK PRO MONTÁŽ SVÍTIDLA NA STOŽÁR JEDNORAMENNÝ DÉLKA VYLOŽENÍ DO 1 M</t>
  </si>
  <si>
    <t>743352</t>
  </si>
  <si>
    <t>VÝLOŽNÍK PRO MONTÁŽ SVÍTIDLA NA ŽELEZNIČNÍ STOŽÁR (JŽ) PRO PEVNÉ SVÍTIDLO</t>
  </si>
  <si>
    <t>743473</t>
  </si>
  <si>
    <t>SVÍTIDLO DRÁŽNÍ LED, MIN. IP 54, ELEKTRONICKÝ PŘEDŘADNÍK, PŘES 25 DO 45 W</t>
  </si>
  <si>
    <t>743474</t>
  </si>
  <si>
    <t>SVÍTIDLO DRÁŽNÍ LED, MIN. IP 54, ELEKTRONICKÝ PŘEDŘADNÍK, PŘES 45 W</t>
  </si>
  <si>
    <t>743488</t>
  </si>
  <si>
    <t>SVÍTIDLO DRÁŽNÍ - MONTÁŽ SVÍTIDLA NA STOŽÁR/BRÁNU TRAKČNÍHO VEDENÍ</t>
  </si>
  <si>
    <t>743612</t>
  </si>
  <si>
    <t>ROZVADĚČ PRO DRÁŽNÍ OSVĚTLENÍ SILOVÝ NAPÁJECÍ S PLC ŘÍDÍCÍM SYSTÉMEM OD 7 DO 12 KS TŘÍFÁZOVÝCH VĚTVÍ</t>
  </si>
  <si>
    <t>743C11</t>
  </si>
  <si>
    <t>SKŘÍŇ PŘÍPOJKOVÁ POJISTKOVÁ NA STOŽÁR/STĚNU NEBO DO VÝKLENKU DO 63 A, DO 50 MM2, S 1-2 SADAMI JISTÍCÍCH PRVKŮ</t>
  </si>
  <si>
    <t>R743113</t>
  </si>
  <si>
    <t>PROVIZORNÍ OSVĚTLENÍ NÁST. V PRŮBĚHU STAVBY, KABELOVÉ VEDENÍ, SVÍTIDLA</t>
  </si>
  <si>
    <t>Instalace provizorního osvětlení včetně 6 pomocných stožárků a 6 svítidel LED do 30W</t>
  </si>
  <si>
    <t>1. Položka obsahuje:  
 – zdroj a veškeré příslušenství vč. stožárků  
 – technický popis viz. projektová dokumentace  
2. Položka neobsahuje:  
 X  
3. Způsob měření:  
Udává se počet kusů kompletní konstrukce nebo práce.</t>
  </si>
  <si>
    <t>R743221</t>
  </si>
  <si>
    <t>OSVĚTLOVACÍ VĚŽ METALIZOVANÁ TRUBKOVÁ VÝŠKY DO 20 M</t>
  </si>
  <si>
    <t>1. Položka obsahuje repasi osv. věže: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</si>
  <si>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R743472</t>
  </si>
  <si>
    <t>SVÍTIDLO DRÁŽNÍ LED, MIN. IP 54, KRUHOVÉ VESTAVNÉ DO PODHLEDU, ELEKTRONICKÝ PŘEDŘADNÍK, PŘES 10 DO 25 W</t>
  </si>
  <si>
    <t>1. Položka obsahuje:  
 – zdroj a veškeré příslušenství  
 – technický popis viz. projektová dokumentace  
2. Položka neobsahuje:  
 X  
3. Způsob měření:  
Udává se počet kusů kompletní konstrukce nebo práce.</t>
  </si>
  <si>
    <t xml:space="preserve">  SO 01-76-02</t>
  </si>
  <si>
    <t>Zast. Praha-Výstaviště, přípojka nn pro výtahy a eskalátory</t>
  </si>
  <si>
    <t>SO 01-76-02</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</si>
  <si>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</si>
  <si>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do zdi v rozvodně nn š. 250 mm 0,2 x 0,2 8ks = 0,13 m2</t>
  </si>
  <si>
    <t>R747214</t>
  </si>
  <si>
    <t>Obvodový pásek: rozvodna nn 20 m</t>
  </si>
  <si>
    <t>741831</t>
  </si>
  <si>
    <t>UZEMŇOVACÍ VODIČ NA POVRCHU MĚDĚNÝ DO 120 MM2</t>
  </si>
  <si>
    <t>Připojení konstrukcí skříní rozvaděču</t>
  </si>
  <si>
    <t>742H52</t>
  </si>
  <si>
    <t>KABEL NN ČTYŘ- A PĚTIŽÍLOVÝ CU BEZHALOGENOVÝ OHEŇ RETARDUJÍCÍ OD 4 DO 16 MM2</t>
  </si>
  <si>
    <t>5x16 - 825m, 5x10 - 235m</t>
  </si>
  <si>
    <t>742H53</t>
  </si>
  <si>
    <t>KABEL NN ČTYŘ- A PĚTIŽÍLOVÝ CU BEZHALOGENOVÝ OHEŇ RETARDUJÍCÍ OD 25 DO 50 MM2</t>
  </si>
  <si>
    <t>742H62</t>
  </si>
  <si>
    <t>KABEL NN ČTYŘ- A PĚTIŽÍLOVÝ CU BEZHALOGENOVÝ OHNIODOLNÝ SE ZACHOVÁNÍM FUNKČNOSTI OD 4 DO 16 MM2</t>
  </si>
  <si>
    <t>5x16 - 70m, 5x10 250m</t>
  </si>
  <si>
    <t xml:space="preserve">  SO 01-76-03</t>
  </si>
  <si>
    <t>Praha-Bubny, osvětlení nástupišť</t>
  </si>
  <si>
    <t>SO 01-76-03</t>
  </si>
  <si>
    <t>703133</t>
  </si>
  <si>
    <t>KABELOVÝ ROŠT/LÁVKA NOSNÝ S FUNKČNÍ ODOLNOSTÍ PŘI POŽÁRU VČETNĚ UPEVNĚNÍ A PŘÍSLUŠENSTVÍ SVĚTLÉ ŠÍŘKY PŘES 250 DO 400 MM</t>
  </si>
  <si>
    <t>703134</t>
  </si>
  <si>
    <t>KABELOVÝ ROŠT/LÁVKA NOSNÝ S FUNKČNÍ ODOLNOSTÍ PŘI POŽÁRU VČETNĚ UPEVNĚNÍ A PŘÍSLUŠENSTVÍ SVĚTLÉ ŠÍŘKY PŘES 400 DO 600 MM</t>
  </si>
  <si>
    <t>703221</t>
  </si>
  <si>
    <t>KABELOVÝ ŽLAB NOSNÝ/DRÁTĚNÝ NEREZOVÝ VČETNĚ UPEVNĚNÍ A PŘÍSLUŠENSTVÍ SVĚTLÉ ŠÍŘKY DO 100 MM</t>
  </si>
  <si>
    <t>ELEKTROINSTALAČNÍ TRUBKA S FUNKČNÍ ODOLNOSTÍ PŘI POŽÁRU VČETNĚ UPEVNĚNÍ A PŘÍSLUŠENSTVÍ DN PRŮMĚRU DO 25 MM</t>
  </si>
  <si>
    <t>KOMPAKTNÍ ŠACHTA 400x400x350, KRYT PLAST, STRANOVÉ VÝVODY, IP67</t>
  </si>
  <si>
    <t>1. Položka obsahuje:  
 – instalaci skříně vč. veškerého příslušenství  
 – technický popis viz. projektová dokumentace  
2. Položka neobsahuje:  
 X  
3. Způsob měření:  
Udává se počet kusů kompletní konstrukce nebo práce.</t>
  </si>
  <si>
    <t>KABEL NN NEBO VODIČ DVOU A TŘÍŽÍLOVÝ CU BEZHALOGENOVÝ OHNIODOLNÝ SE ZACHOVÁNÍM FUNKČNOSTI DO 2,5 MM2</t>
  </si>
  <si>
    <t>743953</t>
  </si>
  <si>
    <t>ROZVADĚČ NOUZ. OSVĚTLENÍ S BATERIEMI 230V, 20 OKRUHŮ, DIAGNOSTIKOU, 24x okruh, osazeno 6x 3A okruh a 6x 6A okruh,</t>
  </si>
  <si>
    <t>adresný/okruhový monitoring. VRLA akumulátory 216V/100Ah s  
životností 10 let dle EUROBAT.  
Príprava pro TotalStop. Bezpotenciálové kontakty napr. pro  
MAR. CCIF, RS485 pro komunikaci s periferiemi. Integrovaný  
WEB server pro dohled a správu CBS. 4portový ethernet switch  
napájený z vnitrního zdroje CBS.  
Rozmery skríne CBS vxšxh 900x600x450mm, skríne aku vxšxh  
1.900x600x450mm. Vstupní jištení v CBS je 3x35AgG. Max.  
tepelné ztráty CBS jsou 200W.  
Požadavky dle CSN EN 50272-2 (vetrání pro VRLA baterie -  
nereší chlazení systému) - min. požadovaná výmena vzduchu  
pri aktivním vetrání je 4,4m3/h, min. požadovaný prurez  
vetracích otvoru pro prirozené vetrání je 2x 123,2cm2, min.  
požadovaný objem místnosti je 11m3.</t>
  </si>
  <si>
    <t>743F23</t>
  </si>
  <si>
    <t>SKŘÍŇ JISTIČOVÁ V KOMPAKTNÍM PILÍŘI 350x400x230, MIN. IP44, IK10, VČETNĚ ATYP. VÝSTROJE (JISTIČE, CHRÁNIČE AJ.) VESTAVĚNÁ DO INTERIÉRU NÁSTUPIŠTĚ</t>
  </si>
  <si>
    <t>744L22</t>
  </si>
  <si>
    <t>RELÉ ŘÍZENÍ SPÍNÁNÍ NOUZ. OSVĚTLENÍ TYP NLMCML</t>
  </si>
  <si>
    <t>pro vestavbu do rozváděče RH v suterénu</t>
  </si>
  <si>
    <t>R741631</t>
  </si>
  <si>
    <t>TOPNÝ SAMOREGULAČNÍ KABEL DO 30W/M, DÉLKA 15M + REGULÁTOR PRO POTRUBÍ DO 1´´</t>
  </si>
  <si>
    <t>1. Položka obsahuje:  
 – přípravu podkladu pro osazení  
 – veškerý materiál a práce pro upevnění nebo uchycení, zapojeni, zprovoznění a nastavení   
2. Položka neobsahuje:  
 X  
3. Způsob měření:  
Udává se počet kusů kompletní konstrukce nebo práce.</t>
  </si>
  <si>
    <t>SVÍTIDLO DRÁŽNÍ LED, IP 65, KRUHOVÉ VESTAVNÉ DO PODHLEDU, ELEKTRONICKÝ PŘEDŘADNÍK, ČERNÝ RÁMEČEK, PŘES 10 DO 25 W ("H")</t>
  </si>
  <si>
    <t>R743474</t>
  </si>
  <si>
    <t>SVÍTIDLO PŘISAZENÉ LED, MIN. IP 54, ÚZKOZÁŘIČ, ELEKTRONICKÝ PŘEDŘADNÍK, 72W, PLOCHÉ SMĚROVATELNÉ, SVORKOVNICÍ DO 5x2,5MM2 ("C")</t>
  </si>
  <si>
    <t>včetně 4x předřadník DALI pro diagnostiku a ovládání</t>
  </si>
  <si>
    <t>R743475</t>
  </si>
  <si>
    <t>SVÍTIDLO PŘISAZENÉ LED, MIN. IP 54, LINEÁRNÍ, ELEKTRONICKÝ PŘEDŘADNÍK, 23W, IK10, DL.960MM, "E"</t>
  </si>
  <si>
    <t>R7434C1</t>
  </si>
  <si>
    <t>SVÍTIDLO NOUZOVÉ LED ANTIVANDAL S/BEZ PIKTOGRAMU , MIN. IP 54, TŘÍDA II, DO 10 W ("N")</t>
  </si>
  <si>
    <t>RR743474</t>
  </si>
  <si>
    <t>SVÍTIDLO PŘISAZENÉ LED, MIN. IP 54, ÚZKOZÁŘIČ, ELEKTRONICKÝ PŘEDŘADNÍK, 76W, SE 4 ZDROJOVÝMI MÍSTY, SVORKOVNICÍ DO 5x4MM2, KRUHOVÉ + 4x DALI PŘEDŘADNÍ</t>
  </si>
  <si>
    <t>RRR743474</t>
  </si>
  <si>
    <t>SVÍTIDLO PŘISAZENÉ LED, MIN. IP 54, ŠIROKOZÁŘIČ, ELEKTRONICKÝ PŘEDŘADNÍK, 132W, SE 4 ZDROJOVÝMI MÍSTY, SVORKOVNICÍ DO 5x4MM2, KRUHOVÉ, 4xDALI PŘEDŘADN</t>
  </si>
  <si>
    <t xml:space="preserve">  SO 01-76-04</t>
  </si>
  <si>
    <t>Praha-Bubny, dálkové ovládání úsekových odpojovačů</t>
  </si>
  <si>
    <t>SO 01-76-04</t>
  </si>
  <si>
    <t>=(0,35*0,1*1268+0,65*0,2*16)*1,8</t>
  </si>
  <si>
    <t>=0,35*0,5*(1203+65)+0,65*1,5*16</t>
  </si>
  <si>
    <t>=0,35*0,4*(1203+65)+0,65*1,3*16</t>
  </si>
  <si>
    <t>=0,35*0,1*(1203+65)+0,65*0,2*16</t>
  </si>
  <si>
    <t>PE110 - 48m</t>
  </si>
  <si>
    <t>KŽ10 - 1268m</t>
  </si>
  <si>
    <t>PE110 - 18m</t>
  </si>
  <si>
    <t>743B13</t>
  </si>
  <si>
    <t>OVLADAČ PRO DÁLKOVÉ OVLÁDÁNÍ MOTOROVÝCH POHONŮ TRA NÍCH ODPOJOVAČŮ (DOÚO) OD 9 DO 12 KS</t>
  </si>
  <si>
    <t>viz schéma zapojení</t>
  </si>
  <si>
    <t>743B1A</t>
  </si>
  <si>
    <t>OVLADAČ PRO DÁLKOVÉ OVLÁDÁNÍ MOTOROVÝCH POHONŮ TRA NÍCH ODPOJOVAČŮ (DOÚO) - NAPÁJECÍ SOUPRAVA S ODDĚLOVACÍM TRANSFORMÁTOREM A HIS</t>
  </si>
  <si>
    <t>CYKY-J 3x6 - 20m;  
CYKY-O 2x6 - 10m</t>
  </si>
  <si>
    <t>CYKY-J 3x6 - 2  
CYKY-O 2x6 - 4</t>
  </si>
  <si>
    <t>CYKY-O 12x4 - 20m  
CYKY-O 7x4 - 7611m</t>
  </si>
  <si>
    <t>CYKY-O 12x4 - 24  
CYKY-O 7x4 - 46</t>
  </si>
  <si>
    <t>=2*38</t>
  </si>
  <si>
    <t>= 5*8h</t>
  </si>
  <si>
    <t>74D218</t>
  </si>
  <si>
    <t>SVOD NN KABELU ZE STOŽÁRU TV DO ZEMĚ VČETNĚ KRYTU - NEROZEBÍRATELNÉ PROVEDENÍ</t>
  </si>
  <si>
    <t>viz situace (22xBubny, 2xNegrelliho viadukt, 2x Holešovice)</t>
  </si>
  <si>
    <t>743Z61</t>
  </si>
  <si>
    <t>DEMONTÁŽ OVLADAČE PRO DOÚO</t>
  </si>
  <si>
    <t>Demontáž stávajícího pultu DOÚO</t>
  </si>
  <si>
    <t>743Z62</t>
  </si>
  <si>
    <t>DEMONTÁŽ NAPÁJECÍ SOUPRAVY PRO NAPÁJENÍ OVLADAČŮ DOÚO</t>
  </si>
  <si>
    <t>Demontáž stávajícínapájecí soupravy pultu DOÚO</t>
  </si>
  <si>
    <t>742Z23</t>
  </si>
  <si>
    <t>DEMONTÁŽ KABELOVÉHO VEDENÍ NN</t>
  </si>
  <si>
    <t>Demontáž stávajícího vedení DOO dotčeného stavnou</t>
  </si>
  <si>
    <t>742M22</t>
  </si>
  <si>
    <t>UKONČENÍ 7-12ŽÍLOVÉHO KABELU KABELOVOU SPOJKOU OD 4 DO 6 MM2</t>
  </si>
  <si>
    <t xml:space="preserve">  SO 01-76-05</t>
  </si>
  <si>
    <t>Praha-Bubny, světelná návěst</t>
  </si>
  <si>
    <t>SO 01-76-05</t>
  </si>
  <si>
    <t>=(0,35*0,1*60+0,65*0,2*30)*1,8</t>
  </si>
  <si>
    <t>=0,35*0,5*60+0,65*1,5*30</t>
  </si>
  <si>
    <t>=0,35*0,4*60+0,65*1,3*30</t>
  </si>
  <si>
    <t>=0,35*0,1*60+0,65*0,2*30</t>
  </si>
  <si>
    <t>KŽ10 plast - 60m</t>
  </si>
  <si>
    <t>743B51</t>
  </si>
  <si>
    <t>SKŘÍŇ PRO OVLÁDÁNÍ SVĚTELNÉ NÁVĚSTI Č. 50 "STÁHNI SBĚRAČ" - NASTAVENÍ A SEŘÍZENÍ V NÁVAZNOSTI NA DÁLKOVÉ ŘÍZENÍ A OVLÁDÁNÍ</t>
  </si>
  <si>
    <t>3x ovl skříň indikátor napětí pro 2 koleje / 4 sv. návěsti</t>
  </si>
  <si>
    <t>743B41</t>
  </si>
  <si>
    <t>SVĚTELNÁ LED NÁVĚST Č. 50 "STÁHNI SBĚRAČ" NA SAMOSTATNÉM STOŽÁRKU VČETNĚ ZÁKLADU</t>
  </si>
  <si>
    <t>sv. návěst 24V</t>
  </si>
  <si>
    <t>746471</t>
  </si>
  <si>
    <t>SKŘÍŇ OBČASNÉ NÁVĚSTI K TRAKČNÍMU ROZVADĚČI VN</t>
  </si>
  <si>
    <t>CYKY-O 4x6 - 7146m</t>
  </si>
  <si>
    <t>CYKY-O 2x2,5  - 895m  
CYKY-J 3x2,5 - 60m</t>
  </si>
  <si>
    <t>PE110 - 23m</t>
  </si>
  <si>
    <t xml:space="preserve">  SO 01-76-06</t>
  </si>
  <si>
    <t>Praha-Bubny, přípojka nn pro BTS Bubny</t>
  </si>
  <si>
    <t>SO 01-76-06</t>
  </si>
  <si>
    <t>1. Položka obsahuje:  
 – pomocné mechanismy  
2. Položka neobsahuje:  
 X  
3. Způsob měření:  
Měří se plocha v metrech čtverečných.</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</si>
  <si>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</si>
  <si>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</si>
  <si>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</si>
  <si>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R701AD5</t>
  </si>
  <si>
    <t>Sejmutí drnu jakékoliv tlouštky</t>
  </si>
  <si>
    <t>Položka obsahuje: Nařezání a sejmutí drnu jakékoli tlouštky s uložením do hromad nebo naložením na dopravní prostředek. Dále obsahuje cenu za pom. mechanismy včetně všech ostatních vedlejších nákladů.</t>
  </si>
  <si>
    <t>R701DD14</t>
  </si>
  <si>
    <t>0,7x0,6x0,8=0,336</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</si>
  <si>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</si>
  <si>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R701IA2</t>
  </si>
  <si>
    <t>Hloubení nezapažených jam strojně v hornině tř 1 a 2, zához</t>
  </si>
  <si>
    <t>R701LG1</t>
  </si>
  <si>
    <t>Hloubení zapažených i nezapažených kabelových rýh ručně šířky 40 cm, hloubky 80 cm v hornině třídy 1 a 2</t>
  </si>
  <si>
    <t>0,2x0,35x640=44,8m3 - odvoz zeminy a skládkovné</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</si>
  <si>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 přebytečné zeminy</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</si>
  <si>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</si>
  <si>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</si>
  <si>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742L23</t>
  </si>
  <si>
    <t>UKONČENÍ DVOU AŽ PĚTIŽÍLOVÉHO KABELU KABELOVOU SPOJKOU OD 25 DO 50 MM2</t>
  </si>
  <si>
    <t>743D11</t>
  </si>
  <si>
    <t>SKŘÍŇ PŘÍPOJKOVÁ POJISTKOVÁ KOMPAKTNÍ PILÍŘOVÁ DO 63 A, DO 50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</si>
  <si>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</si>
  <si>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CELKOVÁ PROHLÍDKA, ZKOUŠENÍ, MĚŘENÍ A VYHOTOVENÍ VÝCHOZÍ REVIZNÍ ZPRÁVY, PRO OBJEM IN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</si>
  <si>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t>
  </si>
  <si>
    <t>1. Položka obsahuje:  
 – zhotovení nápisu barvou pomocí šablon vč. podružného materiálu, rozměření, dodání barvy  
a ředidla  
2. Položka neobsahuje:  
 X  
3. Způsob měření:  
Udává se počet kusů kompletní konstrukce nebo práce.</t>
  </si>
  <si>
    <t xml:space="preserve">  SO 02-76-01</t>
  </si>
  <si>
    <t>Praha-Bubny - Praha-Výstaviště, osvětlení na mostech</t>
  </si>
  <si>
    <t>SO 02-76-01</t>
  </si>
  <si>
    <t>2t/m3: pro stožár: 8m3 * 3 + rozvaděč: 2m3 * 1</t>
  </si>
  <si>
    <t>R703211</t>
  </si>
  <si>
    <t>KABELOVÝ ŽLAB NOSNÝ UZAVŘENÝ ŽÁROVĚ ZINKOVANÝ VČETNĚ UPEVNĚNÍ A PŘÍSLUŠENSTVÍ SVĚTLÉ ŠÍŘKY DO 100 MM</t>
  </si>
  <si>
    <t>1. Položka obsahuje:  
 – kompletní montáž, rozměření, upevnění, sváření, řezání, spojování a pod.   
 – veškerý spojovací a montážní materiál  
 – pomocné mechanismy a nátěr  
2. Položka neobsahuje:  
 X  
3. Způsob měření:  
Měří se metr délkový.</t>
  </si>
  <si>
    <t>Hloubení nezapažených jam strojně v hornině tř 1 a 2</t>
  </si>
  <si>
    <t>R701BA1</t>
  </si>
  <si>
    <t>R701MG1</t>
  </si>
  <si>
    <t>67x0,35x0,2=4,69 odvoz</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</si>
  <si>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</si>
  <si>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a uzavírací nátěr, technický popis viz. projektová dokumentace  
2. Položka neobsahuje:  
 X  
3. Způsob měření:  
Udává se počet kusů kompletní konstrukce nebo práce.</t>
  </si>
  <si>
    <t>1. Položka obsahuje:  
 – montáž zařízení  
2. Položka neobsahuje:  
 X  
3. Způsob měření:  
Udává se počet kusů kompletní konstrukce nebo práce.</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</si>
  <si>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</si>
  <si>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1. Položka obsahuje:  
 – materiál  
 – ochrannou síť na podstavci včetně betonových patek  
2. Položka neobsahuje:  
 X  
3. Způsob měření:  
Udává se počet kusů kompletní konstrukce nebo práce.</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</si>
  <si>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</si>
  <si>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1. Položka obsahuje:  
 – veškeré příslušenství  
 – technický popis viz. projektová dokumentace  
2. Položka neobsahuje:  
 X  
3. Způsob měření:  
Udává se počet kusů kompletní konstrukce nebo práce.</t>
  </si>
  <si>
    <t xml:space="preserve">  SO 02-76-02</t>
  </si>
  <si>
    <t>Praha Bubny - Praha Výstaviště, magistrální rozvod 22kV</t>
  </si>
  <si>
    <t>SO 02-76-02</t>
  </si>
  <si>
    <t>702222</t>
  </si>
  <si>
    <t>KABELOVÁ CHRÁNIČKA ZEMNÍ UV STABILNÍ DN PŘES 100 DO 200 MM</t>
  </si>
  <si>
    <t>702231</t>
  </si>
  <si>
    <t>ZAKRYTÍ KABELŮ BETONOVOU DESKOU ŠÍŘKY DO 20 CM</t>
  </si>
  <si>
    <t>709511</t>
  </si>
  <si>
    <t>PODPŮRNÉ A POMOCNÉ KONSTRUKCE OCELOVÉ Z PROFILŮ SVAŘOVANÝCH A ŠROUBOVANÝCH BEZ POVRCHOVÉ ÚPRAVY</t>
  </si>
  <si>
    <t>702423</t>
  </si>
  <si>
    <t>KABELOVÝ PROSTUP DO OBJEKTU PŘES ZÁKLAD BETONOVÝ SVĚTLÉ ŠÍŘKY PŘES 200 MM</t>
  </si>
  <si>
    <t>93631</t>
  </si>
  <si>
    <t>DROBNÉ DOPLŇK KONSTR BETON MONOLIT</t>
  </si>
  <si>
    <t>742632</t>
  </si>
  <si>
    <t>KABEL VN - TŘÍŽÍLOVÝ 12/22(24)-AXAL-TT PRO OD 95 DO 150 MM2</t>
  </si>
  <si>
    <t>742822</t>
  </si>
  <si>
    <t>KABELOVÁ SPOJKA VN, SADA TŘÍ ŽIL NEBO TŘÍŽÍLOVÁ PRO KABELY PŘES 6 KV OD 95 DO 150 MM2</t>
  </si>
  <si>
    <t>742B23</t>
  </si>
  <si>
    <t>KABELOVÁ KONCOVKA VN VNITŘNÍ, SADA TŘÍ ŽIL NEBO TŘÍŽÍLOVÁ PRO KABELY PŘES 6 KV OD 185 DO 300 MM2</t>
  </si>
  <si>
    <t xml:space="preserve">  SO 03-76-01</t>
  </si>
  <si>
    <t>SO 03-76-01</t>
  </si>
  <si>
    <t>do zdi v rozvodně nn š. 250 mm 0,25 x 0,2 = 0,13 m2</t>
  </si>
  <si>
    <t>Kabel ohniodolný min. 60 minut</t>
  </si>
  <si>
    <t>747211</t>
  </si>
  <si>
    <t>CELKOVÁ PROHLÍDKA, ZKOUŠENÍ, MĚŘENÍ A VYHOTOVENÍ VÝCHOZÍ REVIZNÍ ZPRÁVY, PRO OBJEM IN DO 100 TIS. KČ</t>
  </si>
  <si>
    <t xml:space="preserve">  SO 03-76-02</t>
  </si>
  <si>
    <t>Praha-Výstaviště, osvětlení nástupišť</t>
  </si>
  <si>
    <t>SO 03-76-02</t>
  </si>
  <si>
    <t>2t/m3: pro stožár: 2m3 * 17</t>
  </si>
  <si>
    <t>702421</t>
  </si>
  <si>
    <t>KABELOVÝ PROSTUP DO OBJEKTU PŘES ZÁKLAD BETONOVÝ SVĚTLÉ ŠÍŘKY DO 100 MM</t>
  </si>
  <si>
    <t>703441</t>
  </si>
  <si>
    <t>ELEKTROINSTALAČNÍ TRUBKA OCELOVÁ VČETNĚ UPEVNĚNÍ A PŘÍSLUŠENSTVÍ DN PRŮMĚRU DO 25 MM</t>
  </si>
  <si>
    <t>R701LH1</t>
  </si>
  <si>
    <t>Hloubení zapažených i nezapažených kabelových rýh ručně šířky 40 cm, hloubky 90 cm v hornině třídy 1 a 2, včetně zpětného zásypu</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</si>
  <si>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vč. skládkovného a dopravy na skládku.</t>
  </si>
  <si>
    <t>1. Položka obsahuje:  
 – přípravu podkladu pro osazení  
 – veškerý materiál a práce pro upevnění nebo uchycení krabice  
2. Položka neobsahuje:  
 X  
3. Způsob měření:  
Udává se počet kusů kompletní konstrukce nebo práce.</t>
  </si>
  <si>
    <t>743111</t>
  </si>
  <si>
    <t>OSVĚTLOVACÍ STOŽÁR SKLOPNÝ ŽÁROVĚ ZINKOVANÝ DÉLKY DO 6 M</t>
  </si>
  <si>
    <t>R743111</t>
  </si>
  <si>
    <t>OSVĚTLOVACÍ STOŽÁR PEVNÝ ŽÁROVĚ ZINKOVANÝ ATYP.,PROV. DÉLKY 5 M</t>
  </si>
  <si>
    <t>R743471</t>
  </si>
  <si>
    <t>SVÍTIDLO VESTAVNÉ DO ZÁBRADLÍ D=50MM, LED, MIN. IP 54, ODDĚLENÝ ELEKTRONICKÝ PŘEDŘADNÍK, DO 10 W</t>
  </si>
  <si>
    <t>R743473</t>
  </si>
  <si>
    <t>SVÍTIDLO DRÁŽNÍ LED, NA STOŽÁR, MIN. IP 54, ELEKTRONICKÝ PŘEDŘADNÍK, PŘES 25 DO 45 W</t>
  </si>
  <si>
    <t xml:space="preserve">  SO 03-76-03</t>
  </si>
  <si>
    <t>Praha-Výstaviště, přípojka nn pro BTS Stromovka</t>
  </si>
  <si>
    <t>SO 03-76-03</t>
  </si>
  <si>
    <t>R701AE1</t>
  </si>
  <si>
    <t>Odstranění dřevitého porostu z křovin a stromů měkkého hustého při elektromontážích</t>
  </si>
  <si>
    <t>Položka obsahuje: Odstranění dřevitých porostů z keřů nebo stromků průměru do 5cm včetně odstranění kořenů a složení do hromad nebo naložení na dopravní prostředek. Středně hustý porost se uvažuje hustota do 3 ks/m2. Dále obsahuje cenu za pom. mechanismy včetně všech ostatních vedlejších nákladů.</t>
  </si>
  <si>
    <t xml:space="preserve">  SO 52-76-01</t>
  </si>
  <si>
    <t>Praha-Holešovice - Praha-Bubny, kabelový rozvod vn 6kV 50Hz</t>
  </si>
  <si>
    <t>SO 52-76-01</t>
  </si>
  <si>
    <t>=(0,5*0,1*824+0,2*0,2*40+(1,2*1,6*0,28+4*0,25*0,25*1,3)*2)*1,8</t>
  </si>
  <si>
    <t>=0,5*0,8*824+0,65*1,5*0</t>
  </si>
  <si>
    <t>=(1,2*1,6*0,28+4*0,25*0,25*1,3)*2</t>
  </si>
  <si>
    <t>=(1,2*1,6*0,08+4*0,25*0,25*1,3)*2</t>
  </si>
  <si>
    <t>PE160 - 40m, 3 místa</t>
  </si>
  <si>
    <t>=0,5*0,6*824+0,65*1,5*0</t>
  </si>
  <si>
    <t>betonový zemní žlab KŽ10</t>
  </si>
  <si>
    <t>KŽ10 beton - 1648m</t>
  </si>
  <si>
    <t>6-AYKCY 3x50 - 3300m</t>
  </si>
  <si>
    <t>742811</t>
  </si>
  <si>
    <t>KABELOVÁ SPOJKA VN, SADA TŘÍ ŽIL NEBO TŘÍŽÍLOVÁ PRO KABELY DO 6 KV DO 70 MM2</t>
  </si>
  <si>
    <t>745B01</t>
  </si>
  <si>
    <t>SKŘÍŇ DRÁŽNÍ 6 KV PRÁZDNÁ</t>
  </si>
  <si>
    <t>745B04</t>
  </si>
  <si>
    <t>SKŘÍŇ DRÁŽNÍ 6 KV - ODPOJOVAČ 3-F</t>
  </si>
  <si>
    <t>745B05</t>
  </si>
  <si>
    <t>SKŘÍŇ DRÁŽNÍ 6 KV - ROZVADĚČ NN</t>
  </si>
  <si>
    <t>745B02</t>
  </si>
  <si>
    <t>SKŘÍŇ DRÁŽNÍ 6 KV - TRANSFORMÁTOR 1-F SUCHÝ 1,2 KVA</t>
  </si>
  <si>
    <t>741921</t>
  </si>
  <si>
    <t>UZEMŇOVACÍ VODIČ V ZEMI NEREZOVÝ (V4A) DO 120 MM2</t>
  </si>
  <si>
    <t>741B21</t>
  </si>
  <si>
    <t>ZEMNÍCÍ TYČ NEREZOVÁ (V4A) DÉLKY DO 2 M</t>
  </si>
  <si>
    <t>E.3.7</t>
  </si>
  <si>
    <t>Ukolejnění kovových konstrukcí</t>
  </si>
  <si>
    <t xml:space="preserve">  SO 01-77-01</t>
  </si>
  <si>
    <t>Praha-Bubny, ukolejnění</t>
  </si>
  <si>
    <t>SO 01-77-01</t>
  </si>
  <si>
    <t>Deifinitivní stav</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</si>
  <si>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</si>
  <si>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</si>
  <si>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</si>
  <si>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</si>
  <si>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</si>
  <si>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</si>
  <si>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</si>
  <si>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</si>
  <si>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R75C881</t>
  </si>
  <si>
    <t>MEZIKOLEJNICOVÁ LANOVÁ PROPOJKA - DODÁVKA</t>
  </si>
  <si>
    <t>R75C887</t>
  </si>
  <si>
    <t>MEZIKOLEJNICOVÁ LANOVÁ PROPOJKA - MONTÁŽ</t>
  </si>
  <si>
    <t>74C942</t>
  </si>
  <si>
    <t>TAŽENÍ OCHRANNÉHO LANA 70 MM2 FE</t>
  </si>
  <si>
    <t>74C971</t>
  </si>
  <si>
    <t>POSPOJOVÁNÍ VODIVÝCH KONSTRUKCÍ PROUDOVOU PROPOJKOU</t>
  </si>
  <si>
    <t>74C976</t>
  </si>
  <si>
    <t>ZPRACOVÁNÍ KSU A TP PRO ÚČELY ZAVEDENÍ DO PROVOZU ZA 100 M ZPROVOZŇOVANÉ SKUPINY</t>
  </si>
  <si>
    <t>Provizorní stav</t>
  </si>
  <si>
    <t>74F459</t>
  </si>
  <si>
    <t>DEMONTÁŽ UKOLEJNĚNÍ KONSTRUKCÍ A PODPĚR VČETNĚ UCHYCENÍ A VODIČE</t>
  </si>
  <si>
    <t>74C974</t>
  </si>
  <si>
    <t>AKTUALIZACE KSU A TP DLE KOLEJOVÝCH POSTUPŮ ZA 100 M ZPROVOZŇOVANÉ SKUPINY</t>
  </si>
  <si>
    <t>Revize, zkoušky, měření a technická pomoc TV</t>
  </si>
  <si>
    <t xml:space="preserve">  SO 52-77-01</t>
  </si>
  <si>
    <t>Praha-Bubny - Stromovka, ukolejnění</t>
  </si>
  <si>
    <t>SO 52-77-01</t>
  </si>
  <si>
    <t>Definitivní stav</t>
  </si>
  <si>
    <t>E.3.8</t>
  </si>
  <si>
    <t>Vnější uzemnění</t>
  </si>
  <si>
    <t xml:space="preserve">  SO 01-78-81</t>
  </si>
  <si>
    <t>Praha-Bubny, SpS 3kV-DC, vnější uzemnění</t>
  </si>
  <si>
    <t>SO 01-78-81</t>
  </si>
  <si>
    <t>750 +30=780*0,35*0,9=245m3</t>
  </si>
  <si>
    <t>30m</t>
  </si>
  <si>
    <t>R132731</t>
  </si>
  <si>
    <t>Hloubení kabelové rýhy 350/900mm zemina tř. I</t>
  </si>
  <si>
    <t>750 + 30m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</si>
  <si>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</si>
  <si>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R18215</t>
  </si>
  <si>
    <t>Provizorní úprava terénu v přírodní zemině tř. I</t>
  </si>
  <si>
    <t>1700m2</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</si>
  <si>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</si>
  <si>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R709310</t>
  </si>
  <si>
    <t>Zřízení kab.lože z prosáté zeminy bez zakrytí v rýze do š.65cm, tl.vrstvy 5cm</t>
  </si>
  <si>
    <t>750m</t>
  </si>
  <si>
    <t>1. Položka obsahuje:  
 – úprava dna výkopu, provedení podkladové a zásypové vrstvy zeminy  
 – pomocné mechanismy  
2. Položka neobsahuje:  
 X  
3. Způsob měření:  
Měří se metr délkový.</t>
  </si>
  <si>
    <t>R709311</t>
  </si>
  <si>
    <t>Zřízení kab.lože z kopaného písku bez zakrytí v rýze do š.65cm, tl.vrstvy 10cm</t>
  </si>
  <si>
    <t>1. Položka obsahuje:  
 – úprava dna výkopu, provedení podkladové a zásypové vrstvy písku  
 – pomocné mechanismy  
2. Položka neobsahuje:  
 X  
3. Způsob měření:  
Měří se metr délkový.</t>
  </si>
  <si>
    <t>R742P17</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</si>
  <si>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</si>
  <si>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50m</t>
  </si>
  <si>
    <t>750m x2</t>
  </si>
  <si>
    <t>18 ks</t>
  </si>
  <si>
    <t>70 ks</t>
  </si>
  <si>
    <t>15 ks</t>
  </si>
  <si>
    <t>3 ks</t>
  </si>
  <si>
    <t>742F13</t>
  </si>
  <si>
    <t>KABEL NN NEBO VODIČ JEDNOŽÍLOVÝ CU S PLASTOVOU IZOLACÍ OD 25 DO 50 MM2</t>
  </si>
  <si>
    <t>2 ks</t>
  </si>
  <si>
    <t>1 ks</t>
  </si>
  <si>
    <t>747411</t>
  </si>
  <si>
    <t>MĚŘENÍ ZEMNÍCH ODPORŮ - ZEMNIČE PRVNÍHO NEBO SAMOSTATNÉHO</t>
  </si>
  <si>
    <t>747416</t>
  </si>
  <si>
    <t>MĚŘENÍ ZEMNÍCH ODPORŮ - ZEMNICÍ SÍTĚ DÉLKY PÁSKU PŘES 500 DO 1000 M</t>
  </si>
  <si>
    <t>2x 750m</t>
  </si>
  <si>
    <t>747423</t>
  </si>
  <si>
    <t>MĚŘENÍ KROKOVÉHO A DOTYKOVÉHO NAPĚTÍ ZEMNÍCÍ SÍTĚ DO 200 M2 PLOCHY</t>
  </si>
  <si>
    <t>747424</t>
  </si>
  <si>
    <t>MĚŘENÍ KROKOVÉHO A DOTYKOVÉHO NAPĚTÍ ZEMNÍCÍ SÍTĚ ZA KAŽDÝCH DALŠÍCH 100 M2</t>
  </si>
  <si>
    <t>1700-200=1500m2</t>
  </si>
  <si>
    <t>747613</t>
  </si>
  <si>
    <t>MĚŘENÍ KOROZIVNÍCH ÚČÍNKŮ BLUDNÝCH PROUDŮ NA ZEMNICÍ SÍŤ ELEKTRIZOVANÉ STANICE</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</si>
</sst>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styles" Target="styles.xml" /><Relationship Id="rId188" Type="http://schemas.openxmlformats.org/officeDocument/2006/relationships/sharedStrings" Target="sharedStrings.xml" /><Relationship Id="rId18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sheet1.xml><?xml version="1.0" encoding="utf-8"?>
<worksheet xmlns="http://schemas.openxmlformats.org/spreadsheetml/2006/main" xmlns:r="http://schemas.openxmlformats.org/officeDocument/2006/relationships">
  <dimension ref="A1:F21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0+C10+C13+C38+C51+C57+C65+C72+C74+C77+C79+C89+C108+C131+C148+C153+C180+C188+C195+C198+C211+C214</f>
      </c>
    </row>
    <row r="7" spans="2:3" ht="12.75" customHeight="1">
      <c r="B7" s="8" t="s">
        <v>6</v>
      </c>
      <c s="10">
        <f>0+E10+E13+E38+E51+E57+E65+E72+E74+E77+E79+E89+E108+E131+E148+E153+E180+E188+E195+E198+E211+E214</f>
      </c>
    </row>
    <row r="9" spans="1:6" ht="12.75" customHeight="1">
      <c r="A9" s="9" t="s">
        <v>7</v>
      </c>
      <c s="9" t="s">
        <v>8</v>
      </c>
      <c s="9" t="s">
        <v>9</v>
      </c>
      <c s="9" t="s">
        <v>10</v>
      </c>
      <c s="9" t="s">
        <v>11</v>
      </c>
      <c s="9" t="s">
        <v>12</v>
      </c>
    </row>
    <row r="10" spans="1:6" ht="12.75">
      <c r="A10" s="11" t="s">
        <v>13</v>
      </c>
      <c s="12" t="s">
        <v>14</v>
      </c>
      <c s="14">
        <f>0+C11+C12</f>
      </c>
      <c s="14">
        <f>C10*0.21</f>
      </c>
      <c s="14">
        <f>0+E11+E12</f>
      </c>
      <c s="13">
        <f>0+F11+F12</f>
      </c>
    </row>
    <row r="11" spans="1:6" ht="12.75">
      <c r="A11" s="11" t="s">
        <v>15</v>
      </c>
      <c s="12" t="s">
        <v>16</v>
      </c>
      <c s="14">
        <f>'PS 01-01-11'!K8+'PS 01-01-11'!M8</f>
      </c>
      <c s="14">
        <f>C11*0.21</f>
      </c>
      <c s="14">
        <f>C11+D11</f>
      </c>
      <c s="13">
        <f>'PS 01-01-11'!T7</f>
      </c>
    </row>
    <row r="12" spans="1:6" ht="12.75">
      <c r="A12" s="11" t="s">
        <v>474</v>
      </c>
      <c s="12" t="s">
        <v>475</v>
      </c>
      <c s="14">
        <f>'PS 91-01-52'!K8+'PS 91-01-52'!M8</f>
      </c>
      <c s="14">
        <f>C12*0.21</f>
      </c>
      <c s="14">
        <f>C12+D12</f>
      </c>
      <c s="13">
        <f>'PS 91-01-52'!T7</f>
      </c>
    </row>
    <row r="13" spans="1:6" ht="12.75">
      <c r="A13" s="11" t="s">
        <v>491</v>
      </c>
      <c s="12" t="s">
        <v>492</v>
      </c>
      <c s="14">
        <f>0+C14+C15+C16+C17+C18+C19+C20+C21+C22+C23+C24+C25+C26+C27+C28+C29+C30+C31+C32+C33+C34+C35+C36+C37</f>
      </c>
      <c s="14">
        <f>C13*0.21</f>
      </c>
      <c s="14">
        <f>0+E14+E15+E16+E17+E18+E19+E20+E21+E22+E23+E24+E25+E26+E27+E28+E29+E30+E31+E32+E33+E34+E35+E36+E37</f>
      </c>
      <c s="13">
        <f>0+F14+F15+F16+F17+F18+F19+F20+F21+F22+F23+F24+F25+F26+F27+F28+F29+F30+F31+F32+F33+F34+F35+F36+F37</f>
      </c>
    </row>
    <row r="14" spans="1:6" ht="12.75">
      <c r="A14" s="11" t="s">
        <v>493</v>
      </c>
      <c s="12" t="s">
        <v>494</v>
      </c>
      <c s="14">
        <f>'PS 01-02-01'!K8+'PS 01-02-01'!M8</f>
      </c>
      <c s="14">
        <f>C14*0.21</f>
      </c>
      <c s="14">
        <f>C14+D14</f>
      </c>
      <c s="13">
        <f>'PS 01-02-01'!T7</f>
      </c>
    </row>
    <row r="15" spans="1:6" ht="12.75">
      <c r="A15" s="11" t="s">
        <v>696</v>
      </c>
      <c s="12" t="s">
        <v>697</v>
      </c>
      <c s="14">
        <f>'PS 01-02-02'!K8+'PS 01-02-02'!M8</f>
      </c>
      <c s="14">
        <f>C15*0.21</f>
      </c>
      <c s="14">
        <f>C15+D15</f>
      </c>
      <c s="13">
        <f>'PS 01-02-02'!T7</f>
      </c>
    </row>
    <row r="16" spans="1:6" ht="12.75">
      <c r="A16" s="11" t="s">
        <v>844</v>
      </c>
      <c s="12" t="s">
        <v>845</v>
      </c>
      <c s="14">
        <f>'PS 01-02-03'!K8+'PS 01-02-03'!M8</f>
      </c>
      <c s="14">
        <f>C16*0.21</f>
      </c>
      <c s="14">
        <f>C16+D16</f>
      </c>
      <c s="13">
        <f>'PS 01-02-03'!T7</f>
      </c>
    </row>
    <row r="17" spans="1:6" ht="12.75">
      <c r="A17" s="11" t="s">
        <v>931</v>
      </c>
      <c s="12" t="s">
        <v>932</v>
      </c>
      <c s="14">
        <f>'PS 01-02-04'!K8+'PS 01-02-04'!M8</f>
      </c>
      <c s="14">
        <f>C17*0.21</f>
      </c>
      <c s="14">
        <f>C17+D17</f>
      </c>
      <c s="13">
        <f>'PS 01-02-04'!T7</f>
      </c>
    </row>
    <row r="18" spans="1:6" ht="12.75">
      <c r="A18" s="11" t="s">
        <v>1067</v>
      </c>
      <c s="12" t="s">
        <v>1068</v>
      </c>
      <c s="14">
        <f>'PS 01-02-05'!K8+'PS 01-02-05'!M8</f>
      </c>
      <c s="14">
        <f>C18*0.21</f>
      </c>
      <c s="14">
        <f>C18+D18</f>
      </c>
      <c s="13">
        <f>'PS 01-02-05'!T7</f>
      </c>
    </row>
    <row r="19" spans="1:6" ht="12.75">
      <c r="A19" s="11" t="s">
        <v>1118</v>
      </c>
      <c s="12" t="s">
        <v>1119</v>
      </c>
      <c s="14">
        <f>'PS 01-02-06'!K8+'PS 01-02-06'!M8</f>
      </c>
      <c s="14">
        <f>C19*0.21</f>
      </c>
      <c s="14">
        <f>C19+D19</f>
      </c>
      <c s="13">
        <f>'PS 01-02-06'!T7</f>
      </c>
    </row>
    <row r="20" spans="1:6" ht="12.75">
      <c r="A20" s="11" t="s">
        <v>1185</v>
      </c>
      <c s="12" t="s">
        <v>1186</v>
      </c>
      <c s="14">
        <f>'PS 01-02-07'!K8+'PS 01-02-07'!M8</f>
      </c>
      <c s="14">
        <f>C20*0.21</f>
      </c>
      <c s="14">
        <f>C20+D20</f>
      </c>
      <c s="13">
        <f>'PS 01-02-07'!T7</f>
      </c>
    </row>
    <row r="21" spans="1:6" ht="12.75">
      <c r="A21" s="11" t="s">
        <v>1198</v>
      </c>
      <c s="12" t="s">
        <v>1199</v>
      </c>
      <c s="14">
        <f>'PS 01-02-08'!K8+'PS 01-02-08'!M8</f>
      </c>
      <c s="14">
        <f>C21*0.21</f>
      </c>
      <c s="14">
        <f>C21+D21</f>
      </c>
      <c s="13">
        <f>'PS 01-02-08'!T7</f>
      </c>
    </row>
    <row r="22" spans="1:6" ht="12.75">
      <c r="A22" s="11" t="s">
        <v>1318</v>
      </c>
      <c s="12" t="s">
        <v>1319</v>
      </c>
      <c s="14">
        <f>'PS 01-02-09'!K8+'PS 01-02-09'!M8</f>
      </c>
      <c s="14">
        <f>C22*0.21</f>
      </c>
      <c s="14">
        <f>C22+D22</f>
      </c>
      <c s="13">
        <f>'PS 01-02-09'!T7</f>
      </c>
    </row>
    <row r="23" spans="1:6" ht="12.75">
      <c r="A23" s="11" t="s">
        <v>1387</v>
      </c>
      <c s="12" t="s">
        <v>1388</v>
      </c>
      <c s="14">
        <f>'PS 01-02-10'!K8+'PS 01-02-10'!M8</f>
      </c>
      <c s="14">
        <f>C23*0.21</f>
      </c>
      <c s="14">
        <f>C23+D23</f>
      </c>
      <c s="13">
        <f>'PS 01-02-10'!T7</f>
      </c>
    </row>
    <row r="24" spans="1:6" ht="12.75">
      <c r="A24" s="11" t="s">
        <v>1407</v>
      </c>
      <c s="12" t="s">
        <v>1408</v>
      </c>
      <c s="14">
        <f>'PS 03-02-01'!K8+'PS 03-02-01'!M8</f>
      </c>
      <c s="14">
        <f>C24*0.21</f>
      </c>
      <c s="14">
        <f>C24+D24</f>
      </c>
      <c s="13">
        <f>'PS 03-02-01'!T7</f>
      </c>
    </row>
    <row r="25" spans="1:6" ht="12.75">
      <c r="A25" s="11" t="s">
        <v>1425</v>
      </c>
      <c s="12" t="s">
        <v>1426</v>
      </c>
      <c s="14">
        <f>'PS 03-02-02'!K8+'PS 03-02-02'!M8</f>
      </c>
      <c s="14">
        <f>C25*0.21</f>
      </c>
      <c s="14">
        <f>C25+D25</f>
      </c>
      <c s="13">
        <f>'PS 03-02-02'!T7</f>
      </c>
    </row>
    <row r="26" spans="1:6" ht="12.75">
      <c r="A26" s="11" t="s">
        <v>1452</v>
      </c>
      <c s="12" t="s">
        <v>1453</v>
      </c>
      <c s="14">
        <f>'PS 03-02-03'!K8+'PS 03-02-03'!M8</f>
      </c>
      <c s="14">
        <f>C26*0.21</f>
      </c>
      <c s="14">
        <f>C26+D26</f>
      </c>
      <c s="13">
        <f>'PS 03-02-03'!T7</f>
      </c>
    </row>
    <row r="27" spans="1:6" ht="12.75">
      <c r="A27" s="11" t="s">
        <v>1458</v>
      </c>
      <c s="12" t="s">
        <v>1459</v>
      </c>
      <c s="14">
        <f>'PS 03-02-04'!K8+'PS 03-02-04'!M8</f>
      </c>
      <c s="14">
        <f>C27*0.21</f>
      </c>
      <c s="14">
        <f>C27+D27</f>
      </c>
      <c s="13">
        <f>'PS 03-02-04'!T7</f>
      </c>
    </row>
    <row r="28" spans="1:6" ht="12.75">
      <c r="A28" s="11" t="s">
        <v>1463</v>
      </c>
      <c s="12" t="s">
        <v>1464</v>
      </c>
      <c s="14">
        <f>'PS 03-02-05'!K8+'PS 03-02-05'!M8</f>
      </c>
      <c s="14">
        <f>C28*0.21</f>
      </c>
      <c s="14">
        <f>C28+D28</f>
      </c>
      <c s="13">
        <f>'PS 03-02-05'!T7</f>
      </c>
    </row>
    <row r="29" spans="1:6" ht="12.75">
      <c r="A29" s="11" t="s">
        <v>1474</v>
      </c>
      <c s="12" t="s">
        <v>1475</v>
      </c>
      <c s="14">
        <f>'PS 03-02-10'!K8+'PS 03-02-10'!M8</f>
      </c>
      <c s="14">
        <f>C29*0.21</f>
      </c>
      <c s="14">
        <f>C29+D29</f>
      </c>
      <c s="13">
        <f>'PS 03-02-10'!T7</f>
      </c>
    </row>
    <row r="30" spans="1:6" ht="12.75">
      <c r="A30" s="11" t="s">
        <v>1480</v>
      </c>
      <c s="12" t="s">
        <v>1481</v>
      </c>
      <c s="14">
        <f>'PS 52-02-01'!K8+'PS 52-02-01'!M8</f>
      </c>
      <c s="14">
        <f>C30*0.21</f>
      </c>
      <c s="14">
        <f>C30+D30</f>
      </c>
      <c s="13">
        <f>'PS 52-02-01'!T7</f>
      </c>
    </row>
    <row r="31" spans="1:6" ht="12.75">
      <c r="A31" s="11" t="s">
        <v>1536</v>
      </c>
      <c s="12" t="s">
        <v>1537</v>
      </c>
      <c s="14">
        <f>'PS 91-02-01'!K8+'PS 91-02-01'!M8</f>
      </c>
      <c s="14">
        <f>C31*0.21</f>
      </c>
      <c s="14">
        <f>C31+D31</f>
      </c>
      <c s="13">
        <f>'PS 91-02-01'!T7</f>
      </c>
    </row>
    <row r="32" spans="1:6" ht="12.75">
      <c r="A32" s="11" t="s">
        <v>1551</v>
      </c>
      <c s="12" t="s">
        <v>1552</v>
      </c>
      <c s="14">
        <f>'PS 91-02-02'!K8+'PS 91-02-02'!M8</f>
      </c>
      <c s="14">
        <f>C32*0.21</f>
      </c>
      <c s="14">
        <f>C32+D32</f>
      </c>
      <c s="13">
        <f>'PS 91-02-02'!T7</f>
      </c>
    </row>
    <row r="33" spans="1:6" ht="12.75">
      <c r="A33" s="11" t="s">
        <v>1572</v>
      </c>
      <c s="12" t="s">
        <v>1573</v>
      </c>
      <c s="14">
        <f>'PS 91-02-03'!K8+'PS 91-02-03'!M8</f>
      </c>
      <c s="14">
        <f>C33*0.21</f>
      </c>
      <c s="14">
        <f>C33+D33</f>
      </c>
      <c s="13">
        <f>'PS 91-02-03'!T7</f>
      </c>
    </row>
    <row r="34" spans="1:6" ht="12.75">
      <c r="A34" s="11" t="s">
        <v>1618</v>
      </c>
      <c s="12" t="s">
        <v>1619</v>
      </c>
      <c s="14">
        <f>'PS 91-02-05'!K8+'PS 91-02-05'!M8</f>
      </c>
      <c s="14">
        <f>C34*0.21</f>
      </c>
      <c s="14">
        <f>C34+D34</f>
      </c>
      <c s="13">
        <f>'PS 91-02-05'!T7</f>
      </c>
    </row>
    <row r="35" spans="1:6" ht="12.75">
      <c r="A35" s="11" t="s">
        <v>1736</v>
      </c>
      <c s="12" t="s">
        <v>1737</v>
      </c>
      <c s="14">
        <f>'PS 91-02-06'!K8+'PS 91-02-06'!M8</f>
      </c>
      <c s="14">
        <f>C35*0.21</f>
      </c>
      <c s="14">
        <f>C35+D35</f>
      </c>
      <c s="13">
        <f>'PS 91-02-06'!T7</f>
      </c>
    </row>
    <row r="36" spans="1:6" ht="12.75">
      <c r="A36" s="11" t="s">
        <v>2111</v>
      </c>
      <c s="12" t="s">
        <v>2112</v>
      </c>
      <c s="14">
        <f>'PS 91-02-07'!K8+'PS 91-02-07'!M8</f>
      </c>
      <c s="14">
        <f>C36*0.21</f>
      </c>
      <c s="14">
        <f>C36+D36</f>
      </c>
      <c s="13">
        <f>'PS 91-02-07'!T7</f>
      </c>
    </row>
    <row r="37" spans="1:6" ht="12.75">
      <c r="A37" s="11" t="s">
        <v>2293</v>
      </c>
      <c s="12" t="s">
        <v>2294</v>
      </c>
      <c s="14">
        <f>'PS 91-02-08'!K8+'PS 91-02-08'!M8</f>
      </c>
      <c s="14">
        <f>C37*0.21</f>
      </c>
      <c s="14">
        <f>C37+D37</f>
      </c>
      <c s="13">
        <f>'PS 91-02-08'!T7</f>
      </c>
    </row>
    <row r="38" spans="1:6" ht="12.75">
      <c r="A38" s="11" t="s">
        <v>2321</v>
      </c>
      <c s="12" t="s">
        <v>2322</v>
      </c>
      <c s="14">
        <f>0+C39+C40+C41+C42+C43+C44+C45+C46+C47+C48+C49+C50</f>
      </c>
      <c s="14">
        <f>C38*0.21</f>
      </c>
      <c s="14">
        <f>0+E39+E40+E41+E42+E43+E44+E45+E46+E47+E48+E49+E50</f>
      </c>
      <c s="13">
        <f>0+F39+F40+F41+F42+F43+F44+F45+F46+F47+F48+F49+F50</f>
      </c>
    </row>
    <row r="39" spans="1:6" ht="12.75">
      <c r="A39" s="11" t="s">
        <v>2323</v>
      </c>
      <c s="12" t="s">
        <v>2324</v>
      </c>
      <c s="14">
        <f>'PS 01-03-11'!K8+'PS 01-03-11'!M8</f>
      </c>
      <c s="14">
        <f>C39*0.21</f>
      </c>
      <c s="14">
        <f>C39+D39</f>
      </c>
      <c s="13">
        <f>'PS 01-03-11'!T7</f>
      </c>
    </row>
    <row r="40" spans="1:6" ht="12.75">
      <c r="A40" s="11" t="s">
        <v>2393</v>
      </c>
      <c s="12" t="s">
        <v>2394</v>
      </c>
      <c s="14">
        <f>'PS 01-03-12'!K8+'PS 01-03-12'!M8</f>
      </c>
      <c s="14">
        <f>C40*0.21</f>
      </c>
      <c s="14">
        <f>C40+D40</f>
      </c>
      <c s="13">
        <f>'PS 01-03-12'!T7</f>
      </c>
    </row>
    <row r="41" spans="1:6" ht="12.75">
      <c r="A41" s="11" t="s">
        <v>2410</v>
      </c>
      <c s="12" t="s">
        <v>2411</v>
      </c>
      <c s="14">
        <f>'PS 01-03-41'!K8+'PS 01-03-41'!M8</f>
      </c>
      <c s="14">
        <f>C41*0.21</f>
      </c>
      <c s="14">
        <f>C41+D41</f>
      </c>
      <c s="13">
        <f>'PS 01-03-41'!T7</f>
      </c>
    </row>
    <row r="42" spans="1:6" ht="12.75">
      <c r="A42" s="11" t="s">
        <v>2486</v>
      </c>
      <c s="12" t="s">
        <v>2487</v>
      </c>
      <c s="14">
        <f>'PS 01-03-42'!K8+'PS 01-03-42'!M8</f>
      </c>
      <c s="14">
        <f>C42*0.21</f>
      </c>
      <c s="14">
        <f>C42+D42</f>
      </c>
      <c s="13">
        <f>'PS 01-03-42'!T7</f>
      </c>
    </row>
    <row r="43" spans="1:6" ht="12.75">
      <c r="A43" s="11" t="s">
        <v>2527</v>
      </c>
      <c s="12" t="s">
        <v>2528</v>
      </c>
      <c s="14">
        <f>'PS 01-03-43'!K8+'PS 01-03-43'!M8</f>
      </c>
      <c s="14">
        <f>C43*0.21</f>
      </c>
      <c s="14">
        <f>C43+D43</f>
      </c>
      <c s="13">
        <f>'PS 01-03-43'!T7</f>
      </c>
    </row>
    <row r="44" spans="1:6" ht="12.75">
      <c r="A44" s="11" t="s">
        <v>2559</v>
      </c>
      <c s="12" t="s">
        <v>2560</v>
      </c>
      <c s="14">
        <f>'PS 01-03-52.1'!K8+'PS 01-03-52.1'!M8</f>
      </c>
      <c s="14">
        <f>C44*0.21</f>
      </c>
      <c s="14">
        <f>C44+D44</f>
      </c>
      <c s="13">
        <f>'PS 01-03-52.1'!T7</f>
      </c>
    </row>
    <row r="45" spans="1:6" ht="12.75">
      <c r="A45" s="11" t="s">
        <v>2751</v>
      </c>
      <c s="12" t="s">
        <v>2752</v>
      </c>
      <c s="14">
        <f>'PS 01-03-52.2'!K8+'PS 01-03-52.2'!M8</f>
      </c>
      <c s="14">
        <f>C45*0.21</f>
      </c>
      <c s="14">
        <f>C45+D45</f>
      </c>
      <c s="13">
        <f>'PS 01-03-52.2'!T7</f>
      </c>
    </row>
    <row r="46" spans="1:6" ht="12.75">
      <c r="A46" s="11" t="s">
        <v>2810</v>
      </c>
      <c s="12" t="s">
        <v>2811</v>
      </c>
      <c s="14">
        <f>'PS 01-03-61'!K8+'PS 01-03-61'!M8</f>
      </c>
      <c s="14">
        <f>C46*0.21</f>
      </c>
      <c s="14">
        <f>C46+D46</f>
      </c>
      <c s="13">
        <f>'PS 01-03-61'!T7</f>
      </c>
    </row>
    <row r="47" spans="1:6" ht="12.75">
      <c r="A47" s="11" t="s">
        <v>2877</v>
      </c>
      <c s="12" t="s">
        <v>2878</v>
      </c>
      <c s="14">
        <f>'PS 03-03-11'!K8+'PS 03-03-11'!M8</f>
      </c>
      <c s="14">
        <f>C47*0.21</f>
      </c>
      <c s="14">
        <f>C47+D47</f>
      </c>
      <c s="13">
        <f>'PS 03-03-11'!T7</f>
      </c>
    </row>
    <row r="48" spans="1:6" ht="12.75">
      <c r="A48" s="11" t="s">
        <v>2880</v>
      </c>
      <c s="12" t="s">
        <v>2881</v>
      </c>
      <c s="14">
        <f>'PS 03-03-52'!K8+'PS 03-03-52'!M8</f>
      </c>
      <c s="14">
        <f>C48*0.21</f>
      </c>
      <c s="14">
        <f>C48+D48</f>
      </c>
      <c s="13">
        <f>'PS 03-03-52'!T7</f>
      </c>
    </row>
    <row r="49" spans="1:6" ht="12.75">
      <c r="A49" s="11" t="s">
        <v>2973</v>
      </c>
      <c s="12" t="s">
        <v>2974</v>
      </c>
      <c s="14">
        <f>'PS 03-03-53'!K8+'PS 03-03-53'!M8</f>
      </c>
      <c s="14">
        <f>C49*0.21</f>
      </c>
      <c s="14">
        <f>C49+D49</f>
      </c>
      <c s="13">
        <f>'PS 03-03-53'!T7</f>
      </c>
    </row>
    <row r="50" spans="1:6" ht="12.75">
      <c r="A50" s="11" t="s">
        <v>2998</v>
      </c>
      <c s="12" t="s">
        <v>2999</v>
      </c>
      <c s="14">
        <f>'PS 91-03-11'!K8+'PS 91-03-11'!M8</f>
      </c>
      <c s="14">
        <f>C50*0.21</f>
      </c>
      <c s="14">
        <f>C50+D50</f>
      </c>
      <c s="13">
        <f>'PS 91-03-11'!T7</f>
      </c>
    </row>
    <row r="51" spans="1:6" ht="12.75">
      <c r="A51" s="11" t="s">
        <v>3045</v>
      </c>
      <c s="12" t="s">
        <v>3046</v>
      </c>
      <c s="14">
        <f>0+C52+C53+C54+C55+C56</f>
      </c>
      <c s="14">
        <f>C51*0.21</f>
      </c>
      <c s="14">
        <f>0+E52+E53+E54+E55+E56</f>
      </c>
      <c s="13">
        <f>0+F52+F53+F54+F55+F56</f>
      </c>
    </row>
    <row r="52" spans="1:6" ht="12.75">
      <c r="A52" s="11" t="s">
        <v>3047</v>
      </c>
      <c s="12" t="s">
        <v>3048</v>
      </c>
      <c s="14">
        <f>'PS 01-04-11'!K8+'PS 01-04-11'!M8</f>
      </c>
      <c s="14">
        <f>C52*0.21</f>
      </c>
      <c s="14">
        <f>C52+D52</f>
      </c>
      <c s="13">
        <f>'PS 01-04-11'!T7</f>
      </c>
    </row>
    <row r="53" spans="1:6" ht="12.75">
      <c r="A53" s="11" t="s">
        <v>3084</v>
      </c>
      <c s="12" t="s">
        <v>3085</v>
      </c>
      <c s="14">
        <f>'PS 01-04-21'!K8+'PS 01-04-21'!M8</f>
      </c>
      <c s="14">
        <f>C53*0.21</f>
      </c>
      <c s="14">
        <f>C53+D53</f>
      </c>
      <c s="13">
        <f>'PS 01-04-21'!T7</f>
      </c>
    </row>
    <row r="54" spans="1:6" ht="12.75">
      <c r="A54" s="11" t="s">
        <v>3116</v>
      </c>
      <c s="12" t="s">
        <v>3117</v>
      </c>
      <c s="14">
        <f>'PS 03-04-11'!K8+'PS 03-04-11'!M8</f>
      </c>
      <c s="14">
        <f>C54*0.21</f>
      </c>
      <c s="14">
        <f>C54+D54</f>
      </c>
      <c s="13">
        <f>'PS 03-04-11'!T7</f>
      </c>
    </row>
    <row r="55" spans="1:6" ht="12.75">
      <c r="A55" s="11" t="s">
        <v>3131</v>
      </c>
      <c s="12" t="s">
        <v>3132</v>
      </c>
      <c s="14">
        <f>'SO 90-90'!K8+'SO 90-90'!M8</f>
      </c>
      <c s="14">
        <f>C55*0.21</f>
      </c>
      <c s="14">
        <f>C55+D55</f>
      </c>
      <c s="13">
        <f>'SO 90-90'!T7</f>
      </c>
    </row>
    <row r="56" spans="1:6" ht="12.75">
      <c r="A56" s="11" t="s">
        <v>3187</v>
      </c>
      <c s="12" t="s">
        <v>3188</v>
      </c>
      <c s="14">
        <f>'SO 98-98'!K8+'SO 98-98'!M8</f>
      </c>
      <c s="14">
        <f>C56*0.21</f>
      </c>
      <c s="14">
        <f>C56+D56</f>
      </c>
      <c s="13">
        <f>'SO 98-98'!T7</f>
      </c>
    </row>
    <row r="57" spans="1:6" ht="12.75">
      <c r="A57" s="11" t="s">
        <v>3295</v>
      </c>
      <c s="12" t="s">
        <v>3296</v>
      </c>
      <c s="14">
        <f>0+C58+C59+C60+C61+C62+C63+C64</f>
      </c>
      <c s="14">
        <f>C57*0.21</f>
      </c>
      <c s="14">
        <f>0+E58+E59+E60+E61+E62+E63+E64</f>
      </c>
      <c s="13">
        <f>0+F58+F59+F60+F61+F62+F63+F64</f>
      </c>
    </row>
    <row r="58" spans="1:6" ht="12.75">
      <c r="A58" s="11" t="s">
        <v>3297</v>
      </c>
      <c s="12" t="s">
        <v>3298</v>
      </c>
      <c s="14">
        <f>'SO 01-10-01'!K8+'SO 01-10-01'!M8</f>
      </c>
      <c s="14">
        <f>C58*0.21</f>
      </c>
      <c s="14">
        <f>C58+D58</f>
      </c>
      <c s="13">
        <f>'SO 01-10-01'!T7</f>
      </c>
    </row>
    <row r="59" spans="1:6" ht="12.75">
      <c r="A59" s="11" t="s">
        <v>3443</v>
      </c>
      <c s="12" t="s">
        <v>3444</v>
      </c>
      <c s="14">
        <f>'SO 01-10-01.1'!K8+'SO 01-10-01.1'!M8</f>
      </c>
      <c s="14">
        <f>C59*0.21</f>
      </c>
      <c s="14">
        <f>C59+D59</f>
      </c>
      <c s="13">
        <f>'SO 01-10-01.1'!T7</f>
      </c>
    </row>
    <row r="60" spans="1:6" ht="12.75">
      <c r="A60" s="11" t="s">
        <v>3454</v>
      </c>
      <c s="12" t="s">
        <v>3455</v>
      </c>
      <c s="14">
        <f>'SO 02-10-01'!K8+'SO 02-10-01'!M8</f>
      </c>
      <c s="14">
        <f>C60*0.21</f>
      </c>
      <c s="14">
        <f>C60+D60</f>
      </c>
      <c s="13">
        <f>'SO 02-10-01'!T7</f>
      </c>
    </row>
    <row r="61" spans="1:6" ht="12.75">
      <c r="A61" s="11" t="s">
        <v>3477</v>
      </c>
      <c s="12" t="s">
        <v>3478</v>
      </c>
      <c s="14">
        <f>'SO 03-10-01'!K8+'SO 03-10-01'!M8</f>
      </c>
      <c s="14">
        <f>C61*0.21</f>
      </c>
      <c s="14">
        <f>C61+D61</f>
      </c>
      <c s="13">
        <f>'SO 03-10-01'!T7</f>
      </c>
    </row>
    <row r="62" spans="1:6" ht="12.75">
      <c r="A62" s="11" t="s">
        <v>3493</v>
      </c>
      <c s="12" t="s">
        <v>3494</v>
      </c>
      <c s="14">
        <f>'SO 04-10-01'!K8+'SO 04-10-01'!M8</f>
      </c>
      <c s="14">
        <f>C62*0.21</f>
      </c>
      <c s="14">
        <f>C62+D62</f>
      </c>
      <c s="13">
        <f>'SO 04-10-01'!T7</f>
      </c>
    </row>
    <row r="63" spans="1:6" ht="12.75">
      <c r="A63" s="11" t="s">
        <v>3524</v>
      </c>
      <c s="12" t="s">
        <v>3525</v>
      </c>
      <c s="14">
        <f>'SO 52-10-01'!K8+'SO 52-10-01'!M8</f>
      </c>
      <c s="14">
        <f>C63*0.21</f>
      </c>
      <c s="14">
        <f>C63+D63</f>
      </c>
      <c s="13">
        <f>'SO 52-10-01'!T7</f>
      </c>
    </row>
    <row r="64" spans="1:6" ht="12.75">
      <c r="A64" s="11" t="s">
        <v>3557</v>
      </c>
      <c s="12" t="s">
        <v>3558</v>
      </c>
      <c s="14">
        <f>'SO 91-14-01'!K8+'SO 91-14-01'!M8</f>
      </c>
      <c s="14">
        <f>C64*0.21</f>
      </c>
      <c s="14">
        <f>C64+D64</f>
      </c>
      <c s="13">
        <f>'SO 91-14-01'!T7</f>
      </c>
    </row>
    <row r="65" spans="1:6" ht="12.75">
      <c r="A65" s="11" t="s">
        <v>3585</v>
      </c>
      <c s="12" t="s">
        <v>3586</v>
      </c>
      <c s="14">
        <f>0+C66+C67+C68+C69+C70+C71</f>
      </c>
      <c s="14">
        <f>C65*0.21</f>
      </c>
      <c s="14">
        <f>0+E66+E67+E68+E69+E70+E71</f>
      </c>
      <c s="13">
        <f>0+F66+F67+F68+F69+F70+F71</f>
      </c>
    </row>
    <row r="66" spans="1:6" ht="12.75">
      <c r="A66" s="11" t="s">
        <v>3587</v>
      </c>
      <c s="12" t="s">
        <v>3588</v>
      </c>
      <c s="14">
        <f>'SO 01-11-01'!K8+'SO 01-11-01'!M8</f>
      </c>
      <c s="14">
        <f>C66*0.21</f>
      </c>
      <c s="14">
        <f>C66+D66</f>
      </c>
      <c s="13">
        <f>'SO 01-11-01'!T7</f>
      </c>
    </row>
    <row r="67" spans="1:6" ht="12.75">
      <c r="A67" s="11" t="s">
        <v>3694</v>
      </c>
      <c s="12" t="s">
        <v>3695</v>
      </c>
      <c s="14">
        <f>'SO 01-11-01.1'!K8+'SO 01-11-01.1'!M8</f>
      </c>
      <c s="14">
        <f>C67*0.21</f>
      </c>
      <c s="14">
        <f>C67+D67</f>
      </c>
      <c s="13">
        <f>'SO 01-11-01.1'!T7</f>
      </c>
    </row>
    <row r="68" spans="1:6" ht="12.75">
      <c r="A68" s="11" t="s">
        <v>3760</v>
      </c>
      <c s="12" t="s">
        <v>3761</v>
      </c>
      <c s="14">
        <f>'SO 02-11-01'!K8+'SO 02-11-01'!M8</f>
      </c>
      <c s="14">
        <f>C68*0.21</f>
      </c>
      <c s="14">
        <f>C68+D68</f>
      </c>
      <c s="13">
        <f>'SO 02-11-01'!T7</f>
      </c>
    </row>
    <row r="69" spans="1:6" ht="12.75">
      <c r="A69" s="11" t="s">
        <v>3796</v>
      </c>
      <c s="12" t="s">
        <v>3797</v>
      </c>
      <c s="14">
        <f>'SO 03-11-01'!K8+'SO 03-11-01'!M8</f>
      </c>
      <c s="14">
        <f>C69*0.21</f>
      </c>
      <c s="14">
        <f>C69+D69</f>
      </c>
      <c s="13">
        <f>'SO 03-11-01'!T7</f>
      </c>
    </row>
    <row r="70" spans="1:6" ht="12.75">
      <c r="A70" s="11" t="s">
        <v>3813</v>
      </c>
      <c s="12" t="s">
        <v>3814</v>
      </c>
      <c s="14">
        <f>'SO 04-11-01'!K8+'SO 04-11-01'!M8</f>
      </c>
      <c s="14">
        <f>C70*0.21</f>
      </c>
      <c s="14">
        <f>C70+D70</f>
      </c>
      <c s="13">
        <f>'SO 04-11-01'!T7</f>
      </c>
    </row>
    <row r="71" spans="1:6" ht="12.75">
      <c r="A71" s="11" t="s">
        <v>3839</v>
      </c>
      <c s="12" t="s">
        <v>3840</v>
      </c>
      <c s="14">
        <f>'SO 52-11-01'!K8+'SO 52-11-01'!M8</f>
      </c>
      <c s="14">
        <f>C71*0.21</f>
      </c>
      <c s="14">
        <f>C71+D71</f>
      </c>
      <c s="13">
        <f>'SO 52-11-01'!T7</f>
      </c>
    </row>
    <row r="72" spans="1:6" ht="12.75">
      <c r="A72" s="11" t="s">
        <v>3865</v>
      </c>
      <c s="12" t="s">
        <v>3866</v>
      </c>
      <c s="14">
        <f>0+C73</f>
      </c>
      <c s="14">
        <f>C72*0.21</f>
      </c>
      <c s="14">
        <f>0+E73</f>
      </c>
      <c s="13">
        <f>0+F73</f>
      </c>
    </row>
    <row r="73" spans="1:6" ht="12.75">
      <c r="A73" s="11" t="s">
        <v>3867</v>
      </c>
      <c s="12" t="s">
        <v>3868</v>
      </c>
      <c s="14">
        <f>'SO 02-27-01'!K8+'SO 02-27-01'!M8</f>
      </c>
      <c s="14">
        <f>C73*0.21</f>
      </c>
      <c s="14">
        <f>C73+D73</f>
      </c>
      <c s="13">
        <f>'SO 02-27-01'!T7</f>
      </c>
    </row>
    <row r="74" spans="1:6" ht="12.75">
      <c r="A74" s="11" t="s">
        <v>3894</v>
      </c>
      <c s="12" t="s">
        <v>3895</v>
      </c>
      <c s="14">
        <f>0+C75+C76</f>
      </c>
      <c s="14">
        <f>C74*0.21</f>
      </c>
      <c s="14">
        <f>0+E75+E76</f>
      </c>
      <c s="13">
        <f>0+F75+F76</f>
      </c>
    </row>
    <row r="75" spans="1:6" ht="12.75">
      <c r="A75" s="11" t="s">
        <v>3896</v>
      </c>
      <c s="12" t="s">
        <v>3897</v>
      </c>
      <c s="14">
        <f>'SO 01-12-01.0'!K8+'SO 01-12-01.0'!M8</f>
      </c>
      <c s="14">
        <f>C75*0.21</f>
      </c>
      <c s="14">
        <f>C75+D75</f>
      </c>
      <c s="13">
        <f>'SO 01-12-01.0'!T7</f>
      </c>
    </row>
    <row r="76" spans="1:6" ht="12.75">
      <c r="A76" s="11" t="s">
        <v>4005</v>
      </c>
      <c s="12" t="s">
        <v>4006</v>
      </c>
      <c s="14">
        <f>'SO 03-12-01'!K8+'SO 03-12-01'!M8</f>
      </c>
      <c s="14">
        <f>C76*0.21</f>
      </c>
      <c s="14">
        <f>C76+D76</f>
      </c>
      <c s="13">
        <f>'SO 03-12-01'!T7</f>
      </c>
    </row>
    <row r="77" spans="1:6" ht="12.75">
      <c r="A77" s="11" t="s">
        <v>4157</v>
      </c>
      <c s="12" t="s">
        <v>4158</v>
      </c>
      <c s="14">
        <f>0+C78</f>
      </c>
      <c s="14">
        <f>C77*0.21</f>
      </c>
      <c s="14">
        <f>0+E78</f>
      </c>
      <c s="13">
        <f>0+F78</f>
      </c>
    </row>
    <row r="78" spans="1:6" ht="12.75">
      <c r="A78" s="11" t="s">
        <v>4159</v>
      </c>
      <c s="12" t="s">
        <v>4160</v>
      </c>
      <c s="14">
        <f>'SO 02-13-01'!K8+'SO 02-13-01'!M8</f>
      </c>
      <c s="14">
        <f>C78*0.21</f>
      </c>
      <c s="14">
        <f>C78+D78</f>
      </c>
      <c s="13">
        <f>'SO 02-13-01'!T7</f>
      </c>
    </row>
    <row r="79" spans="1:6" ht="12.75">
      <c r="A79" s="11" t="s">
        <v>4169</v>
      </c>
      <c s="12" t="s">
        <v>4170</v>
      </c>
      <c s="14">
        <f>0+C80+C81+C82+C83+C84+C85+C86+C87+C88</f>
      </c>
      <c s="14">
        <f>C79*0.21</f>
      </c>
      <c s="14">
        <f>0+E80+E81+E82+E83+E84+E85+E86+E87+E88</f>
      </c>
      <c s="13">
        <f>0+F80+F81+F82+F83+F84+F85+F86+F87+F88</f>
      </c>
    </row>
    <row r="80" spans="1:6" ht="12.75">
      <c r="A80" s="11" t="s">
        <v>4171</v>
      </c>
      <c s="12" t="s">
        <v>4172</v>
      </c>
      <c s="14">
        <f>'SO 01-20-01'!K8+'SO 01-20-01'!M8</f>
      </c>
      <c s="14">
        <f>C80*0.21</f>
      </c>
      <c s="14">
        <f>C80+D80</f>
      </c>
      <c s="13">
        <f>'SO 01-20-01'!T7</f>
      </c>
    </row>
    <row r="81" spans="1:6" ht="12.75">
      <c r="A81" s="11" t="s">
        <v>4325</v>
      </c>
      <c s="12" t="s">
        <v>4326</v>
      </c>
      <c s="14">
        <f>'SO 01-20-02'!K8+'SO 01-20-02'!M8</f>
      </c>
      <c s="14">
        <f>C81*0.21</f>
      </c>
      <c s="14">
        <f>C81+D81</f>
      </c>
      <c s="13">
        <f>'SO 01-20-02'!T7</f>
      </c>
    </row>
    <row r="82" spans="1:6" ht="12.75">
      <c r="A82" s="11" t="s">
        <v>4547</v>
      </c>
      <c s="12" t="s">
        <v>4548</v>
      </c>
      <c s="14">
        <f>'SO 01-20-03'!K8+'SO 01-20-03'!M8</f>
      </c>
      <c s="14">
        <f>C82*0.21</f>
      </c>
      <c s="14">
        <f>C82+D82</f>
      </c>
      <c s="13">
        <f>'SO 01-20-03'!T7</f>
      </c>
    </row>
    <row r="83" spans="1:6" ht="12.75">
      <c r="A83" s="11" t="s">
        <v>4561</v>
      </c>
      <c s="12" t="s">
        <v>4562</v>
      </c>
      <c s="14">
        <f>'SO 02-20-01'!K8+'SO 02-20-01'!M8</f>
      </c>
      <c s="14">
        <f>C83*0.21</f>
      </c>
      <c s="14">
        <f>C83+D83</f>
      </c>
      <c s="13">
        <f>'SO 02-20-01'!T7</f>
      </c>
    </row>
    <row r="84" spans="1:6" ht="12.75">
      <c r="A84" s="11" t="s">
        <v>4665</v>
      </c>
      <c s="12" t="s">
        <v>4666</v>
      </c>
      <c s="14">
        <f>'SO 02-20-02'!K8+'SO 02-20-02'!M8</f>
      </c>
      <c s="14">
        <f>C84*0.21</f>
      </c>
      <c s="14">
        <f>C84+D84</f>
      </c>
      <c s="13">
        <f>'SO 02-20-02'!T7</f>
      </c>
    </row>
    <row r="85" spans="1:6" ht="12.75">
      <c r="A85" s="11" t="s">
        <v>4700</v>
      </c>
      <c s="12" t="s">
        <v>4701</v>
      </c>
      <c s="14">
        <f>'SO 03-23-01'!K8+'SO 03-23-01'!M8</f>
      </c>
      <c s="14">
        <f>C85*0.21</f>
      </c>
      <c s="14">
        <f>C85+D85</f>
      </c>
      <c s="13">
        <f>'SO 03-23-01'!T7</f>
      </c>
    </row>
    <row r="86" spans="1:6" ht="12.75">
      <c r="A86" s="11" t="s">
        <v>4756</v>
      </c>
      <c s="12" t="s">
        <v>4757</v>
      </c>
      <c s="14">
        <f>'SO 03-24-01'!K8+'SO 03-24-01'!M8</f>
      </c>
      <c s="14">
        <f>C86*0.21</f>
      </c>
      <c s="14">
        <f>C86+D86</f>
      </c>
      <c s="13">
        <f>'SO 03-24-01'!T7</f>
      </c>
    </row>
    <row r="87" spans="1:6" ht="12.75">
      <c r="A87" s="11" t="s">
        <v>4827</v>
      </c>
      <c s="12" t="s">
        <v>4828</v>
      </c>
      <c s="14">
        <f>'SO 03-28-01'!K8+'SO 03-28-01'!M8</f>
      </c>
      <c s="14">
        <f>C87*0.21</f>
      </c>
      <c s="14">
        <f>C87+D87</f>
      </c>
      <c s="13">
        <f>'SO 03-28-01'!T7</f>
      </c>
    </row>
    <row r="88" spans="1:6" ht="12.75">
      <c r="A88" s="11" t="s">
        <v>4899</v>
      </c>
      <c s="12" t="s">
        <v>4900</v>
      </c>
      <c s="14">
        <f>'SO 03-28-02'!K8+'SO 03-28-02'!M8</f>
      </c>
      <c s="14">
        <f>C88*0.21</f>
      </c>
      <c s="14">
        <f>C88+D88</f>
      </c>
      <c s="13">
        <f>'SO 03-28-02'!T7</f>
      </c>
    </row>
    <row r="89" spans="1:6" ht="12.75">
      <c r="A89" s="11" t="s">
        <v>4965</v>
      </c>
      <c s="12" t="s">
        <v>4966</v>
      </c>
      <c s="14">
        <f>0+C90+C91+C92+C93+C94+C95+C96+C97+C98+C99+C100+C101+C102+C103+C104+C105+C106+C107</f>
      </c>
      <c s="14">
        <f>C89*0.21</f>
      </c>
      <c s="14">
        <f>0+E90+E91+E92+E93+E94+E95+E96+E97+E98+E99+E100+E101+E102+E103+E104+E105+E106+E107</f>
      </c>
      <c s="13">
        <f>0+F90+F91+F92+F93+F94+F95+F96+F97+F98+F99+F100+F101+F102+F103+F104+F105+F106+F107</f>
      </c>
    </row>
    <row r="90" spans="1:6" ht="12.75">
      <c r="A90" s="11" t="s">
        <v>4967</v>
      </c>
      <c s="12" t="s">
        <v>4968</v>
      </c>
      <c s="14">
        <f>'SO 01-53-01.1'!K8+'SO 01-53-01.1'!M8</f>
      </c>
      <c s="14">
        <f>C90*0.21</f>
      </c>
      <c s="14">
        <f>C90+D90</f>
      </c>
      <c s="13">
        <f>'SO 01-53-01.1'!T7</f>
      </c>
    </row>
    <row r="91" spans="1:6" ht="12.75">
      <c r="A91" s="11" t="s">
        <v>5041</v>
      </c>
      <c s="12" t="s">
        <v>5042</v>
      </c>
      <c s="14">
        <f>'SO 01-53-01.2'!K8+'SO 01-53-01.2'!M8</f>
      </c>
      <c s="14">
        <f>C91*0.21</f>
      </c>
      <c s="14">
        <f>C91+D91</f>
      </c>
      <c s="13">
        <f>'SO 01-53-01.2'!T7</f>
      </c>
    </row>
    <row r="92" spans="1:6" ht="12.75">
      <c r="A92" s="11" t="s">
        <v>5096</v>
      </c>
      <c s="12" t="s">
        <v>5097</v>
      </c>
      <c s="14">
        <f>'SO 01-54-31'!K8+'SO 01-54-31'!M8</f>
      </c>
      <c s="14">
        <f>C92*0.21</f>
      </c>
      <c s="14">
        <f>C92+D92</f>
      </c>
      <c s="13">
        <f>'SO 01-54-31'!T7</f>
      </c>
    </row>
    <row r="93" spans="1:6" ht="12.75">
      <c r="A93" s="11" t="s">
        <v>5226</v>
      </c>
      <c s="12" t="s">
        <v>5227</v>
      </c>
      <c s="14">
        <f>'SO 02-53-02'!K8+'SO 02-53-02'!M8</f>
      </c>
      <c s="14">
        <f>C93*0.21</f>
      </c>
      <c s="14">
        <f>C93+D93</f>
      </c>
      <c s="13">
        <f>'SO 02-53-02'!T7</f>
      </c>
    </row>
    <row r="94" spans="1:6" ht="12.75">
      <c r="A94" s="11" t="s">
        <v>5250</v>
      </c>
      <c s="12" t="s">
        <v>5251</v>
      </c>
      <c s="14">
        <f>'SO 02-53-04'!K8+'SO 02-53-04'!M8</f>
      </c>
      <c s="14">
        <f>C94*0.21</f>
      </c>
      <c s="14">
        <f>C94+D94</f>
      </c>
      <c s="13">
        <f>'SO 02-53-04'!T7</f>
      </c>
    </row>
    <row r="95" spans="1:6" ht="12.75">
      <c r="A95" s="11" t="s">
        <v>5269</v>
      </c>
      <c s="12" t="s">
        <v>5270</v>
      </c>
      <c s="14">
        <f>'SO 02-53-05'!K8+'SO 02-53-05'!M8</f>
      </c>
      <c s="14">
        <f>C95*0.21</f>
      </c>
      <c s="14">
        <f>C95+D95</f>
      </c>
      <c s="13">
        <f>'SO 02-53-05'!T7</f>
      </c>
    </row>
    <row r="96" spans="1:6" ht="12.75">
      <c r="A96" s="11" t="s">
        <v>5278</v>
      </c>
      <c s="12" t="s">
        <v>5279</v>
      </c>
      <c s="14">
        <f>'SO 02-53-06'!K8+'SO 02-53-06'!M8</f>
      </c>
      <c s="14">
        <f>C96*0.21</f>
      </c>
      <c s="14">
        <f>C96+D96</f>
      </c>
      <c s="13">
        <f>'SO 02-53-06'!T7</f>
      </c>
    </row>
    <row r="97" spans="1:6" ht="12.75">
      <c r="A97" s="11" t="s">
        <v>5297</v>
      </c>
      <c s="12" t="s">
        <v>5298</v>
      </c>
      <c s="14">
        <f>'SO 02-54-30'!K8+'SO 02-54-30'!M8</f>
      </c>
      <c s="14">
        <f>C97*0.21</f>
      </c>
      <c s="14">
        <f>C97+D97</f>
      </c>
      <c s="13">
        <f>'SO 02-54-30'!T7</f>
      </c>
    </row>
    <row r="98" spans="1:6" ht="12.75">
      <c r="A98" s="11" t="s">
        <v>5356</v>
      </c>
      <c s="12" t="s">
        <v>5357</v>
      </c>
      <c s="14">
        <f>'SO 02-54-31'!K8+'SO 02-54-31'!M8</f>
      </c>
      <c s="14">
        <f>C98*0.21</f>
      </c>
      <c s="14">
        <f>C98+D98</f>
      </c>
      <c s="13">
        <f>'SO 02-54-31'!T7</f>
      </c>
    </row>
    <row r="99" spans="1:6" ht="12.75">
      <c r="A99" s="11" t="s">
        <v>5376</v>
      </c>
      <c s="12" t="s">
        <v>5377</v>
      </c>
      <c s="14">
        <f>'SO 02-54-32'!K8+'SO 02-54-32'!M8</f>
      </c>
      <c s="14">
        <f>C99*0.21</f>
      </c>
      <c s="14">
        <f>C99+D99</f>
      </c>
      <c s="13">
        <f>'SO 02-54-32'!T7</f>
      </c>
    </row>
    <row r="100" spans="1:6" ht="12.75">
      <c r="A100" s="11" t="s">
        <v>5397</v>
      </c>
      <c s="12" t="s">
        <v>5398</v>
      </c>
      <c s="14">
        <f>'SO 02-54-33'!K8+'SO 02-54-33'!M8</f>
      </c>
      <c s="14">
        <f>C100*0.21</f>
      </c>
      <c s="14">
        <f>C100+D100</f>
      </c>
      <c s="13">
        <f>'SO 02-54-33'!T7</f>
      </c>
    </row>
    <row r="101" spans="1:6" ht="12.75">
      <c r="A101" s="11" t="s">
        <v>5400</v>
      </c>
      <c s="12" t="s">
        <v>5401</v>
      </c>
      <c s="14">
        <f>'SO 02-54-34'!K8+'SO 02-54-34'!M8</f>
      </c>
      <c s="14">
        <f>C101*0.21</f>
      </c>
      <c s="14">
        <f>C101+D101</f>
      </c>
      <c s="13">
        <f>'SO 02-54-34'!T7</f>
      </c>
    </row>
    <row r="102" spans="1:6" ht="12.75">
      <c r="A102" s="11" t="s">
        <v>5416</v>
      </c>
      <c s="12" t="s">
        <v>5417</v>
      </c>
      <c s="14">
        <f>'SO 02-54-35'!K8+'SO 02-54-35'!M8</f>
      </c>
      <c s="14">
        <f>C102*0.21</f>
      </c>
      <c s="14">
        <f>C102+D102</f>
      </c>
      <c s="13">
        <f>'SO 02-54-35'!T7</f>
      </c>
    </row>
    <row r="103" spans="1:6" ht="12.75">
      <c r="A103" s="11" t="s">
        <v>5424</v>
      </c>
      <c s="12" t="s">
        <v>5425</v>
      </c>
      <c s="14">
        <f>'SO 02-54-40'!K8+'SO 02-54-40'!M8</f>
      </c>
      <c s="14">
        <f>C103*0.21</f>
      </c>
      <c s="14">
        <f>C103+D103</f>
      </c>
      <c s="13">
        <f>'SO 02-54-40'!T7</f>
      </c>
    </row>
    <row r="104" spans="1:6" ht="12.75">
      <c r="A104" s="11" t="s">
        <v>5468</v>
      </c>
      <c s="12" t="s">
        <v>5469</v>
      </c>
      <c s="14">
        <f>'SO 02-54-41'!K8+'SO 02-54-41'!M8</f>
      </c>
      <c s="14">
        <f>C104*0.21</f>
      </c>
      <c s="14">
        <f>C104+D104</f>
      </c>
      <c s="13">
        <f>'SO 02-54-41'!T7</f>
      </c>
    </row>
    <row r="105" spans="1:6" ht="12.75">
      <c r="A105" s="11" t="s">
        <v>5508</v>
      </c>
      <c s="12" t="s">
        <v>5509</v>
      </c>
      <c s="14">
        <f>'SO 02-54-42'!K8+'SO 02-54-42'!M8</f>
      </c>
      <c s="14">
        <f>C105*0.21</f>
      </c>
      <c s="14">
        <f>C105+D105</f>
      </c>
      <c s="13">
        <f>'SO 02-54-42'!T7</f>
      </c>
    </row>
    <row r="106" spans="1:6" ht="12.75">
      <c r="A106" s="11" t="s">
        <v>5534</v>
      </c>
      <c s="12" t="s">
        <v>5535</v>
      </c>
      <c s="14">
        <f>'SO 03-54-30'!K8+'SO 03-54-30'!M8</f>
      </c>
      <c s="14">
        <f>C106*0.21</f>
      </c>
      <c s="14">
        <f>C106+D106</f>
      </c>
      <c s="13">
        <f>'SO 03-54-30'!T7</f>
      </c>
    </row>
    <row r="107" spans="1:6" ht="12.75">
      <c r="A107" s="11" t="s">
        <v>5570</v>
      </c>
      <c s="12" t="s">
        <v>5571</v>
      </c>
      <c s="14">
        <f>'SO 52-54-30'!K8+'SO 52-54-30'!M8</f>
      </c>
      <c s="14">
        <f>C107*0.21</f>
      </c>
      <c s="14">
        <f>C107+D107</f>
      </c>
      <c s="13">
        <f>'SO 52-54-30'!T7</f>
      </c>
    </row>
    <row r="108" spans="1:6" ht="12.75">
      <c r="A108" s="11" t="s">
        <v>5581</v>
      </c>
      <c s="12" t="s">
        <v>5582</v>
      </c>
      <c s="14">
        <f>0+C109+C110+C111+C112+C113+C114+C115+C116+C117+C118+C119+C120+C121+C122+C123+C124+C125+C126+C127+C128+C129+C130</f>
      </c>
      <c s="14">
        <f>C108*0.21</f>
      </c>
      <c s="14">
        <f>0+E109+E110+E111+E112+E113+E114+E115+E116+E117+E118+E119+E120+E121+E122+E123+E124+E125+E126+E127+E128+E129+E130</f>
      </c>
      <c s="13">
        <f>0+F109+F110+F111+F112+F113+F114+F115+F116+F117+F118+F119+F120+F121+F122+F123+F124+F125+F126+F127+F128+F129+F130</f>
      </c>
    </row>
    <row r="109" spans="1:6" ht="12.75">
      <c r="A109" s="11" t="s">
        <v>5583</v>
      </c>
      <c s="12" t="s">
        <v>5584</v>
      </c>
      <c s="14">
        <f>'SO 01-50-03'!K8+'SO 01-50-03'!M8</f>
      </c>
      <c s="14">
        <f>C109*0.21</f>
      </c>
      <c s="14">
        <f>C109+D109</f>
      </c>
      <c s="13">
        <f>'SO 01-50-03'!T7</f>
      </c>
    </row>
    <row r="110" spans="1:6" ht="12.75">
      <c r="A110" s="11" t="s">
        <v>5608</v>
      </c>
      <c s="12" t="s">
        <v>5609</v>
      </c>
      <c s="14">
        <f>'SO 01-50-04'!K8+'SO 01-50-04'!M8</f>
      </c>
      <c s="14">
        <f>C110*0.21</f>
      </c>
      <c s="14">
        <f>C110+D110</f>
      </c>
      <c s="13">
        <f>'SO 01-50-04'!T7</f>
      </c>
    </row>
    <row r="111" spans="1:6" ht="12.75">
      <c r="A111" s="11" t="s">
        <v>5630</v>
      </c>
      <c s="12" t="s">
        <v>5631</v>
      </c>
      <c s="14">
        <f>'SO 01-50-05'!K8+'SO 01-50-05'!M8</f>
      </c>
      <c s="14">
        <f>C111*0.21</f>
      </c>
      <c s="14">
        <f>C111+D111</f>
      </c>
      <c s="13">
        <f>'SO 01-50-05'!T7</f>
      </c>
    </row>
    <row r="112" spans="1:6" ht="12.75">
      <c r="A112" s="11" t="s">
        <v>5688</v>
      </c>
      <c s="12" t="s">
        <v>5689</v>
      </c>
      <c s="14">
        <f>'SO 01-50-05.1'!K8+'SO 01-50-05.1'!M8</f>
      </c>
      <c s="14">
        <f>C112*0.21</f>
      </c>
      <c s="14">
        <f>C112+D112</f>
      </c>
      <c s="13">
        <f>'SO 01-50-05.1'!T7</f>
      </c>
    </row>
    <row r="113" spans="1:6" ht="12.75">
      <c r="A113" s="11" t="s">
        <v>5807</v>
      </c>
      <c s="12" t="s">
        <v>5808</v>
      </c>
      <c s="14">
        <f>'SO 01-51-01.1'!K8+'SO 01-51-01.1'!M8</f>
      </c>
      <c s="14">
        <f>C113*0.21</f>
      </c>
      <c s="14">
        <f>C113+D113</f>
      </c>
      <c s="13">
        <f>'SO 01-51-01.1'!T7</f>
      </c>
    </row>
    <row r="114" spans="1:6" ht="12.75">
      <c r="A114" s="11" t="s">
        <v>5874</v>
      </c>
      <c s="12" t="s">
        <v>5875</v>
      </c>
      <c s="14">
        <f>'SO 01-51-01.2'!K8+'SO 01-51-01.2'!M8</f>
      </c>
      <c s="14">
        <f>C114*0.21</f>
      </c>
      <c s="14">
        <f>C114+D114</f>
      </c>
      <c s="13">
        <f>'SO 01-51-01.2'!T7</f>
      </c>
    </row>
    <row r="115" spans="1:6" ht="12.75">
      <c r="A115" s="11" t="s">
        <v>5892</v>
      </c>
      <c s="12" t="s">
        <v>5893</v>
      </c>
      <c s="14">
        <f>'SO 01-51-02'!K8+'SO 01-51-02'!M8</f>
      </c>
      <c s="14">
        <f>C115*0.21</f>
      </c>
      <c s="14">
        <f>C115+D115</f>
      </c>
      <c s="13">
        <f>'SO 01-51-02'!T7</f>
      </c>
    </row>
    <row r="116" spans="1:6" ht="12.75">
      <c r="A116" s="11" t="s">
        <v>5902</v>
      </c>
      <c s="12" t="s">
        <v>5903</v>
      </c>
      <c s="14">
        <f>'SO 02-50-01'!K8+'SO 02-50-01'!M8</f>
      </c>
      <c s="14">
        <f>C116*0.21</f>
      </c>
      <c s="14">
        <f>C116+D116</f>
      </c>
      <c s="13">
        <f>'SO 02-50-01'!T7</f>
      </c>
    </row>
    <row r="117" spans="1:6" ht="12.75">
      <c r="A117" s="11" t="s">
        <v>5913</v>
      </c>
      <c s="12" t="s">
        <v>5914</v>
      </c>
      <c s="14">
        <f>'SO 02-50-02'!K8+'SO 02-50-02'!M8</f>
      </c>
      <c s="14">
        <f>C117*0.21</f>
      </c>
      <c s="14">
        <f>C117+D117</f>
      </c>
      <c s="13">
        <f>'SO 02-50-02'!T7</f>
      </c>
    </row>
    <row r="118" spans="1:6" ht="12.75">
      <c r="A118" s="11" t="s">
        <v>5960</v>
      </c>
      <c s="12" t="s">
        <v>5961</v>
      </c>
      <c s="14">
        <f>'SO 02-50-03'!K8+'SO 02-50-03'!M8</f>
      </c>
      <c s="14">
        <f>C118*0.21</f>
      </c>
      <c s="14">
        <f>C118+D118</f>
      </c>
      <c s="13">
        <f>'SO 02-50-03'!T7</f>
      </c>
    </row>
    <row r="119" spans="1:6" ht="12.75">
      <c r="A119" s="11" t="s">
        <v>5971</v>
      </c>
      <c s="12" t="s">
        <v>5972</v>
      </c>
      <c s="14">
        <f>'SO 02-51-01'!K8+'SO 02-51-01'!M8</f>
      </c>
      <c s="14">
        <f>C119*0.21</f>
      </c>
      <c s="14">
        <f>C119+D119</f>
      </c>
      <c s="13">
        <f>'SO 02-51-01'!T7</f>
      </c>
    </row>
    <row r="120" spans="1:6" ht="12.75">
      <c r="A120" s="11" t="s">
        <v>6002</v>
      </c>
      <c s="12" t="s">
        <v>6003</v>
      </c>
      <c s="14">
        <f>'SO 02-51-02'!K8+'SO 02-51-02'!M8</f>
      </c>
      <c s="14">
        <f>C120*0.21</f>
      </c>
      <c s="14">
        <f>C120+D120</f>
      </c>
      <c s="13">
        <f>'SO 02-51-02'!T7</f>
      </c>
    </row>
    <row r="121" spans="1:6" ht="12.75">
      <c r="A121" s="11" t="s">
        <v>6014</v>
      </c>
      <c s="12" t="s">
        <v>6015</v>
      </c>
      <c s="14">
        <f>'SO 02-52-01'!K8+'SO 02-52-01'!M8</f>
      </c>
      <c s="14">
        <f>C121*0.21</f>
      </c>
      <c s="14">
        <f>C121+D121</f>
      </c>
      <c s="13">
        <f>'SO 02-52-01'!T7</f>
      </c>
    </row>
    <row r="122" spans="1:6" ht="12.75">
      <c r="A122" s="11" t="s">
        <v>6076</v>
      </c>
      <c s="12" t="s">
        <v>6077</v>
      </c>
      <c s="14">
        <f>'SO 02-52-02'!K8+'SO 02-52-02'!M8</f>
      </c>
      <c s="14">
        <f>C122*0.21</f>
      </c>
      <c s="14">
        <f>C122+D122</f>
      </c>
      <c s="13">
        <f>'SO 02-52-02'!T7</f>
      </c>
    </row>
    <row r="123" spans="1:6" ht="12.75">
      <c r="A123" s="11" t="s">
        <v>6092</v>
      </c>
      <c s="12" t="s">
        <v>6093</v>
      </c>
      <c s="14">
        <f>'SO 02-55-01'!K8+'SO 02-55-01'!M8</f>
      </c>
      <c s="14">
        <f>C123*0.21</f>
      </c>
      <c s="14">
        <f>C123+D123</f>
      </c>
      <c s="13">
        <f>'SO 02-55-01'!T7</f>
      </c>
    </row>
    <row r="124" spans="1:6" ht="12.75">
      <c r="A124" s="11" t="s">
        <v>6111</v>
      </c>
      <c s="12" t="s">
        <v>6112</v>
      </c>
      <c s="14">
        <f>'SO 02-55-02'!K8+'SO 02-55-02'!M8</f>
      </c>
      <c s="14">
        <f>C124*0.21</f>
      </c>
      <c s="14">
        <f>C124+D124</f>
      </c>
      <c s="13">
        <f>'SO 02-55-02'!T7</f>
      </c>
    </row>
    <row r="125" spans="1:6" ht="12.75">
      <c r="A125" s="11" t="s">
        <v>6254</v>
      </c>
      <c s="12" t="s">
        <v>6112</v>
      </c>
      <c s="14">
        <f>'SO 02-55-03'!K8+'SO 02-55-03'!M8</f>
      </c>
      <c s="14">
        <f>C125*0.21</f>
      </c>
      <c s="14">
        <f>C125+D125</f>
      </c>
      <c s="13">
        <f>'SO 02-55-03'!T7</f>
      </c>
    </row>
    <row r="126" spans="1:6" ht="12.75">
      <c r="A126" s="11" t="s">
        <v>6401</v>
      </c>
      <c s="12" t="s">
        <v>6402</v>
      </c>
      <c s="14">
        <f>'SO 03-50-01'!K8+'SO 03-50-01'!M8</f>
      </c>
      <c s="14">
        <f>C126*0.21</f>
      </c>
      <c s="14">
        <f>C126+D126</f>
      </c>
      <c s="13">
        <f>'SO 03-50-01'!T7</f>
      </c>
    </row>
    <row r="127" spans="1:6" ht="12.75">
      <c r="A127" s="11" t="s">
        <v>6418</v>
      </c>
      <c s="12" t="s">
        <v>6419</v>
      </c>
      <c s="14">
        <f>'SO 03-50-02'!K8+'SO 03-50-02'!M8</f>
      </c>
      <c s="14">
        <f>C127*0.21</f>
      </c>
      <c s="14">
        <f>C127+D127</f>
      </c>
      <c s="13">
        <f>'SO 03-50-02'!T7</f>
      </c>
    </row>
    <row r="128" spans="1:6" ht="12.75">
      <c r="A128" s="11" t="s">
        <v>6467</v>
      </c>
      <c s="12" t="s">
        <v>6468</v>
      </c>
      <c s="14">
        <f>'SO 03-50-03'!K8+'SO 03-50-03'!M8</f>
      </c>
      <c s="14">
        <f>C128*0.21</f>
      </c>
      <c s="14">
        <f>C128+D128</f>
      </c>
      <c s="13">
        <f>'SO 03-50-03'!T7</f>
      </c>
    </row>
    <row r="129" spans="1:6" ht="12.75">
      <c r="A129" s="11" t="s">
        <v>6477</v>
      </c>
      <c s="12" t="s">
        <v>6478</v>
      </c>
      <c s="14">
        <f>'SO 03-51-01'!K8+'SO 03-51-01'!M8</f>
      </c>
      <c s="14">
        <f>C129*0.21</f>
      </c>
      <c s="14">
        <f>C129+D129</f>
      </c>
      <c s="13">
        <f>'SO 03-51-01'!T7</f>
      </c>
    </row>
    <row r="130" spans="1:6" ht="12.75">
      <c r="A130" s="11" t="s">
        <v>6498</v>
      </c>
      <c s="12" t="s">
        <v>6499</v>
      </c>
      <c s="14">
        <f>'SO 52-50-01'!K8+'SO 52-50-01'!M8</f>
      </c>
      <c s="14">
        <f>C130*0.21</f>
      </c>
      <c s="14">
        <f>C130+D130</f>
      </c>
      <c s="13">
        <f>'SO 52-50-01'!T7</f>
      </c>
    </row>
    <row r="131" spans="1:6" ht="12.75">
      <c r="A131" s="11" t="s">
        <v>6518</v>
      </c>
      <c s="12" t="s">
        <v>6519</v>
      </c>
      <c s="14">
        <f>0+C132+C133+C134+C135+C136+C137+C138+C139+C140+C141+C142+C143+C144+C145+C146+C147</f>
      </c>
      <c s="14">
        <f>C131*0.21</f>
      </c>
      <c s="14">
        <f>0+E132+E133+E134+E135+E136+E137+E138+E139+E140+E141+E142+E143+E144+E145+E146+E147</f>
      </c>
      <c s="13">
        <f>0+F132+F133+F134+F135+F136+F137+F138+F139+F140+F141+F142+F143+F144+F145+F146+F147</f>
      </c>
    </row>
    <row r="132" spans="1:6" ht="12.75">
      <c r="A132" s="11" t="s">
        <v>6520</v>
      </c>
      <c s="12" t="s">
        <v>6521</v>
      </c>
      <c s="14">
        <f>'SO 01-30-01'!K8+'SO 01-30-01'!M8</f>
      </c>
      <c s="14">
        <f>C132*0.21</f>
      </c>
      <c s="14">
        <f>C132+D132</f>
      </c>
      <c s="13">
        <f>'SO 01-30-01'!T7</f>
      </c>
    </row>
    <row r="133" spans="1:6" ht="12.75">
      <c r="A133" s="11" t="s">
        <v>6573</v>
      </c>
      <c s="12" t="s">
        <v>6574</v>
      </c>
      <c s="14">
        <f>'SO 01-30-02'!K8+'SO 01-30-02'!M8</f>
      </c>
      <c s="14">
        <f>C133*0.21</f>
      </c>
      <c s="14">
        <f>C133+D133</f>
      </c>
      <c s="13">
        <f>'SO 01-30-02'!T7</f>
      </c>
    </row>
    <row r="134" spans="1:6" ht="12.75">
      <c r="A134" s="11" t="s">
        <v>6604</v>
      </c>
      <c s="12" t="s">
        <v>6605</v>
      </c>
      <c s="14">
        <f>'SO 01-30-03'!K8+'SO 01-30-03'!M8</f>
      </c>
      <c s="14">
        <f>C134*0.21</f>
      </c>
      <c s="14">
        <f>C134+D134</f>
      </c>
      <c s="13">
        <f>'SO 01-30-03'!T7</f>
      </c>
    </row>
    <row r="135" spans="1:6" ht="12.75">
      <c r="A135" s="11" t="s">
        <v>6607</v>
      </c>
      <c s="12" t="s">
        <v>6608</v>
      </c>
      <c s="14">
        <f>'SO 02-30-01'!K8+'SO 02-30-01'!M8</f>
      </c>
      <c s="14">
        <f>C135*0.21</f>
      </c>
      <c s="14">
        <f>C135+D135</f>
      </c>
      <c s="13">
        <f>'SO 02-30-01'!T7</f>
      </c>
    </row>
    <row r="136" spans="1:6" ht="12.75">
      <c r="A136" s="11" t="s">
        <v>6613</v>
      </c>
      <c s="12" t="s">
        <v>6614</v>
      </c>
      <c s="14">
        <f>'SO 02-30-02'!K8+'SO 02-30-02'!M8</f>
      </c>
      <c s="14">
        <f>C136*0.21</f>
      </c>
      <c s="14">
        <f>C136+D136</f>
      </c>
      <c s="13">
        <f>'SO 02-30-02'!T7</f>
      </c>
    </row>
    <row r="137" spans="1:6" ht="12.75">
      <c r="A137" s="11" t="s">
        <v>6625</v>
      </c>
      <c s="12" t="s">
        <v>6626</v>
      </c>
      <c s="14">
        <f>'SO 02-30-03'!K8+'SO 02-30-03'!M8</f>
      </c>
      <c s="14">
        <f>C137*0.21</f>
      </c>
      <c s="14">
        <f>C137+D137</f>
      </c>
      <c s="13">
        <f>'SO 02-30-03'!T7</f>
      </c>
    </row>
    <row r="138" spans="1:6" ht="12.75">
      <c r="A138" s="11" t="s">
        <v>6631</v>
      </c>
      <c s="12" t="s">
        <v>6632</v>
      </c>
      <c s="14">
        <f>'SO 02-30-04'!K8+'SO 02-30-04'!M8</f>
      </c>
      <c s="14">
        <f>C138*0.21</f>
      </c>
      <c s="14">
        <f>C138+D138</f>
      </c>
      <c s="13">
        <f>'SO 02-30-04'!T7</f>
      </c>
    </row>
    <row r="139" spans="1:6" ht="12.75">
      <c r="A139" s="11" t="s">
        <v>6639</v>
      </c>
      <c s="12" t="s">
        <v>6640</v>
      </c>
      <c s="14">
        <f>'SO 03-30-01'!K8+'SO 03-30-01'!M8</f>
      </c>
      <c s="14">
        <f>C139*0.21</f>
      </c>
      <c s="14">
        <f>C139+D139</f>
      </c>
      <c s="13">
        <f>'SO 03-30-01'!T7</f>
      </c>
    </row>
    <row r="140" spans="1:6" ht="12.75">
      <c r="A140" s="11" t="s">
        <v>6725</v>
      </c>
      <c s="12" t="s">
        <v>6726</v>
      </c>
      <c s="14">
        <f>'SO 03-30-01.1'!K8+'SO 03-30-01.1'!M8</f>
      </c>
      <c s="14">
        <f>C140*0.21</f>
      </c>
      <c s="14">
        <f>C140+D140</f>
      </c>
      <c s="13">
        <f>'SO 03-30-01.1'!T7</f>
      </c>
    </row>
    <row r="141" spans="1:6" ht="12.75">
      <c r="A141" s="11" t="s">
        <v>6739</v>
      </c>
      <c s="12" t="s">
        <v>6740</v>
      </c>
      <c s="14">
        <f>'SO 03-30-01.2'!K8+'SO 03-30-01.2'!M8</f>
      </c>
      <c s="14">
        <f>C141*0.21</f>
      </c>
      <c s="14">
        <f>C141+D141</f>
      </c>
      <c s="13">
        <f>'SO 03-30-01.2'!T7</f>
      </c>
    </row>
    <row r="142" spans="1:6" ht="12.75">
      <c r="A142" s="11" t="s">
        <v>6746</v>
      </c>
      <c s="12" t="s">
        <v>6747</v>
      </c>
      <c s="14">
        <f>'SO 03-30-02'!K8+'SO 03-30-02'!M8</f>
      </c>
      <c s="14">
        <f>C142*0.21</f>
      </c>
      <c s="14">
        <f>C142+D142</f>
      </c>
      <c s="13">
        <f>'SO 03-30-02'!T7</f>
      </c>
    </row>
    <row r="143" spans="1:6" ht="12.75">
      <c r="A143" s="11" t="s">
        <v>6769</v>
      </c>
      <c s="12" t="s">
        <v>6770</v>
      </c>
      <c s="14">
        <f>'SO 03-30-03'!K8+'SO 03-30-03'!M8</f>
      </c>
      <c s="14">
        <f>C143*0.21</f>
      </c>
      <c s="14">
        <f>C143+D143</f>
      </c>
      <c s="13">
        <f>'SO 03-30-03'!T7</f>
      </c>
    </row>
    <row r="144" spans="1:6" ht="12.75">
      <c r="A144" s="11" t="s">
        <v>6777</v>
      </c>
      <c s="12" t="s">
        <v>6778</v>
      </c>
      <c s="14">
        <f>'SO 91-83-01'!K8+'SO 91-83-01'!M8</f>
      </c>
      <c s="14">
        <f>C144*0.21</f>
      </c>
      <c s="14">
        <f>C144+D144</f>
      </c>
      <c s="13">
        <f>'SO 91-83-01'!T7</f>
      </c>
    </row>
    <row r="145" spans="1:6" ht="12.75">
      <c r="A145" s="11" t="s">
        <v>6793</v>
      </c>
      <c s="12" t="s">
        <v>6794</v>
      </c>
      <c s="14">
        <f>'SO 91-83-02'!K8+'SO 91-83-02'!M8</f>
      </c>
      <c s="14">
        <f>C145*0.21</f>
      </c>
      <c s="14">
        <f>C145+D145</f>
      </c>
      <c s="13">
        <f>'SO 91-83-02'!T7</f>
      </c>
    </row>
    <row r="146" spans="1:6" ht="12.75">
      <c r="A146" s="11" t="s">
        <v>6821</v>
      </c>
      <c s="12" t="s">
        <v>6822</v>
      </c>
      <c s="14">
        <f>'SO 91-83-02.1'!K8+'SO 91-83-02.1'!M8</f>
      </c>
      <c s="14">
        <f>C146*0.21</f>
      </c>
      <c s="14">
        <f>C146+D146</f>
      </c>
      <c s="13">
        <f>'SO 91-83-02.1'!T7</f>
      </c>
    </row>
    <row r="147" spans="1:6" ht="12.75">
      <c r="A147" s="11" t="s">
        <v>7001</v>
      </c>
      <c s="12" t="s">
        <v>7002</v>
      </c>
      <c s="14">
        <f>'SO 91-83-02.2'!K8+'SO 91-83-02.2'!M8</f>
      </c>
      <c s="14">
        <f>C147*0.21</f>
      </c>
      <c s="14">
        <f>C147+D147</f>
      </c>
      <c s="13">
        <f>'SO 91-83-02.2'!T7</f>
      </c>
    </row>
    <row r="148" spans="1:6" ht="12.75">
      <c r="A148" s="11" t="s">
        <v>7032</v>
      </c>
      <c s="12" t="s">
        <v>7033</v>
      </c>
      <c s="14">
        <f>0+C149+C150+C151+C152</f>
      </c>
      <c s="14">
        <f>C148*0.21</f>
      </c>
      <c s="14">
        <f>0+E149+E150+E151+E152</f>
      </c>
      <c s="13">
        <f>0+F149+F150+F151+F152</f>
      </c>
    </row>
    <row r="149" spans="1:6" ht="12.75">
      <c r="A149" s="11" t="s">
        <v>7034</v>
      </c>
      <c s="12" t="s">
        <v>7035</v>
      </c>
      <c s="14">
        <f>'SO 01-40-01'!K8+'SO 01-40-01'!M8</f>
      </c>
      <c s="14">
        <f>C149*0.21</f>
      </c>
      <c s="14">
        <f>C149+D149</f>
      </c>
      <c s="13">
        <f>'SO 01-40-01'!T7</f>
      </c>
    </row>
    <row r="150" spans="1:6" ht="12.75">
      <c r="A150" s="11" t="s">
        <v>7081</v>
      </c>
      <c s="12" t="s">
        <v>7082</v>
      </c>
      <c s="14">
        <f>'SO 02-40-01'!K8+'SO 02-40-01'!M8</f>
      </c>
      <c s="14">
        <f>C150*0.21</f>
      </c>
      <c s="14">
        <f>C150+D150</f>
      </c>
      <c s="13">
        <f>'SO 02-40-01'!T7</f>
      </c>
    </row>
    <row r="151" spans="1:6" ht="12.75">
      <c r="A151" s="11" t="s">
        <v>7101</v>
      </c>
      <c s="12" t="s">
        <v>7102</v>
      </c>
      <c s="14">
        <f>'SO 03-40-01'!K8+'SO 03-40-01'!M8</f>
      </c>
      <c s="14">
        <f>C151*0.21</f>
      </c>
      <c s="14">
        <f>C151+D151</f>
      </c>
      <c s="13">
        <f>'SO 03-40-01'!T7</f>
      </c>
    </row>
    <row r="152" spans="1:6" ht="12.75">
      <c r="A152" s="11" t="s">
        <v>7114</v>
      </c>
      <c s="12" t="s">
        <v>7115</v>
      </c>
      <c s="14">
        <f>'SO 52-40-01'!K8+'SO 52-40-01'!M8</f>
      </c>
      <c s="14">
        <f>C152*0.21</f>
      </c>
      <c s="14">
        <f>C152+D152</f>
      </c>
      <c s="13">
        <f>'SO 52-40-01'!T7</f>
      </c>
    </row>
    <row r="153" spans="1:6" ht="12.75">
      <c r="A153" s="11" t="s">
        <v>7125</v>
      </c>
      <c s="12" t="s">
        <v>7126</v>
      </c>
      <c s="14">
        <f>0+C154+C155+C156+C157+C158+C159+C160+C161+C162+C163+C164+C165+C166+C167+C168+C169+C170+C171+C172+C173+C174+C175+C176+C177+C178+C179</f>
      </c>
      <c s="14">
        <f>C153*0.21</f>
      </c>
      <c s="14">
        <f>0+E154+E155+E156+E157+E158+E159+E160+E161+E162+E163+E164+E165+E166+E167+E168+E169+E170+E171+E172+E173+E174+E175+E176+E177+E178+E179</f>
      </c>
      <c s="13">
        <f>0+F154+F155+F156+F157+F158+F159+F160+F161+F162+F163+F164+F165+F166+F167+F168+F169+F170+F171+F172+F173+F174+F175+F176+F177+F178+F179</f>
      </c>
    </row>
    <row r="154" spans="1:6" ht="12.75">
      <c r="A154" s="11" t="s">
        <v>7127</v>
      </c>
      <c s="12" t="s">
        <v>7128</v>
      </c>
      <c s="14">
        <f>'SO 01-61-01.0'!K8+'SO 01-61-01.0'!M8</f>
      </c>
      <c s="14">
        <f>C154*0.21</f>
      </c>
      <c s="14">
        <f>C154+D154</f>
      </c>
      <c s="13">
        <f>'SO 01-61-01.0'!T7</f>
      </c>
    </row>
    <row r="155" spans="1:6" ht="12.75">
      <c r="A155" s="11" t="s">
        <v>8652</v>
      </c>
      <c s="12" t="s">
        <v>8653</v>
      </c>
      <c s="14">
        <f>'SO 01-61-01.1'!K8+'SO 01-61-01.1'!M8</f>
      </c>
      <c s="14">
        <f>C155*0.21</f>
      </c>
      <c s="14">
        <f>C155+D155</f>
      </c>
      <c s="13">
        <f>'SO 01-61-01.1'!T7</f>
      </c>
    </row>
    <row r="156" spans="1:6" ht="12.75">
      <c r="A156" s="11" t="s">
        <v>8677</v>
      </c>
      <c s="12" t="s">
        <v>8678</v>
      </c>
      <c s="14">
        <f>'SO 01-61-01.3'!K8+'SO 01-61-01.3'!M8</f>
      </c>
      <c s="14">
        <f>C156*0.21</f>
      </c>
      <c s="14">
        <f>C156+D156</f>
      </c>
      <c s="13">
        <f>'SO 01-61-01.3'!T7</f>
      </c>
    </row>
    <row r="157" spans="1:6" ht="12.75">
      <c r="A157" s="11" t="s">
        <v>9210</v>
      </c>
      <c s="12" t="s">
        <v>9211</v>
      </c>
      <c s="14">
        <f>'SO 01-61-01.4'!K8+'SO 01-61-01.4'!M8</f>
      </c>
      <c s="14">
        <f>C157*0.21</f>
      </c>
      <c s="14">
        <f>C157+D157</f>
      </c>
      <c s="13">
        <f>'SO 01-61-01.4'!T7</f>
      </c>
    </row>
    <row r="158" spans="1:6" ht="12.75">
      <c r="A158" s="11" t="s">
        <v>9481</v>
      </c>
      <c s="12" t="s">
        <v>9482</v>
      </c>
      <c s="14">
        <f>'SO 01-61-01.5'!K8+'SO 01-61-01.5'!M8</f>
      </c>
      <c s="14">
        <f>C158*0.21</f>
      </c>
      <c s="14">
        <f>C158+D158</f>
      </c>
      <c s="13">
        <f>'SO 01-61-01.5'!T7</f>
      </c>
    </row>
    <row r="159" spans="1:6" ht="12.75">
      <c r="A159" s="11" t="s">
        <v>9822</v>
      </c>
      <c s="12" t="s">
        <v>9823</v>
      </c>
      <c s="14">
        <f>'SO 01-61-01.6'!K8+'SO 01-61-01.6'!M8</f>
      </c>
      <c s="14">
        <f>C159*0.21</f>
      </c>
      <c s="14">
        <f>C159+D159</f>
      </c>
      <c s="13">
        <f>'SO 01-61-01.6'!T7</f>
      </c>
    </row>
    <row r="160" spans="1:6" ht="12.75">
      <c r="A160" s="11" t="s">
        <v>10141</v>
      </c>
      <c s="12" t="s">
        <v>10142</v>
      </c>
      <c s="14">
        <f>'SO 01-61-01.7'!K8+'SO 01-61-01.7'!M8</f>
      </c>
      <c s="14">
        <f>C160*0.21</f>
      </c>
      <c s="14">
        <f>C160+D160</f>
      </c>
      <c s="13">
        <f>'SO 01-61-01.7'!T7</f>
      </c>
    </row>
    <row r="161" spans="1:6" ht="12.75">
      <c r="A161" s="11" t="s">
        <v>10190</v>
      </c>
      <c s="12" t="s">
        <v>10191</v>
      </c>
      <c s="14">
        <f>'SO 01-61-01.8'!K8+'SO 01-61-01.8'!M8</f>
      </c>
      <c s="14">
        <f>C161*0.21</f>
      </c>
      <c s="14">
        <f>C161+D161</f>
      </c>
      <c s="13">
        <f>'SO 01-61-01.8'!T7</f>
      </c>
    </row>
    <row r="162" spans="1:6" ht="12.75">
      <c r="A162" s="11" t="s">
        <v>10202</v>
      </c>
      <c s="12" t="s">
        <v>10203</v>
      </c>
      <c s="14">
        <f>'SO 01-61-01.9'!K8+'SO 01-61-01.9'!M8</f>
      </c>
      <c s="14">
        <f>C162*0.21</f>
      </c>
      <c s="14">
        <f>C162+D162</f>
      </c>
      <c s="13">
        <f>'SO 01-61-01.9'!T7</f>
      </c>
    </row>
    <row r="163" spans="1:6" ht="25.5">
      <c r="A163" s="11" t="s">
        <v>10415</v>
      </c>
      <c s="12" t="s">
        <v>10416</v>
      </c>
      <c s="14">
        <f>'SO 01-62-01.0'!K8+'SO 01-62-01.0'!M8</f>
      </c>
      <c s="14">
        <f>C163*0.21</f>
      </c>
      <c s="14">
        <f>C163+D163</f>
      </c>
      <c s="13">
        <f>'SO 01-62-01.0'!T7</f>
      </c>
    </row>
    <row r="164" spans="1:6" ht="12.75">
      <c r="A164" s="11" t="s">
        <v>10582</v>
      </c>
      <c s="12" t="s">
        <v>10583</v>
      </c>
      <c s="14">
        <f>'SO 01-64-01'!K8+'SO 01-64-01'!M8</f>
      </c>
      <c s="14">
        <f>C164*0.21</f>
      </c>
      <c s="14">
        <f>C164+D164</f>
      </c>
      <c s="13">
        <f>'SO 01-64-01'!T7</f>
      </c>
    </row>
    <row r="165" spans="1:6" ht="12.75">
      <c r="A165" s="11" t="s">
        <v>10613</v>
      </c>
      <c s="12" t="s">
        <v>10614</v>
      </c>
      <c s="14">
        <f>'SO 01-65-01'!K8+'SO 01-65-01'!M8</f>
      </c>
      <c s="14">
        <f>C165*0.21</f>
      </c>
      <c s="14">
        <f>C165+D165</f>
      </c>
      <c s="13">
        <f>'SO 01-65-01'!T7</f>
      </c>
    </row>
    <row r="166" spans="1:6" ht="12.75">
      <c r="A166" s="11" t="s">
        <v>10636</v>
      </c>
      <c s="12" t="s">
        <v>10637</v>
      </c>
      <c s="14">
        <f>'SO 01-66-01'!K8+'SO 01-66-01'!M8</f>
      </c>
      <c s="14">
        <f>C166*0.21</f>
      </c>
      <c s="14">
        <f>C166+D166</f>
      </c>
      <c s="13">
        <f>'SO 01-66-01'!T7</f>
      </c>
    </row>
    <row r="167" spans="1:6" ht="12.75">
      <c r="A167" s="11" t="s">
        <v>10656</v>
      </c>
      <c s="12" t="s">
        <v>10657</v>
      </c>
      <c s="14">
        <f>'SO 02-65-01'!K8+'SO 02-65-01'!M8</f>
      </c>
      <c s="14">
        <f>C167*0.21</f>
      </c>
      <c s="14">
        <f>C167+D167</f>
      </c>
      <c s="13">
        <f>'SO 02-65-01'!T7</f>
      </c>
    </row>
    <row r="168" spans="1:6" ht="12.75">
      <c r="A168" s="11" t="s">
        <v>10672</v>
      </c>
      <c s="12" t="s">
        <v>10673</v>
      </c>
      <c s="14">
        <f>'SO 02-66-01'!K8+'SO 02-66-01'!M8</f>
      </c>
      <c s="14">
        <f>C168*0.21</f>
      </c>
      <c s="14">
        <f>C168+D168</f>
      </c>
      <c s="13">
        <f>'SO 02-66-01'!T7</f>
      </c>
    </row>
    <row r="169" spans="1:6" ht="12.75">
      <c r="A169" s="11" t="s">
        <v>10681</v>
      </c>
      <c s="12" t="s">
        <v>10682</v>
      </c>
      <c s="14">
        <f>'SO 02-66-02'!K8+'SO 02-66-02'!M8</f>
      </c>
      <c s="14">
        <f>C169*0.21</f>
      </c>
      <c s="14">
        <f>C169+D169</f>
      </c>
      <c s="13">
        <f>'SO 02-66-02'!T7</f>
      </c>
    </row>
    <row r="170" spans="1:6" ht="12.75">
      <c r="A170" s="11" t="s">
        <v>10687</v>
      </c>
      <c s="12" t="s">
        <v>10688</v>
      </c>
      <c s="14">
        <f>'SO 03-61-01.1'!K8+'SO 03-61-01.1'!M8</f>
      </c>
      <c s="14">
        <f>C170*0.21</f>
      </c>
      <c s="14">
        <f>C170+D170</f>
      </c>
      <c s="13">
        <f>'SO 03-61-01.1'!T7</f>
      </c>
    </row>
    <row r="171" spans="1:6" ht="12.75">
      <c r="A171" s="11" t="s">
        <v>11142</v>
      </c>
      <c s="12" t="s">
        <v>11143</v>
      </c>
      <c s="14">
        <f>'SO 03-61-01.2'!K8+'SO 03-61-01.2'!M8</f>
      </c>
      <c s="14">
        <f>C171*0.21</f>
      </c>
      <c s="14">
        <f>C171+D171</f>
      </c>
      <c s="13">
        <f>'SO 03-61-01.2'!T7</f>
      </c>
    </row>
    <row r="172" spans="1:6" ht="12.75">
      <c r="A172" s="11" t="s">
        <v>11195</v>
      </c>
      <c s="12" t="s">
        <v>11196</v>
      </c>
      <c s="14">
        <f>'SO 03-61-01.3'!K8+'SO 03-61-01.3'!M8</f>
      </c>
      <c s="14">
        <f>C172*0.21</f>
      </c>
      <c s="14">
        <f>C172+D172</f>
      </c>
      <c s="13">
        <f>'SO 03-61-01.3'!T7</f>
      </c>
    </row>
    <row r="173" spans="1:6" ht="12.75">
      <c r="A173" s="11" t="s">
        <v>11199</v>
      </c>
      <c s="12" t="s">
        <v>11200</v>
      </c>
      <c s="14">
        <f>'SO 03-61-01.4'!K8+'SO 03-61-01.4'!M8</f>
      </c>
      <c s="14">
        <f>C173*0.21</f>
      </c>
      <c s="14">
        <f>C173+D173</f>
      </c>
      <c s="13">
        <f>'SO 03-61-01.4'!T7</f>
      </c>
    </row>
    <row r="174" spans="1:6" ht="12.75">
      <c r="A174" s="11" t="s">
        <v>11216</v>
      </c>
      <c s="12" t="s">
        <v>11217</v>
      </c>
      <c s="14">
        <f>'SO 03-61-01.5'!K8+'SO 03-61-01.5'!M8</f>
      </c>
      <c s="14">
        <f>C174*0.21</f>
      </c>
      <c s="14">
        <f>C174+D174</f>
      </c>
      <c s="13">
        <f>'SO 03-61-01.5'!T7</f>
      </c>
    </row>
    <row r="175" spans="1:6" ht="12.75">
      <c r="A175" s="11" t="s">
        <v>11245</v>
      </c>
      <c s="12" t="s">
        <v>11246</v>
      </c>
      <c s="14">
        <f>'SO 03-61-01.6'!K8+'SO 03-61-01.6'!M8</f>
      </c>
      <c s="14">
        <f>C175*0.21</f>
      </c>
      <c s="14">
        <f>C175+D175</f>
      </c>
      <c s="13">
        <f>'SO 03-61-01.6'!T7</f>
      </c>
    </row>
    <row r="176" spans="1:6" ht="12.75">
      <c r="A176" s="11" t="s">
        <v>11337</v>
      </c>
      <c s="12" t="s">
        <v>11338</v>
      </c>
      <c s="14">
        <f>'SO 03-61-01.8'!K8+'SO 03-61-01.8'!M8</f>
      </c>
      <c s="14">
        <f>C176*0.21</f>
      </c>
      <c s="14">
        <f>C176+D176</f>
      </c>
      <c s="13">
        <f>'SO 03-61-01.8'!T7</f>
      </c>
    </row>
    <row r="177" spans="1:6" ht="12.75">
      <c r="A177" s="11" t="s">
        <v>11347</v>
      </c>
      <c s="12" t="s">
        <v>11348</v>
      </c>
      <c s="14">
        <f>'SO 03-62-01'!K8+'SO 03-62-01'!M8</f>
      </c>
      <c s="14">
        <f>C177*0.21</f>
      </c>
      <c s="14">
        <f>C177+D177</f>
      </c>
      <c s="13">
        <f>'SO 03-62-01'!T7</f>
      </c>
    </row>
    <row r="178" spans="1:6" ht="12.75">
      <c r="A178" s="11" t="s">
        <v>11455</v>
      </c>
      <c s="12" t="s">
        <v>11456</v>
      </c>
      <c s="14">
        <f>'SO 03-64-01'!K8+'SO 03-64-01'!M8</f>
      </c>
      <c s="14">
        <f>C178*0.21</f>
      </c>
      <c s="14">
        <f>C178+D178</f>
      </c>
      <c s="13">
        <f>'SO 03-64-01'!T7</f>
      </c>
    </row>
    <row r="179" spans="1:6" ht="12.75">
      <c r="A179" s="11" t="s">
        <v>11460</v>
      </c>
      <c s="12" t="s">
        <v>11461</v>
      </c>
      <c s="14">
        <f>'SO 03-66-01'!K8+'SO 03-66-01'!M8</f>
      </c>
      <c s="14">
        <f>C179*0.21</f>
      </c>
      <c s="14">
        <f>C179+D179</f>
      </c>
      <c s="13">
        <f>'SO 03-66-01'!T7</f>
      </c>
    </row>
    <row r="180" spans="1:6" ht="12.75">
      <c r="A180" s="11" t="s">
        <v>11490</v>
      </c>
      <c s="12" t="s">
        <v>11491</v>
      </c>
      <c s="14">
        <f>0+C181+C182+C183+C184+C185+C186+C187</f>
      </c>
      <c s="14">
        <f>C180*0.21</f>
      </c>
      <c s="14">
        <f>0+E181+E182+E183+E184+E185+E186+E187</f>
      </c>
      <c s="13">
        <f>0+F181+F182+F183+F184+F185+F186+F187</f>
      </c>
    </row>
    <row r="181" spans="1:6" ht="12.75">
      <c r="A181" s="11" t="s">
        <v>11492</v>
      </c>
      <c s="12" t="s">
        <v>11493</v>
      </c>
      <c s="14">
        <f>'SO 01-71-01'!K8+'SO 01-71-01'!M8</f>
      </c>
      <c s="14">
        <f>C181*0.21</f>
      </c>
      <c s="14">
        <f>C181+D181</f>
      </c>
      <c s="13">
        <f>'SO 01-71-01'!T7</f>
      </c>
    </row>
    <row r="182" spans="1:6" ht="12.75">
      <c r="A182" s="11" t="s">
        <v>11868</v>
      </c>
      <c s="12" t="s">
        <v>11869</v>
      </c>
      <c s="14">
        <f>'SO 01-71-02'!K8+'SO 01-71-02'!M8</f>
      </c>
      <c s="14">
        <f>C182*0.21</f>
      </c>
      <c s="14">
        <f>C182+D182</f>
      </c>
      <c s="13">
        <f>'SO 01-71-02'!T7</f>
      </c>
    </row>
    <row r="183" spans="1:6" ht="12.75">
      <c r="A183" s="11" t="s">
        <v>11943</v>
      </c>
      <c s="12" t="s">
        <v>11944</v>
      </c>
      <c s="14">
        <f>'SO 01-71-04.1'!K8+'SO 01-71-04.1'!M8</f>
      </c>
      <c s="14">
        <f>C183*0.21</f>
      </c>
      <c s="14">
        <f>C183+D183</f>
      </c>
      <c s="13">
        <f>'SO 01-71-04.1'!T7</f>
      </c>
    </row>
    <row r="184" spans="1:6" ht="12.75">
      <c r="A184" s="11" t="s">
        <v>11965</v>
      </c>
      <c s="12" t="s">
        <v>11966</v>
      </c>
      <c s="14">
        <f>'SO 01-71-04.2'!K8+'SO 01-71-04.2'!M8</f>
      </c>
      <c s="14">
        <f>C184*0.21</f>
      </c>
      <c s="14">
        <f>C184+D184</f>
      </c>
      <c s="13">
        <f>'SO 01-71-04.2'!T7</f>
      </c>
    </row>
    <row r="185" spans="1:6" ht="12.75">
      <c r="A185" s="11" t="s">
        <v>11993</v>
      </c>
      <c s="12" t="s">
        <v>11994</v>
      </c>
      <c s="14">
        <f>'SO 01-71-04.3'!K8+'SO 01-71-04.3'!M8</f>
      </c>
      <c s="14">
        <f>C185*0.21</f>
      </c>
      <c s="14">
        <f>C185+D185</f>
      </c>
      <c s="13">
        <f>'SO 01-71-04.3'!T7</f>
      </c>
    </row>
    <row r="186" spans="1:6" ht="12.75">
      <c r="A186" s="11" t="s">
        <v>12000</v>
      </c>
      <c s="12" t="s">
        <v>12001</v>
      </c>
      <c s="14">
        <f>'SO 02-71-01'!K8+'SO 02-71-01'!M8</f>
      </c>
      <c s="14">
        <f>C186*0.21</f>
      </c>
      <c s="14">
        <f>C186+D186</f>
      </c>
      <c s="13">
        <f>'SO 02-71-01'!T7</f>
      </c>
    </row>
    <row r="187" spans="1:6" ht="12.75">
      <c r="A187" s="11" t="s">
        <v>12003</v>
      </c>
      <c s="12" t="s">
        <v>12004</v>
      </c>
      <c s="14">
        <f>'SO 52-71-01'!K8+'SO 52-71-01'!M8</f>
      </c>
      <c s="14">
        <f>C187*0.21</f>
      </c>
      <c s="14">
        <f>C187+D187</f>
      </c>
      <c s="13">
        <f>'SO 52-71-01'!T7</f>
      </c>
    </row>
    <row r="188" spans="1:6" ht="12.75">
      <c r="A188" s="11" t="s">
        <v>12047</v>
      </c>
      <c s="12" t="s">
        <v>12048</v>
      </c>
      <c s="14">
        <f>0+C189+C190+C191+C192+C193+C194</f>
      </c>
      <c s="14">
        <f>C188*0.21</f>
      </c>
      <c s="14">
        <f>0+E189+E190+E191+E192+E193+E194</f>
      </c>
      <c s="13">
        <f>0+F189+F190+F191+F192+F193+F194</f>
      </c>
    </row>
    <row r="189" spans="1:6" ht="12.75">
      <c r="A189" s="11" t="s">
        <v>12049</v>
      </c>
      <c s="12" t="s">
        <v>12050</v>
      </c>
      <c s="14">
        <f>'SO 02-73-01.1'!K8+'SO 02-73-01.1'!M8</f>
      </c>
      <c s="14">
        <f>C189*0.21</f>
      </c>
      <c s="14">
        <f>C189+D189</f>
      </c>
      <c s="13">
        <f>'SO 02-73-01.1'!T7</f>
      </c>
    </row>
    <row r="190" spans="1:6" ht="12.75">
      <c r="A190" s="11" t="s">
        <v>12161</v>
      </c>
      <c s="12" t="s">
        <v>12162</v>
      </c>
      <c s="14">
        <f>'SO 02-73-01.2'!K8+'SO 02-73-01.2'!M8</f>
      </c>
      <c s="14">
        <f>C190*0.21</f>
      </c>
      <c s="14">
        <f>C190+D190</f>
      </c>
      <c s="13">
        <f>'SO 02-73-01.2'!T7</f>
      </c>
    </row>
    <row r="191" spans="1:6" ht="12.75">
      <c r="A191" s="11" t="s">
        <v>12184</v>
      </c>
      <c s="12" t="s">
        <v>12185</v>
      </c>
      <c s="14">
        <f>'SO 02-73-01.4'!K8+'SO 02-73-01.4'!M8</f>
      </c>
      <c s="14">
        <f>C191*0.21</f>
      </c>
      <c s="14">
        <f>C191+D191</f>
      </c>
      <c s="13">
        <f>'SO 02-73-01.4'!T7</f>
      </c>
    </row>
    <row r="192" spans="1:6" ht="12.75">
      <c r="A192" s="11" t="s">
        <v>12199</v>
      </c>
      <c s="12" t="s">
        <v>12200</v>
      </c>
      <c s="14">
        <f>'SO 02-73-01.5'!K8+'SO 02-73-01.5'!M8</f>
      </c>
      <c s="14">
        <f>C192*0.21</f>
      </c>
      <c s="14">
        <f>C192+D192</f>
      </c>
      <c s="13">
        <f>'SO 02-73-01.5'!T7</f>
      </c>
    </row>
    <row r="193" spans="1:6" ht="12.75">
      <c r="A193" s="11" t="s">
        <v>12209</v>
      </c>
      <c s="12" t="s">
        <v>12210</v>
      </c>
      <c s="14">
        <f>'SO 02-73-01.6'!K8+'SO 02-73-01.6'!M8</f>
      </c>
      <c s="14">
        <f>C193*0.21</f>
      </c>
      <c s="14">
        <f>C193+D193</f>
      </c>
      <c s="13">
        <f>'SO 02-73-01.6'!T7</f>
      </c>
    </row>
    <row r="194" spans="1:6" ht="12.75">
      <c r="A194" s="11" t="s">
        <v>12235</v>
      </c>
      <c s="12" t="s">
        <v>12236</v>
      </c>
      <c s="14">
        <f>'SO 02-73-01.8'!K8+'SO 02-73-01.8'!M8</f>
      </c>
      <c s="14">
        <f>C194*0.21</f>
      </c>
      <c s="14">
        <f>C194+D194</f>
      </c>
      <c s="13">
        <f>'SO 02-73-01.8'!T7</f>
      </c>
    </row>
    <row r="195" spans="1:6" ht="12.75">
      <c r="A195" s="11" t="s">
        <v>12242</v>
      </c>
      <c s="12" t="s">
        <v>12243</v>
      </c>
      <c s="14">
        <f>0+C196+C197</f>
      </c>
      <c s="14">
        <f>C195*0.21</f>
      </c>
      <c s="14">
        <f>0+E196+E197</f>
      </c>
      <c s="13">
        <f>0+F196+F197</f>
      </c>
    </row>
    <row r="196" spans="1:6" ht="12.75">
      <c r="A196" s="11" t="s">
        <v>12244</v>
      </c>
      <c s="12" t="s">
        <v>12245</v>
      </c>
      <c s="14">
        <f>'SO 01-74-01'!K8+'SO 01-74-01'!M8</f>
      </c>
      <c s="14">
        <f>C196*0.21</f>
      </c>
      <c s="14">
        <f>C196+D196</f>
      </c>
      <c s="13">
        <f>'SO 01-74-01'!T7</f>
      </c>
    </row>
    <row r="197" spans="1:6" ht="12.75">
      <c r="A197" s="11" t="s">
        <v>12293</v>
      </c>
      <c s="12" t="s">
        <v>12294</v>
      </c>
      <c s="14">
        <f>'SO 03-74-01'!K8+'SO 03-74-01'!M8</f>
      </c>
      <c s="14">
        <f>C197*0.21</f>
      </c>
      <c s="14">
        <f>C197+D197</f>
      </c>
      <c s="13">
        <f>'SO 03-74-01'!T7</f>
      </c>
    </row>
    <row r="198" spans="1:6" ht="12.75">
      <c r="A198" s="11" t="s">
        <v>12302</v>
      </c>
      <c s="12" t="s">
        <v>12303</v>
      </c>
      <c s="14">
        <f>0+C199+C200+C201+C202+C203+C204+C205+C206+C207+C208+C209+C210</f>
      </c>
      <c s="14">
        <f>C198*0.21</f>
      </c>
      <c s="14">
        <f>0+E199+E200+E201+E202+E203+E204+E205+E206+E207+E208+E209+E210</f>
      </c>
      <c s="13">
        <f>0+F199+F200+F201+F202+F203+F204+F205+F206+F207+F208+F209+F210</f>
      </c>
    </row>
    <row r="199" spans="1:6" ht="12.75">
      <c r="A199" s="11" t="s">
        <v>12304</v>
      </c>
      <c s="12" t="s">
        <v>12305</v>
      </c>
      <c s="14">
        <f>'SO 01-76-01'!K8+'SO 01-76-01'!M8</f>
      </c>
      <c s="14">
        <f>C199*0.21</f>
      </c>
      <c s="14">
        <f>C199+D199</f>
      </c>
      <c s="13">
        <f>'SO 01-76-01'!T7</f>
      </c>
    </row>
    <row r="200" spans="1:6" ht="12.75">
      <c r="A200" s="11" t="s">
        <v>12366</v>
      </c>
      <c s="12" t="s">
        <v>12367</v>
      </c>
      <c s="14">
        <f>'SO 01-76-02'!K8+'SO 01-76-02'!M8</f>
      </c>
      <c s="14">
        <f>C200*0.21</f>
      </c>
      <c s="14">
        <f>C200+D200</f>
      </c>
      <c s="13">
        <f>'SO 01-76-02'!T7</f>
      </c>
    </row>
    <row r="201" spans="1:6" ht="12.75">
      <c r="A201" s="11" t="s">
        <v>12384</v>
      </c>
      <c s="12" t="s">
        <v>12385</v>
      </c>
      <c s="14">
        <f>'SO 01-76-03'!K8+'SO 01-76-03'!M8</f>
      </c>
      <c s="14">
        <f>C201*0.21</f>
      </c>
      <c s="14">
        <f>C201+D201</f>
      </c>
      <c s="13">
        <f>'SO 01-76-03'!T7</f>
      </c>
    </row>
    <row r="202" spans="1:6" ht="12.75">
      <c r="A202" s="11" t="s">
        <v>12420</v>
      </c>
      <c s="12" t="s">
        <v>12421</v>
      </c>
      <c s="14">
        <f>'SO 01-76-04'!K8+'SO 01-76-04'!M8</f>
      </c>
      <c s="14">
        <f>C202*0.21</f>
      </c>
      <c s="14">
        <f>C202+D202</f>
      </c>
      <c s="13">
        <f>'SO 01-76-04'!T7</f>
      </c>
    </row>
    <row r="203" spans="1:6" ht="12.75">
      <c r="A203" s="11" t="s">
        <v>12455</v>
      </c>
      <c s="12" t="s">
        <v>12456</v>
      </c>
      <c s="14">
        <f>'SO 01-76-05'!K8+'SO 01-76-05'!M8</f>
      </c>
      <c s="14">
        <f>C203*0.21</f>
      </c>
      <c s="14">
        <f>C203+D203</f>
      </c>
      <c s="13">
        <f>'SO 01-76-05'!T7</f>
      </c>
    </row>
    <row r="204" spans="1:6" ht="12.75">
      <c r="A204" s="11" t="s">
        <v>12474</v>
      </c>
      <c s="12" t="s">
        <v>12475</v>
      </c>
      <c s="14">
        <f>'SO 01-76-06'!K8+'SO 01-76-06'!M8</f>
      </c>
      <c s="14">
        <f>C204*0.21</f>
      </c>
      <c s="14">
        <f>C204+D204</f>
      </c>
      <c s="13">
        <f>'SO 01-76-06'!T7</f>
      </c>
    </row>
    <row r="205" spans="1:6" ht="12.75">
      <c r="A205" s="11" t="s">
        <v>12503</v>
      </c>
      <c s="12" t="s">
        <v>12504</v>
      </c>
      <c s="14">
        <f>'SO 02-76-01'!K8+'SO 02-76-01'!M8</f>
      </c>
      <c s="14">
        <f>C205*0.21</f>
      </c>
      <c s="14">
        <f>C205+D205</f>
      </c>
      <c s="13">
        <f>'SO 02-76-01'!T7</f>
      </c>
    </row>
    <row r="206" spans="1:6" ht="12.75">
      <c r="A206" s="11" t="s">
        <v>12521</v>
      </c>
      <c s="12" t="s">
        <v>12522</v>
      </c>
      <c s="14">
        <f>'SO 02-76-02'!K8+'SO 02-76-02'!M8</f>
      </c>
      <c s="14">
        <f>C206*0.21</f>
      </c>
      <c s="14">
        <f>C206+D206</f>
      </c>
      <c s="13">
        <f>'SO 02-76-02'!T7</f>
      </c>
    </row>
    <row r="207" spans="1:6" ht="12.75">
      <c r="A207" s="11" t="s">
        <v>12540</v>
      </c>
      <c s="12" t="s">
        <v>12367</v>
      </c>
      <c s="14">
        <f>'SO 03-76-01'!K8+'SO 03-76-01'!M8</f>
      </c>
      <c s="14">
        <f>C207*0.21</f>
      </c>
      <c s="14">
        <f>C207+D207</f>
      </c>
      <c s="13">
        <f>'SO 03-76-01'!T7</f>
      </c>
    </row>
    <row r="208" spans="1:6" ht="12.75">
      <c r="A208" s="11" t="s">
        <v>12546</v>
      </c>
      <c s="12" t="s">
        <v>12547</v>
      </c>
      <c s="14">
        <f>'SO 03-76-02'!K8+'SO 03-76-02'!M8</f>
      </c>
      <c s="14">
        <f>C208*0.21</f>
      </c>
      <c s="14">
        <f>C208+D208</f>
      </c>
      <c s="13">
        <f>'SO 03-76-02'!T7</f>
      </c>
    </row>
    <row r="209" spans="1:6" ht="12.75">
      <c r="A209" s="11" t="s">
        <v>12566</v>
      </c>
      <c s="12" t="s">
        <v>12567</v>
      </c>
      <c s="14">
        <f>'SO 03-76-03'!K8+'SO 03-76-03'!M8</f>
      </c>
      <c s="14">
        <f>C209*0.21</f>
      </c>
      <c s="14">
        <f>C209+D209</f>
      </c>
      <c s="13">
        <f>'SO 03-76-03'!T7</f>
      </c>
    </row>
    <row r="210" spans="1:6" ht="12.75">
      <c r="A210" s="11" t="s">
        <v>12572</v>
      </c>
      <c s="12" t="s">
        <v>12573</v>
      </c>
      <c s="14">
        <f>'SO 52-76-01'!K8+'SO 52-76-01'!M8</f>
      </c>
      <c s="14">
        <f>C210*0.21</f>
      </c>
      <c s="14">
        <f>C210+D210</f>
      </c>
      <c s="13">
        <f>'SO 52-76-01'!T7</f>
      </c>
    </row>
    <row r="211" spans="1:6" ht="12.75">
      <c r="A211" s="11" t="s">
        <v>12598</v>
      </c>
      <c s="12" t="s">
        <v>12599</v>
      </c>
      <c s="14">
        <f>0+C212+C213</f>
      </c>
      <c s="14">
        <f>C211*0.21</f>
      </c>
      <c s="14">
        <f>0+E212+E213</f>
      </c>
      <c s="13">
        <f>0+F212+F213</f>
      </c>
    </row>
    <row r="212" spans="1:6" ht="12.75">
      <c r="A212" s="11" t="s">
        <v>12600</v>
      </c>
      <c s="12" t="s">
        <v>12601</v>
      </c>
      <c s="14">
        <f>'SO 01-77-01'!K8+'SO 01-77-01'!M8</f>
      </c>
      <c s="14">
        <f>C212*0.21</f>
      </c>
      <c s="14">
        <f>C212+D212</f>
      </c>
      <c s="13">
        <f>'SO 01-77-01'!T7</f>
      </c>
    </row>
    <row r="213" spans="1:6" ht="12.75">
      <c r="A213" s="11" t="s">
        <v>12628</v>
      </c>
      <c s="12" t="s">
        <v>12629</v>
      </c>
      <c s="14">
        <f>'SO 52-77-01'!K8+'SO 52-77-01'!M8</f>
      </c>
      <c s="14">
        <f>C213*0.21</f>
      </c>
      <c s="14">
        <f>C213+D213</f>
      </c>
      <c s="13">
        <f>'SO 52-77-01'!T7</f>
      </c>
    </row>
    <row r="214" spans="1:6" ht="12.75">
      <c r="A214" s="11" t="s">
        <v>12632</v>
      </c>
      <c s="12" t="s">
        <v>12633</v>
      </c>
      <c s="14">
        <f>0+C215</f>
      </c>
      <c s="14">
        <f>C214*0.21</f>
      </c>
      <c s="14">
        <f>0+E215</f>
      </c>
      <c s="13">
        <f>0+F215</f>
      </c>
    </row>
    <row r="215" spans="1:6" ht="12.75">
      <c r="A215" s="11" t="s">
        <v>12634</v>
      </c>
      <c s="12" t="s">
        <v>12635</v>
      </c>
      <c s="14">
        <f>'SO 01-78-81'!K8+'SO 01-78-81'!M8</f>
      </c>
      <c s="14">
        <f>C215*0.21</f>
      </c>
      <c s="14">
        <f>C215+D215</f>
      </c>
      <c s="13">
        <f>'SO 01-78-81'!T7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COUNTIFS(L8:L651,"=0",A8:A651,"P")+COUNTIFS(L8:L651,"",A8:A651,"P")+SUM(Q8:Q651)</f>
      </c>
    </row>
    <row r="8" spans="1:13" ht="12.75">
      <c r="A8" t="s">
        <v>43</v>
      </c>
      <c r="C8" s="28" t="s">
        <v>44</v>
      </c>
      <c r="E8" s="30" t="s">
        <v>16</v>
      </c>
      <c r="J8" s="29">
        <f>0+J9+J466</f>
      </c>
      <c s="29">
        <f>0+K9+K466</f>
      </c>
      <c s="29">
        <f>0+L9+L466</f>
      </c>
      <c s="29">
        <f>0+M9+M466</f>
      </c>
    </row>
    <row r="9" spans="1:13" ht="12.75">
      <c r="A9" t="s">
        <v>45</v>
      </c>
      <c r="C9" s="31" t="s">
        <v>46</v>
      </c>
      <c r="E9" s="33" t="s">
        <v>47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f>
      </c>
    </row>
    <row r="10" spans="1:16" ht="12.75">
      <c r="A10" t="s">
        <v>48</v>
      </c>
      <c s="34" t="s">
        <v>49</v>
      </c>
      <c s="34" t="s">
        <v>50</v>
      </c>
      <c s="35" t="s">
        <v>51</v>
      </c>
      <c s="6" t="s">
        <v>52</v>
      </c>
      <c s="36" t="s">
        <v>53</v>
      </c>
      <c s="37">
        <v>410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60</v>
      </c>
      <c s="35" t="s">
        <v>51</v>
      </c>
      <c s="6" t="s">
        <v>61</v>
      </c>
      <c s="36" t="s">
        <v>62</v>
      </c>
      <c s="37">
        <v>95</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63</v>
      </c>
      <c s="35" t="s">
        <v>51</v>
      </c>
      <c s="6" t="s">
        <v>64</v>
      </c>
      <c s="36" t="s">
        <v>53</v>
      </c>
      <c s="37">
        <v>410</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66</v>
      </c>
      <c s="35" t="s">
        <v>51</v>
      </c>
      <c s="6" t="s">
        <v>67</v>
      </c>
      <c s="36" t="s">
        <v>62</v>
      </c>
      <c s="37">
        <v>870</v>
      </c>
      <c s="36">
        <v>0</v>
      </c>
      <c s="36">
        <f>ROUND(G22*H22,6)</f>
      </c>
      <c r="L22" s="38">
        <v>0</v>
      </c>
      <c s="32">
        <f>ROUND(ROUND(L22,2)*ROUND(G22,3),2)</f>
      </c>
      <c s="36" t="s">
        <v>54</v>
      </c>
      <c>
        <f>(M22*21)/100</f>
      </c>
      <c t="s">
        <v>26</v>
      </c>
    </row>
    <row r="23" spans="1:5" ht="12.75">
      <c r="A23" s="35" t="s">
        <v>55</v>
      </c>
      <c r="E23" s="39" t="s">
        <v>4</v>
      </c>
    </row>
    <row r="24" spans="1:5" ht="12.75">
      <c r="A24" s="35" t="s">
        <v>56</v>
      </c>
      <c r="E24" s="40" t="s">
        <v>57</v>
      </c>
    </row>
    <row r="25" spans="1:5" ht="12.75">
      <c r="A25" t="s">
        <v>58</v>
      </c>
      <c r="E25" s="39" t="s">
        <v>59</v>
      </c>
    </row>
    <row r="26" spans="1:16" ht="12.75">
      <c r="A26" t="s">
        <v>48</v>
      </c>
      <c s="34" t="s">
        <v>68</v>
      </c>
      <c s="34" t="s">
        <v>69</v>
      </c>
      <c s="35" t="s">
        <v>51</v>
      </c>
      <c s="6" t="s">
        <v>70</v>
      </c>
      <c s="36" t="s">
        <v>62</v>
      </c>
      <c s="37">
        <v>235</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72</v>
      </c>
      <c s="35" t="s">
        <v>51</v>
      </c>
      <c s="6" t="s">
        <v>73</v>
      </c>
      <c s="36" t="s">
        <v>62</v>
      </c>
      <c s="37">
        <v>335</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75</v>
      </c>
      <c s="35" t="s">
        <v>51</v>
      </c>
      <c s="6" t="s">
        <v>76</v>
      </c>
      <c s="36" t="s">
        <v>62</v>
      </c>
      <c s="37">
        <v>335</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78</v>
      </c>
      <c s="35" t="s">
        <v>51</v>
      </c>
      <c s="6" t="s">
        <v>79</v>
      </c>
      <c s="36" t="s">
        <v>80</v>
      </c>
      <c s="37">
        <v>30</v>
      </c>
      <c s="36">
        <v>0</v>
      </c>
      <c s="36">
        <f>ROUND(G38*H38,6)</f>
      </c>
      <c r="L38" s="38">
        <v>0</v>
      </c>
      <c s="32">
        <f>ROUND(ROUND(L38,2)*ROUND(G38,3),2)</f>
      </c>
      <c s="36" t="s">
        <v>54</v>
      </c>
      <c>
        <f>(M38*21)/100</f>
      </c>
      <c t="s">
        <v>26</v>
      </c>
    </row>
    <row r="39" spans="1:5" ht="12.75">
      <c r="A39" s="35" t="s">
        <v>55</v>
      </c>
      <c r="E39" s="39" t="s">
        <v>4</v>
      </c>
    </row>
    <row r="40" spans="1:5" ht="12.75">
      <c r="A40" s="35" t="s">
        <v>56</v>
      </c>
      <c r="E40" s="40" t="s">
        <v>57</v>
      </c>
    </row>
    <row r="41" spans="1:5" ht="12.75">
      <c r="A41" t="s">
        <v>58</v>
      </c>
      <c r="E41" s="39" t="s">
        <v>59</v>
      </c>
    </row>
    <row r="42" spans="1:16" ht="25.5">
      <c r="A42" t="s">
        <v>48</v>
      </c>
      <c s="34" t="s">
        <v>81</v>
      </c>
      <c s="34" t="s">
        <v>82</v>
      </c>
      <c s="35" t="s">
        <v>51</v>
      </c>
      <c s="6" t="s">
        <v>83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57</v>
      </c>
    </row>
    <row r="45" spans="1:5" ht="12.75">
      <c r="A45" t="s">
        <v>58</v>
      </c>
      <c r="E45" s="39" t="s">
        <v>59</v>
      </c>
    </row>
    <row r="46" spans="1:16" ht="12.75">
      <c r="A46" t="s">
        <v>48</v>
      </c>
      <c s="34" t="s">
        <v>84</v>
      </c>
      <c s="34" t="s">
        <v>85</v>
      </c>
      <c s="35" t="s">
        <v>51</v>
      </c>
      <c s="6" t="s">
        <v>86</v>
      </c>
      <c s="36" t="s">
        <v>62</v>
      </c>
      <c s="37">
        <v>690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88</v>
      </c>
      <c s="35" t="s">
        <v>51</v>
      </c>
      <c s="6" t="s">
        <v>89</v>
      </c>
      <c s="36" t="s">
        <v>90</v>
      </c>
      <c s="37">
        <v>98</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92</v>
      </c>
      <c s="35" t="s">
        <v>51</v>
      </c>
      <c s="6" t="s">
        <v>93</v>
      </c>
      <c s="36" t="s">
        <v>90</v>
      </c>
      <c s="37">
        <v>30</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95</v>
      </c>
      <c s="35" t="s">
        <v>51</v>
      </c>
      <c s="6" t="s">
        <v>96</v>
      </c>
      <c s="36" t="s">
        <v>90</v>
      </c>
      <c s="37">
        <v>150</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98</v>
      </c>
      <c s="35" t="s">
        <v>51</v>
      </c>
      <c s="6" t="s">
        <v>99</v>
      </c>
      <c s="36" t="s">
        <v>90</v>
      </c>
      <c s="37">
        <v>98</v>
      </c>
      <c s="36">
        <v>0</v>
      </c>
      <c s="36">
        <f>ROUND(G62*H62,6)</f>
      </c>
      <c r="L62" s="38">
        <v>0</v>
      </c>
      <c s="32">
        <f>ROUND(ROUND(L62,2)*ROUND(G62,3),2)</f>
      </c>
      <c s="36" t="s">
        <v>54</v>
      </c>
      <c>
        <f>(M62*21)/100</f>
      </c>
      <c t="s">
        <v>26</v>
      </c>
    </row>
    <row r="63" spans="1:5" ht="12.75">
      <c r="A63" s="35" t="s">
        <v>55</v>
      </c>
      <c r="E63" s="39" t="s">
        <v>4</v>
      </c>
    </row>
    <row r="64" spans="1:5" ht="12.75">
      <c r="A64" s="35" t="s">
        <v>56</v>
      </c>
      <c r="E64" s="40" t="s">
        <v>57</v>
      </c>
    </row>
    <row r="65" spans="1:5" ht="12.75">
      <c r="A65" t="s">
        <v>58</v>
      </c>
      <c r="E65" s="39" t="s">
        <v>59</v>
      </c>
    </row>
    <row r="66" spans="1:16" ht="12.75">
      <c r="A66" t="s">
        <v>48</v>
      </c>
      <c s="34" t="s">
        <v>100</v>
      </c>
      <c s="34" t="s">
        <v>101</v>
      </c>
      <c s="35" t="s">
        <v>51</v>
      </c>
      <c s="6" t="s">
        <v>102</v>
      </c>
      <c s="36" t="s">
        <v>90</v>
      </c>
      <c s="37">
        <v>30</v>
      </c>
      <c s="36">
        <v>0</v>
      </c>
      <c s="36">
        <f>ROUND(G66*H66,6)</f>
      </c>
      <c r="L66" s="38">
        <v>0</v>
      </c>
      <c s="32">
        <f>ROUND(ROUND(L66,2)*ROUND(G66,3),2)</f>
      </c>
      <c s="36" t="s">
        <v>54</v>
      </c>
      <c>
        <f>(M66*21)/100</f>
      </c>
      <c t="s">
        <v>26</v>
      </c>
    </row>
    <row r="67" spans="1:5" ht="12.75">
      <c r="A67" s="35" t="s">
        <v>55</v>
      </c>
      <c r="E67" s="39" t="s">
        <v>4</v>
      </c>
    </row>
    <row r="68" spans="1:5" ht="12.75">
      <c r="A68" s="35" t="s">
        <v>56</v>
      </c>
      <c r="E68" s="40" t="s">
        <v>57</v>
      </c>
    </row>
    <row r="69" spans="1:5" ht="12.75">
      <c r="A69" t="s">
        <v>58</v>
      </c>
      <c r="E69" s="39" t="s">
        <v>59</v>
      </c>
    </row>
    <row r="70" spans="1:16" ht="12.75">
      <c r="A70" t="s">
        <v>48</v>
      </c>
      <c s="34" t="s">
        <v>103</v>
      </c>
      <c s="34" t="s">
        <v>104</v>
      </c>
      <c s="35" t="s">
        <v>51</v>
      </c>
      <c s="6" t="s">
        <v>105</v>
      </c>
      <c s="36" t="s">
        <v>90</v>
      </c>
      <c s="37">
        <v>150</v>
      </c>
      <c s="36">
        <v>0</v>
      </c>
      <c s="36">
        <f>ROUND(G70*H70,6)</f>
      </c>
      <c r="L70" s="38">
        <v>0</v>
      </c>
      <c s="32">
        <f>ROUND(ROUND(L70,2)*ROUND(G70,3),2)</f>
      </c>
      <c s="36" t="s">
        <v>54</v>
      </c>
      <c>
        <f>(M70*21)/100</f>
      </c>
      <c t="s">
        <v>26</v>
      </c>
    </row>
    <row r="71" spans="1:5" ht="12.75">
      <c r="A71" s="35" t="s">
        <v>55</v>
      </c>
      <c r="E71" s="39" t="s">
        <v>4</v>
      </c>
    </row>
    <row r="72" spans="1:5" ht="12.75">
      <c r="A72" s="35" t="s">
        <v>56</v>
      </c>
      <c r="E72" s="40" t="s">
        <v>57</v>
      </c>
    </row>
    <row r="73" spans="1:5" ht="12.75">
      <c r="A73" t="s">
        <v>58</v>
      </c>
      <c r="E73" s="39" t="s">
        <v>59</v>
      </c>
    </row>
    <row r="74" spans="1:16" ht="12.75">
      <c r="A74" t="s">
        <v>48</v>
      </c>
      <c s="34" t="s">
        <v>106</v>
      </c>
      <c s="34" t="s">
        <v>107</v>
      </c>
      <c s="35" t="s">
        <v>51</v>
      </c>
      <c s="6" t="s">
        <v>108</v>
      </c>
      <c s="36" t="s">
        <v>62</v>
      </c>
      <c s="37">
        <v>20</v>
      </c>
      <c s="36">
        <v>0</v>
      </c>
      <c s="36">
        <f>ROUND(G74*H74,6)</f>
      </c>
      <c r="L74" s="38">
        <v>0</v>
      </c>
      <c s="32">
        <f>ROUND(ROUND(L74,2)*ROUND(G74,3),2)</f>
      </c>
      <c s="36" t="s">
        <v>54</v>
      </c>
      <c>
        <f>(M74*21)/100</f>
      </c>
      <c t="s">
        <v>26</v>
      </c>
    </row>
    <row r="75" spans="1:5" ht="12.75">
      <c r="A75" s="35" t="s">
        <v>55</v>
      </c>
      <c r="E75" s="39" t="s">
        <v>4</v>
      </c>
    </row>
    <row r="76" spans="1:5" ht="12.75">
      <c r="A76" s="35" t="s">
        <v>56</v>
      </c>
      <c r="E76" s="40" t="s">
        <v>57</v>
      </c>
    </row>
    <row r="77" spans="1:5" ht="12.75">
      <c r="A77" t="s">
        <v>58</v>
      </c>
      <c r="E77" s="39" t="s">
        <v>59</v>
      </c>
    </row>
    <row r="78" spans="1:16" ht="12.75">
      <c r="A78" t="s">
        <v>48</v>
      </c>
      <c s="34" t="s">
        <v>109</v>
      </c>
      <c s="34" t="s">
        <v>110</v>
      </c>
      <c s="35" t="s">
        <v>51</v>
      </c>
      <c s="6" t="s">
        <v>111</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57</v>
      </c>
    </row>
    <row r="81" spans="1:5" ht="12.75">
      <c r="A81" t="s">
        <v>58</v>
      </c>
      <c r="E81" s="39" t="s">
        <v>59</v>
      </c>
    </row>
    <row r="82" spans="1:16" ht="12.75">
      <c r="A82" t="s">
        <v>48</v>
      </c>
      <c s="34" t="s">
        <v>112</v>
      </c>
      <c s="34" t="s">
        <v>113</v>
      </c>
      <c s="35" t="s">
        <v>51</v>
      </c>
      <c s="6" t="s">
        <v>114</v>
      </c>
      <c s="36" t="s">
        <v>62</v>
      </c>
      <c s="37">
        <v>30</v>
      </c>
      <c s="36">
        <v>0</v>
      </c>
      <c s="36">
        <f>ROUND(G82*H82,6)</f>
      </c>
      <c r="L82" s="38">
        <v>0</v>
      </c>
      <c s="32">
        <f>ROUND(ROUND(L82,2)*ROUND(G82,3),2)</f>
      </c>
      <c s="36" t="s">
        <v>54</v>
      </c>
      <c>
        <f>(M82*21)/100</f>
      </c>
      <c t="s">
        <v>26</v>
      </c>
    </row>
    <row r="83" spans="1:5" ht="12.75">
      <c r="A83" s="35" t="s">
        <v>55</v>
      </c>
      <c r="E83" s="39" t="s">
        <v>4</v>
      </c>
    </row>
    <row r="84" spans="1:5" ht="12.75">
      <c r="A84" s="35" t="s">
        <v>56</v>
      </c>
      <c r="E84" s="40" t="s">
        <v>57</v>
      </c>
    </row>
    <row r="85" spans="1:5" ht="12.75">
      <c r="A85" t="s">
        <v>58</v>
      </c>
      <c r="E85" s="39" t="s">
        <v>59</v>
      </c>
    </row>
    <row r="86" spans="1:16" ht="12.75">
      <c r="A86" t="s">
        <v>48</v>
      </c>
      <c s="34" t="s">
        <v>115</v>
      </c>
      <c s="34" t="s">
        <v>116</v>
      </c>
      <c s="35" t="s">
        <v>51</v>
      </c>
      <c s="6" t="s">
        <v>117</v>
      </c>
      <c s="36" t="s">
        <v>62</v>
      </c>
      <c s="37">
        <v>30</v>
      </c>
      <c s="36">
        <v>0</v>
      </c>
      <c s="36">
        <f>ROUND(G86*H86,6)</f>
      </c>
      <c r="L86" s="38">
        <v>0</v>
      </c>
      <c s="32">
        <f>ROUND(ROUND(L86,2)*ROUND(G86,3),2)</f>
      </c>
      <c s="36" t="s">
        <v>54</v>
      </c>
      <c>
        <f>(M86*21)/100</f>
      </c>
      <c t="s">
        <v>26</v>
      </c>
    </row>
    <row r="87" spans="1:5" ht="12.75">
      <c r="A87" s="35" t="s">
        <v>55</v>
      </c>
      <c r="E87" s="39" t="s">
        <v>4</v>
      </c>
    </row>
    <row r="88" spans="1:5" ht="12.75">
      <c r="A88" s="35" t="s">
        <v>56</v>
      </c>
      <c r="E88" s="40" t="s">
        <v>57</v>
      </c>
    </row>
    <row r="89" spans="1:5" ht="12.75">
      <c r="A89" t="s">
        <v>58</v>
      </c>
      <c r="E89" s="39" t="s">
        <v>59</v>
      </c>
    </row>
    <row r="90" spans="1:16" ht="12.75">
      <c r="A90" t="s">
        <v>48</v>
      </c>
      <c s="34" t="s">
        <v>118</v>
      </c>
      <c s="34" t="s">
        <v>119</v>
      </c>
      <c s="35" t="s">
        <v>51</v>
      </c>
      <c s="6" t="s">
        <v>120</v>
      </c>
      <c s="36" t="s">
        <v>62</v>
      </c>
      <c s="37">
        <v>30</v>
      </c>
      <c s="36">
        <v>0</v>
      </c>
      <c s="36">
        <f>ROUND(G90*H90,6)</f>
      </c>
      <c r="L90" s="38">
        <v>0</v>
      </c>
      <c s="32">
        <f>ROUND(ROUND(L90,2)*ROUND(G90,3),2)</f>
      </c>
      <c s="36" t="s">
        <v>54</v>
      </c>
      <c>
        <f>(M90*21)/100</f>
      </c>
      <c t="s">
        <v>26</v>
      </c>
    </row>
    <row r="91" spans="1:5" ht="12.75">
      <c r="A91" s="35" t="s">
        <v>55</v>
      </c>
      <c r="E91" s="39" t="s">
        <v>4</v>
      </c>
    </row>
    <row r="92" spans="1:5" ht="12.75">
      <c r="A92" s="35" t="s">
        <v>56</v>
      </c>
      <c r="E92" s="40" t="s">
        <v>57</v>
      </c>
    </row>
    <row r="93" spans="1:5" ht="12.75">
      <c r="A93" t="s">
        <v>58</v>
      </c>
      <c r="E93" s="39" t="s">
        <v>59</v>
      </c>
    </row>
    <row r="94" spans="1:16" ht="25.5">
      <c r="A94" t="s">
        <v>48</v>
      </c>
      <c s="34" t="s">
        <v>121</v>
      </c>
      <c s="34" t="s">
        <v>122</v>
      </c>
      <c s="35" t="s">
        <v>51</v>
      </c>
      <c s="6" t="s">
        <v>123</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57</v>
      </c>
    </row>
    <row r="97" spans="1:5" ht="12.75">
      <c r="A97" t="s">
        <v>58</v>
      </c>
      <c r="E97" s="39" t="s">
        <v>59</v>
      </c>
    </row>
    <row r="98" spans="1:16" ht="25.5">
      <c r="A98" t="s">
        <v>48</v>
      </c>
      <c s="34" t="s">
        <v>124</v>
      </c>
      <c s="34" t="s">
        <v>125</v>
      </c>
      <c s="35" t="s">
        <v>51</v>
      </c>
      <c s="6" t="s">
        <v>126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57</v>
      </c>
    </row>
    <row r="101" spans="1:5" ht="12.75">
      <c r="A101" t="s">
        <v>58</v>
      </c>
      <c r="E101" s="39" t="s">
        <v>59</v>
      </c>
    </row>
    <row r="102" spans="1:16" ht="25.5">
      <c r="A102" t="s">
        <v>48</v>
      </c>
      <c s="34" t="s">
        <v>127</v>
      </c>
      <c s="34" t="s">
        <v>128</v>
      </c>
      <c s="35" t="s">
        <v>51</v>
      </c>
      <c s="6" t="s">
        <v>129</v>
      </c>
      <c s="36" t="s">
        <v>80</v>
      </c>
      <c s="37">
        <v>2</v>
      </c>
      <c s="36">
        <v>0</v>
      </c>
      <c s="36">
        <f>ROUND(G102*H102,6)</f>
      </c>
      <c r="L102" s="38">
        <v>0</v>
      </c>
      <c s="32">
        <f>ROUND(ROUND(L102,2)*ROUND(G102,3),2)</f>
      </c>
      <c s="36" t="s">
        <v>54</v>
      </c>
      <c>
        <f>(M102*21)/100</f>
      </c>
      <c t="s">
        <v>26</v>
      </c>
    </row>
    <row r="103" spans="1:5" ht="12.75">
      <c r="A103" s="35" t="s">
        <v>55</v>
      </c>
      <c r="E103" s="39" t="s">
        <v>4</v>
      </c>
    </row>
    <row r="104" spans="1:5" ht="12.75">
      <c r="A104" s="35" t="s">
        <v>56</v>
      </c>
      <c r="E104" s="40" t="s">
        <v>57</v>
      </c>
    </row>
    <row r="105" spans="1:5" ht="12.75">
      <c r="A105" t="s">
        <v>58</v>
      </c>
      <c r="E105" s="39" t="s">
        <v>59</v>
      </c>
    </row>
    <row r="106" spans="1:16" ht="12.75">
      <c r="A106" t="s">
        <v>48</v>
      </c>
      <c s="34" t="s">
        <v>130</v>
      </c>
      <c s="34" t="s">
        <v>131</v>
      </c>
      <c s="35" t="s">
        <v>51</v>
      </c>
      <c s="6" t="s">
        <v>132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57</v>
      </c>
    </row>
    <row r="109" spans="1:5" ht="12.75">
      <c r="A109" t="s">
        <v>58</v>
      </c>
      <c r="E109" s="39" t="s">
        <v>59</v>
      </c>
    </row>
    <row r="110" spans="1:16" ht="12.75">
      <c r="A110" t="s">
        <v>48</v>
      </c>
      <c s="34" t="s">
        <v>133</v>
      </c>
      <c s="34" t="s">
        <v>134</v>
      </c>
      <c s="35" t="s">
        <v>51</v>
      </c>
      <c s="6" t="s">
        <v>135</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57</v>
      </c>
    </row>
    <row r="113" spans="1:5" ht="12.75">
      <c r="A113" t="s">
        <v>58</v>
      </c>
      <c r="E113" s="39" t="s">
        <v>59</v>
      </c>
    </row>
    <row r="114" spans="1:16" ht="12.75">
      <c r="A114" t="s">
        <v>48</v>
      </c>
      <c s="34" t="s">
        <v>136</v>
      </c>
      <c s="34" t="s">
        <v>137</v>
      </c>
      <c s="35" t="s">
        <v>51</v>
      </c>
      <c s="6" t="s">
        <v>138</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57</v>
      </c>
    </row>
    <row r="117" spans="1:5" ht="12.75">
      <c r="A117" t="s">
        <v>58</v>
      </c>
      <c r="E117" s="39" t="s">
        <v>59</v>
      </c>
    </row>
    <row r="118" spans="1:16" ht="25.5">
      <c r="A118" t="s">
        <v>48</v>
      </c>
      <c s="34" t="s">
        <v>139</v>
      </c>
      <c s="34" t="s">
        <v>140</v>
      </c>
      <c s="35" t="s">
        <v>51</v>
      </c>
      <c s="6" t="s">
        <v>141</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57</v>
      </c>
    </row>
    <row r="121" spans="1:5" ht="12.75">
      <c r="A121" t="s">
        <v>58</v>
      </c>
      <c r="E121" s="39" t="s">
        <v>59</v>
      </c>
    </row>
    <row r="122" spans="1:16" ht="25.5">
      <c r="A122" t="s">
        <v>48</v>
      </c>
      <c s="34" t="s">
        <v>142</v>
      </c>
      <c s="34" t="s">
        <v>143</v>
      </c>
      <c s="35" t="s">
        <v>51</v>
      </c>
      <c s="6" t="s">
        <v>144</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57</v>
      </c>
    </row>
    <row r="125" spans="1:5" ht="12.75">
      <c r="A125" t="s">
        <v>58</v>
      </c>
      <c r="E125" s="39" t="s">
        <v>59</v>
      </c>
    </row>
    <row r="126" spans="1:16" ht="25.5">
      <c r="A126" t="s">
        <v>48</v>
      </c>
      <c s="34" t="s">
        <v>145</v>
      </c>
      <c s="34" t="s">
        <v>146</v>
      </c>
      <c s="35" t="s">
        <v>51</v>
      </c>
      <c s="6" t="s">
        <v>147</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57</v>
      </c>
    </row>
    <row r="129" spans="1:5" ht="12.75">
      <c r="A129" t="s">
        <v>58</v>
      </c>
      <c r="E129" s="39" t="s">
        <v>59</v>
      </c>
    </row>
    <row r="130" spans="1:16" ht="12.75">
      <c r="A130" t="s">
        <v>48</v>
      </c>
      <c s="34" t="s">
        <v>148</v>
      </c>
      <c s="34" t="s">
        <v>149</v>
      </c>
      <c s="35" t="s">
        <v>51</v>
      </c>
      <c s="6" t="s">
        <v>150</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57</v>
      </c>
    </row>
    <row r="133" spans="1:5" ht="12.75">
      <c r="A133" t="s">
        <v>58</v>
      </c>
      <c r="E133" s="39" t="s">
        <v>59</v>
      </c>
    </row>
    <row r="134" spans="1:16" ht="12.75">
      <c r="A134" t="s">
        <v>48</v>
      </c>
      <c s="34" t="s">
        <v>151</v>
      </c>
      <c s="34" t="s">
        <v>152</v>
      </c>
      <c s="35" t="s">
        <v>51</v>
      </c>
      <c s="6" t="s">
        <v>153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57</v>
      </c>
    </row>
    <row r="137" spans="1:5" ht="12.75">
      <c r="A137" t="s">
        <v>58</v>
      </c>
      <c r="E137" s="39" t="s">
        <v>59</v>
      </c>
    </row>
    <row r="138" spans="1:16" ht="12.75">
      <c r="A138" t="s">
        <v>48</v>
      </c>
      <c s="34" t="s">
        <v>154</v>
      </c>
      <c s="34" t="s">
        <v>155</v>
      </c>
      <c s="35" t="s">
        <v>51</v>
      </c>
      <c s="6" t="s">
        <v>156</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57</v>
      </c>
    </row>
    <row r="141" spans="1:5" ht="12.75">
      <c r="A141" t="s">
        <v>58</v>
      </c>
      <c r="E141" s="39" t="s">
        <v>59</v>
      </c>
    </row>
    <row r="142" spans="1:16" ht="12.75">
      <c r="A142" t="s">
        <v>48</v>
      </c>
      <c s="34" t="s">
        <v>157</v>
      </c>
      <c s="34" t="s">
        <v>158</v>
      </c>
      <c s="35" t="s">
        <v>51</v>
      </c>
      <c s="6" t="s">
        <v>159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57</v>
      </c>
    </row>
    <row r="145" spans="1:5" ht="12.75">
      <c r="A145" t="s">
        <v>58</v>
      </c>
      <c r="E145" s="39" t="s">
        <v>59</v>
      </c>
    </row>
    <row r="146" spans="1:16" ht="12.75">
      <c r="A146" t="s">
        <v>48</v>
      </c>
      <c s="34" t="s">
        <v>160</v>
      </c>
      <c s="34" t="s">
        <v>161</v>
      </c>
      <c s="35" t="s">
        <v>51</v>
      </c>
      <c s="6" t="s">
        <v>162</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57</v>
      </c>
    </row>
    <row r="149" spans="1:5" ht="12.75">
      <c r="A149" t="s">
        <v>58</v>
      </c>
      <c r="E149" s="39" t="s">
        <v>59</v>
      </c>
    </row>
    <row r="150" spans="1:16" ht="12.75">
      <c r="A150" t="s">
        <v>48</v>
      </c>
      <c s="34" t="s">
        <v>163</v>
      </c>
      <c s="34" t="s">
        <v>164</v>
      </c>
      <c s="35" t="s">
        <v>51</v>
      </c>
      <c s="6" t="s">
        <v>165</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57</v>
      </c>
    </row>
    <row r="153" spans="1:5" ht="12.75">
      <c r="A153" t="s">
        <v>58</v>
      </c>
      <c r="E153" s="39" t="s">
        <v>59</v>
      </c>
    </row>
    <row r="154" spans="1:16" ht="25.5">
      <c r="A154" t="s">
        <v>48</v>
      </c>
      <c s="34" t="s">
        <v>166</v>
      </c>
      <c s="34" t="s">
        <v>167</v>
      </c>
      <c s="35" t="s">
        <v>51</v>
      </c>
      <c s="6" t="s">
        <v>168</v>
      </c>
      <c s="36" t="s">
        <v>169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57</v>
      </c>
    </row>
    <row r="157" spans="1:5" ht="12.75">
      <c r="A157" t="s">
        <v>58</v>
      </c>
      <c r="E157" s="39" t="s">
        <v>59</v>
      </c>
    </row>
    <row r="158" spans="1:16" ht="25.5">
      <c r="A158" t="s">
        <v>48</v>
      </c>
      <c s="34" t="s">
        <v>170</v>
      </c>
      <c s="34" t="s">
        <v>171</v>
      </c>
      <c s="35" t="s">
        <v>51</v>
      </c>
      <c s="6" t="s">
        <v>172</v>
      </c>
      <c s="36" t="s">
        <v>169</v>
      </c>
      <c s="37">
        <v>16</v>
      </c>
      <c s="36">
        <v>0</v>
      </c>
      <c s="36">
        <f>ROUND(G158*H158,6)</f>
      </c>
      <c r="L158" s="38">
        <v>0</v>
      </c>
      <c s="32">
        <f>ROUND(ROUND(L158,2)*ROUND(G158,3),2)</f>
      </c>
      <c s="36" t="s">
        <v>54</v>
      </c>
      <c>
        <f>(M158*21)/100</f>
      </c>
      <c t="s">
        <v>26</v>
      </c>
    </row>
    <row r="159" spans="1:5" ht="12.75">
      <c r="A159" s="35" t="s">
        <v>55</v>
      </c>
      <c r="E159" s="39" t="s">
        <v>4</v>
      </c>
    </row>
    <row r="160" spans="1:5" ht="12.75">
      <c r="A160" s="35" t="s">
        <v>56</v>
      </c>
      <c r="E160" s="40" t="s">
        <v>57</v>
      </c>
    </row>
    <row r="161" spans="1:5" ht="12.75">
      <c r="A161" t="s">
        <v>58</v>
      </c>
      <c r="E161" s="39" t="s">
        <v>59</v>
      </c>
    </row>
    <row r="162" spans="1:16" ht="25.5">
      <c r="A162" t="s">
        <v>48</v>
      </c>
      <c s="34" t="s">
        <v>173</v>
      </c>
      <c s="34" t="s">
        <v>174</v>
      </c>
      <c s="35" t="s">
        <v>51</v>
      </c>
      <c s="6" t="s">
        <v>175</v>
      </c>
      <c s="36" t="s">
        <v>169</v>
      </c>
      <c s="37">
        <v>35</v>
      </c>
      <c s="36">
        <v>0</v>
      </c>
      <c s="36">
        <f>ROUND(G162*H162,6)</f>
      </c>
      <c r="L162" s="38">
        <v>0</v>
      </c>
      <c s="32">
        <f>ROUND(ROUND(L162,2)*ROUND(G162,3),2)</f>
      </c>
      <c s="36" t="s">
        <v>54</v>
      </c>
      <c>
        <f>(M162*21)/100</f>
      </c>
      <c t="s">
        <v>26</v>
      </c>
    </row>
    <row r="163" spans="1:5" ht="12.75">
      <c r="A163" s="35" t="s">
        <v>55</v>
      </c>
      <c r="E163" s="39" t="s">
        <v>4</v>
      </c>
    </row>
    <row r="164" spans="1:5" ht="12.75">
      <c r="A164" s="35" t="s">
        <v>56</v>
      </c>
      <c r="E164" s="40" t="s">
        <v>57</v>
      </c>
    </row>
    <row r="165" spans="1:5" ht="12.75">
      <c r="A165" t="s">
        <v>58</v>
      </c>
      <c r="E165" s="39" t="s">
        <v>59</v>
      </c>
    </row>
    <row r="166" spans="1:16" ht="12.75">
      <c r="A166" t="s">
        <v>48</v>
      </c>
      <c s="34" t="s">
        <v>176</v>
      </c>
      <c s="34" t="s">
        <v>177</v>
      </c>
      <c s="35" t="s">
        <v>51</v>
      </c>
      <c s="6" t="s">
        <v>178</v>
      </c>
      <c s="36" t="s">
        <v>80</v>
      </c>
      <c s="37">
        <v>5</v>
      </c>
      <c s="36">
        <v>0</v>
      </c>
      <c s="36">
        <f>ROUND(G166*H166,6)</f>
      </c>
      <c r="L166" s="38">
        <v>0</v>
      </c>
      <c s="32">
        <f>ROUND(ROUND(L166,2)*ROUND(G166,3),2)</f>
      </c>
      <c s="36" t="s">
        <v>54</v>
      </c>
      <c>
        <f>(M166*21)/100</f>
      </c>
      <c t="s">
        <v>26</v>
      </c>
    </row>
    <row r="167" spans="1:5" ht="12.75">
      <c r="A167" s="35" t="s">
        <v>55</v>
      </c>
      <c r="E167" s="39" t="s">
        <v>4</v>
      </c>
    </row>
    <row r="168" spans="1:5" ht="12.75">
      <c r="A168" s="35" t="s">
        <v>56</v>
      </c>
      <c r="E168" s="40" t="s">
        <v>57</v>
      </c>
    </row>
    <row r="169" spans="1:5" ht="12.75">
      <c r="A169" t="s">
        <v>58</v>
      </c>
      <c r="E169" s="39" t="s">
        <v>59</v>
      </c>
    </row>
    <row r="170" spans="1:16" ht="12.75">
      <c r="A170" t="s">
        <v>48</v>
      </c>
      <c s="34" t="s">
        <v>179</v>
      </c>
      <c s="34" t="s">
        <v>180</v>
      </c>
      <c s="35" t="s">
        <v>51</v>
      </c>
      <c s="6" t="s">
        <v>181</v>
      </c>
      <c s="36" t="s">
        <v>80</v>
      </c>
      <c s="37">
        <v>5</v>
      </c>
      <c s="36">
        <v>0</v>
      </c>
      <c s="36">
        <f>ROUND(G170*H170,6)</f>
      </c>
      <c r="L170" s="38">
        <v>0</v>
      </c>
      <c s="32">
        <f>ROUND(ROUND(L170,2)*ROUND(G170,3),2)</f>
      </c>
      <c s="36" t="s">
        <v>54</v>
      </c>
      <c>
        <f>(M170*21)/100</f>
      </c>
      <c t="s">
        <v>26</v>
      </c>
    </row>
    <row r="171" spans="1:5" ht="12.75">
      <c r="A171" s="35" t="s">
        <v>55</v>
      </c>
      <c r="E171" s="39" t="s">
        <v>4</v>
      </c>
    </row>
    <row r="172" spans="1:5" ht="12.75">
      <c r="A172" s="35" t="s">
        <v>56</v>
      </c>
      <c r="E172" s="40" t="s">
        <v>57</v>
      </c>
    </row>
    <row r="173" spans="1:5" ht="12.75">
      <c r="A173" t="s">
        <v>58</v>
      </c>
      <c r="E173" s="39" t="s">
        <v>59</v>
      </c>
    </row>
    <row r="174" spans="1:16" ht="12.75">
      <c r="A174" t="s">
        <v>48</v>
      </c>
      <c s="34" t="s">
        <v>182</v>
      </c>
      <c s="34" t="s">
        <v>183</v>
      </c>
      <c s="35" t="s">
        <v>51</v>
      </c>
      <c s="6" t="s">
        <v>184</v>
      </c>
      <c s="36" t="s">
        <v>80</v>
      </c>
      <c s="37">
        <v>5</v>
      </c>
      <c s="36">
        <v>0</v>
      </c>
      <c s="36">
        <f>ROUND(G174*H174,6)</f>
      </c>
      <c r="L174" s="38">
        <v>0</v>
      </c>
      <c s="32">
        <f>ROUND(ROUND(L174,2)*ROUND(G174,3),2)</f>
      </c>
      <c s="36" t="s">
        <v>54</v>
      </c>
      <c>
        <f>(M174*21)/100</f>
      </c>
      <c t="s">
        <v>26</v>
      </c>
    </row>
    <row r="175" spans="1:5" ht="12.75">
      <c r="A175" s="35" t="s">
        <v>55</v>
      </c>
      <c r="E175" s="39" t="s">
        <v>4</v>
      </c>
    </row>
    <row r="176" spans="1:5" ht="12.75">
      <c r="A176" s="35" t="s">
        <v>56</v>
      </c>
      <c r="E176" s="40" t="s">
        <v>57</v>
      </c>
    </row>
    <row r="177" spans="1:5" ht="12.75">
      <c r="A177" t="s">
        <v>58</v>
      </c>
      <c r="E177" s="39" t="s">
        <v>59</v>
      </c>
    </row>
    <row r="178" spans="1:16" ht="12.75">
      <c r="A178" t="s">
        <v>48</v>
      </c>
      <c s="34" t="s">
        <v>185</v>
      </c>
      <c s="34" t="s">
        <v>186</v>
      </c>
      <c s="35" t="s">
        <v>51</v>
      </c>
      <c s="6" t="s">
        <v>187</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57</v>
      </c>
    </row>
    <row r="181" spans="1:5" ht="12.75">
      <c r="A181" t="s">
        <v>58</v>
      </c>
      <c r="E181" s="39" t="s">
        <v>59</v>
      </c>
    </row>
    <row r="182" spans="1:16" ht="12.75">
      <c r="A182" t="s">
        <v>48</v>
      </c>
      <c s="34" t="s">
        <v>188</v>
      </c>
      <c s="34" t="s">
        <v>189</v>
      </c>
      <c s="35" t="s">
        <v>51</v>
      </c>
      <c s="6" t="s">
        <v>190</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57</v>
      </c>
    </row>
    <row r="185" spans="1:5" ht="12.75">
      <c r="A185" t="s">
        <v>58</v>
      </c>
      <c r="E185" s="39" t="s">
        <v>59</v>
      </c>
    </row>
    <row r="186" spans="1:16" ht="12.75">
      <c r="A186" t="s">
        <v>48</v>
      </c>
      <c s="34" t="s">
        <v>191</v>
      </c>
      <c s="34" t="s">
        <v>192</v>
      </c>
      <c s="35" t="s">
        <v>51</v>
      </c>
      <c s="6" t="s">
        <v>193</v>
      </c>
      <c s="36" t="s">
        <v>80</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57</v>
      </c>
    </row>
    <row r="189" spans="1:5" ht="12.75">
      <c r="A189" t="s">
        <v>58</v>
      </c>
      <c r="E189" s="39" t="s">
        <v>59</v>
      </c>
    </row>
    <row r="190" spans="1:16" ht="12.75">
      <c r="A190" t="s">
        <v>48</v>
      </c>
      <c s="34" t="s">
        <v>194</v>
      </c>
      <c s="34" t="s">
        <v>195</v>
      </c>
      <c s="35" t="s">
        <v>51</v>
      </c>
      <c s="6" t="s">
        <v>196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57</v>
      </c>
    </row>
    <row r="193" spans="1:5" ht="12.75">
      <c r="A193" t="s">
        <v>58</v>
      </c>
      <c r="E193" s="39" t="s">
        <v>59</v>
      </c>
    </row>
    <row r="194" spans="1:16" ht="12.75">
      <c r="A194" t="s">
        <v>48</v>
      </c>
      <c s="34" t="s">
        <v>197</v>
      </c>
      <c s="34" t="s">
        <v>198</v>
      </c>
      <c s="35" t="s">
        <v>51</v>
      </c>
      <c s="6" t="s">
        <v>199</v>
      </c>
      <c s="36" t="s">
        <v>80</v>
      </c>
      <c s="37">
        <v>3</v>
      </c>
      <c s="36">
        <v>0</v>
      </c>
      <c s="36">
        <f>ROUND(G194*H194,6)</f>
      </c>
      <c r="L194" s="38">
        <v>0</v>
      </c>
      <c s="32">
        <f>ROUND(ROUND(L194,2)*ROUND(G194,3),2)</f>
      </c>
      <c s="36" t="s">
        <v>54</v>
      </c>
      <c>
        <f>(M194*21)/100</f>
      </c>
      <c t="s">
        <v>26</v>
      </c>
    </row>
    <row r="195" spans="1:5" ht="12.75">
      <c r="A195" s="35" t="s">
        <v>55</v>
      </c>
      <c r="E195" s="39" t="s">
        <v>4</v>
      </c>
    </row>
    <row r="196" spans="1:5" ht="12.75">
      <c r="A196" s="35" t="s">
        <v>56</v>
      </c>
      <c r="E196" s="40" t="s">
        <v>57</v>
      </c>
    </row>
    <row r="197" spans="1:5" ht="12.75">
      <c r="A197" t="s">
        <v>58</v>
      </c>
      <c r="E197" s="39" t="s">
        <v>59</v>
      </c>
    </row>
    <row r="198" spans="1:16" ht="12.75">
      <c r="A198" t="s">
        <v>48</v>
      </c>
      <c s="34" t="s">
        <v>200</v>
      </c>
      <c s="34" t="s">
        <v>201</v>
      </c>
      <c s="35" t="s">
        <v>51</v>
      </c>
      <c s="6" t="s">
        <v>202</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204</v>
      </c>
      <c s="35" t="s">
        <v>51</v>
      </c>
      <c s="6" t="s">
        <v>205</v>
      </c>
      <c s="36" t="s">
        <v>206</v>
      </c>
      <c s="37">
        <v>4</v>
      </c>
      <c s="36">
        <v>0</v>
      </c>
      <c s="36">
        <f>ROUND(G202*H202,6)</f>
      </c>
      <c r="L202" s="38">
        <v>0</v>
      </c>
      <c s="32">
        <f>ROUND(ROUND(L202,2)*ROUND(G202,3),2)</f>
      </c>
      <c s="36" t="s">
        <v>54</v>
      </c>
      <c>
        <f>(M202*21)/100</f>
      </c>
      <c t="s">
        <v>26</v>
      </c>
    </row>
    <row r="203" spans="1:5" ht="12.75">
      <c r="A203" s="35" t="s">
        <v>55</v>
      </c>
      <c r="E203" s="39" t="s">
        <v>4</v>
      </c>
    </row>
    <row r="204" spans="1:5" ht="12.75">
      <c r="A204" s="35" t="s">
        <v>56</v>
      </c>
      <c r="E204" s="40" t="s">
        <v>57</v>
      </c>
    </row>
    <row r="205" spans="1:5" ht="12.75">
      <c r="A205" t="s">
        <v>58</v>
      </c>
      <c r="E205" s="39" t="s">
        <v>59</v>
      </c>
    </row>
    <row r="206" spans="1:16" ht="12.75">
      <c r="A206" t="s">
        <v>48</v>
      </c>
      <c s="34" t="s">
        <v>207</v>
      </c>
      <c s="34" t="s">
        <v>208</v>
      </c>
      <c s="35" t="s">
        <v>51</v>
      </c>
      <c s="6" t="s">
        <v>209</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57</v>
      </c>
    </row>
    <row r="209" spans="1:5" ht="12.75">
      <c r="A209" t="s">
        <v>58</v>
      </c>
      <c r="E209" s="39" t="s">
        <v>59</v>
      </c>
    </row>
    <row r="210" spans="1:16" ht="12.75">
      <c r="A210" t="s">
        <v>48</v>
      </c>
      <c s="34" t="s">
        <v>210</v>
      </c>
      <c s="34" t="s">
        <v>211</v>
      </c>
      <c s="35" t="s">
        <v>51</v>
      </c>
      <c s="6" t="s">
        <v>212</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57</v>
      </c>
    </row>
    <row r="213" spans="1:5" ht="12.75">
      <c r="A213" t="s">
        <v>58</v>
      </c>
      <c r="E213" s="39" t="s">
        <v>59</v>
      </c>
    </row>
    <row r="214" spans="1:16" ht="25.5">
      <c r="A214" t="s">
        <v>48</v>
      </c>
      <c s="34" t="s">
        <v>213</v>
      </c>
      <c s="34" t="s">
        <v>214</v>
      </c>
      <c s="35" t="s">
        <v>51</v>
      </c>
      <c s="6" t="s">
        <v>215</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57</v>
      </c>
    </row>
    <row r="217" spans="1:5" ht="12.75">
      <c r="A217" t="s">
        <v>58</v>
      </c>
      <c r="E217" s="39" t="s">
        <v>59</v>
      </c>
    </row>
    <row r="218" spans="1:16" ht="25.5">
      <c r="A218" t="s">
        <v>48</v>
      </c>
      <c s="34" t="s">
        <v>216</v>
      </c>
      <c s="34" t="s">
        <v>217</v>
      </c>
      <c s="35" t="s">
        <v>51</v>
      </c>
      <c s="6" t="s">
        <v>218</v>
      </c>
      <c s="36" t="s">
        <v>80</v>
      </c>
      <c s="37">
        <v>3</v>
      </c>
      <c s="36">
        <v>0</v>
      </c>
      <c s="36">
        <f>ROUND(G218*H218,6)</f>
      </c>
      <c r="L218" s="38">
        <v>0</v>
      </c>
      <c s="32">
        <f>ROUND(ROUND(L218,2)*ROUND(G218,3),2)</f>
      </c>
      <c s="36" t="s">
        <v>54</v>
      </c>
      <c>
        <f>(M218*21)/100</f>
      </c>
      <c t="s">
        <v>26</v>
      </c>
    </row>
    <row r="219" spans="1:5" ht="12.75">
      <c r="A219" s="35" t="s">
        <v>55</v>
      </c>
      <c r="E219" s="39" t="s">
        <v>4</v>
      </c>
    </row>
    <row r="220" spans="1:5" ht="12.75">
      <c r="A220" s="35" t="s">
        <v>56</v>
      </c>
      <c r="E220" s="40" t="s">
        <v>57</v>
      </c>
    </row>
    <row r="221" spans="1:5" ht="12.75">
      <c r="A221" t="s">
        <v>58</v>
      </c>
      <c r="E221" s="39" t="s">
        <v>59</v>
      </c>
    </row>
    <row r="222" spans="1:16" ht="25.5">
      <c r="A222" t="s">
        <v>48</v>
      </c>
      <c s="34" t="s">
        <v>219</v>
      </c>
      <c s="34" t="s">
        <v>220</v>
      </c>
      <c s="35" t="s">
        <v>51</v>
      </c>
      <c s="6" t="s">
        <v>221</v>
      </c>
      <c s="36" t="s">
        <v>169</v>
      </c>
      <c s="37">
        <v>16</v>
      </c>
      <c s="36">
        <v>0</v>
      </c>
      <c s="36">
        <f>ROUND(G222*H222,6)</f>
      </c>
      <c r="L222" s="38">
        <v>0</v>
      </c>
      <c s="32">
        <f>ROUND(ROUND(L222,2)*ROUND(G222,3),2)</f>
      </c>
      <c s="36" t="s">
        <v>54</v>
      </c>
      <c>
        <f>(M222*21)/100</f>
      </c>
      <c t="s">
        <v>26</v>
      </c>
    </row>
    <row r="223" spans="1:5" ht="12.75">
      <c r="A223" s="35" t="s">
        <v>55</v>
      </c>
      <c r="E223" s="39" t="s">
        <v>4</v>
      </c>
    </row>
    <row r="224" spans="1:5" ht="12.75">
      <c r="A224" s="35" t="s">
        <v>56</v>
      </c>
      <c r="E224" s="40" t="s">
        <v>57</v>
      </c>
    </row>
    <row r="225" spans="1:5" ht="12.75">
      <c r="A225" t="s">
        <v>58</v>
      </c>
      <c r="E225" s="39" t="s">
        <v>59</v>
      </c>
    </row>
    <row r="226" spans="1:16" ht="12.75">
      <c r="A226" t="s">
        <v>48</v>
      </c>
      <c s="34" t="s">
        <v>222</v>
      </c>
      <c s="34" t="s">
        <v>223</v>
      </c>
      <c s="35" t="s">
        <v>51</v>
      </c>
      <c s="6" t="s">
        <v>224</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57</v>
      </c>
    </row>
    <row r="229" spans="1:5" ht="12.75">
      <c r="A229" t="s">
        <v>58</v>
      </c>
      <c r="E229" s="39" t="s">
        <v>59</v>
      </c>
    </row>
    <row r="230" spans="1:16" ht="12.75">
      <c r="A230" t="s">
        <v>48</v>
      </c>
      <c s="34" t="s">
        <v>225</v>
      </c>
      <c s="34" t="s">
        <v>226</v>
      </c>
      <c s="35" t="s">
        <v>51</v>
      </c>
      <c s="6" t="s">
        <v>227</v>
      </c>
      <c s="36" t="s">
        <v>80</v>
      </c>
      <c s="37">
        <v>1</v>
      </c>
      <c s="36">
        <v>0</v>
      </c>
      <c s="36">
        <f>ROUND(G230*H230,6)</f>
      </c>
      <c r="L230" s="38">
        <v>0</v>
      </c>
      <c s="32">
        <f>ROUND(ROUND(L230,2)*ROUND(G230,3),2)</f>
      </c>
      <c s="36" t="s">
        <v>54</v>
      </c>
      <c>
        <f>(M230*21)/100</f>
      </c>
      <c t="s">
        <v>26</v>
      </c>
    </row>
    <row r="231" spans="1:5" ht="12.75">
      <c r="A231" s="35" t="s">
        <v>55</v>
      </c>
      <c r="E231" s="39" t="s">
        <v>4</v>
      </c>
    </row>
    <row r="232" spans="1:5" ht="12.75">
      <c r="A232" s="35" t="s">
        <v>56</v>
      </c>
      <c r="E232" s="40" t="s">
        <v>57</v>
      </c>
    </row>
    <row r="233" spans="1:5" ht="12.75">
      <c r="A233" t="s">
        <v>58</v>
      </c>
      <c r="E233" s="39" t="s">
        <v>59</v>
      </c>
    </row>
    <row r="234" spans="1:16" ht="12.75">
      <c r="A234" t="s">
        <v>48</v>
      </c>
      <c s="34" t="s">
        <v>228</v>
      </c>
      <c s="34" t="s">
        <v>229</v>
      </c>
      <c s="35" t="s">
        <v>51</v>
      </c>
      <c s="6" t="s">
        <v>230</v>
      </c>
      <c s="36" t="s">
        <v>80</v>
      </c>
      <c s="37">
        <v>1</v>
      </c>
      <c s="36">
        <v>0</v>
      </c>
      <c s="36">
        <f>ROUND(G234*H234,6)</f>
      </c>
      <c r="L234" s="38">
        <v>0</v>
      </c>
      <c s="32">
        <f>ROUND(ROUND(L234,2)*ROUND(G234,3),2)</f>
      </c>
      <c s="36" t="s">
        <v>54</v>
      </c>
      <c>
        <f>(M234*21)/100</f>
      </c>
      <c t="s">
        <v>26</v>
      </c>
    </row>
    <row r="235" spans="1:5" ht="12.75">
      <c r="A235" s="35" t="s">
        <v>55</v>
      </c>
      <c r="E235" s="39" t="s">
        <v>4</v>
      </c>
    </row>
    <row r="236" spans="1:5" ht="12.75">
      <c r="A236" s="35" t="s">
        <v>56</v>
      </c>
      <c r="E236" s="40" t="s">
        <v>57</v>
      </c>
    </row>
    <row r="237" spans="1:5" ht="12.75">
      <c r="A237" t="s">
        <v>58</v>
      </c>
      <c r="E237" s="39" t="s">
        <v>59</v>
      </c>
    </row>
    <row r="238" spans="1:16" ht="12.75">
      <c r="A238" t="s">
        <v>48</v>
      </c>
      <c s="34" t="s">
        <v>231</v>
      </c>
      <c s="34" t="s">
        <v>232</v>
      </c>
      <c s="35" t="s">
        <v>51</v>
      </c>
      <c s="6" t="s">
        <v>233</v>
      </c>
      <c s="36" t="s">
        <v>80</v>
      </c>
      <c s="37">
        <v>1</v>
      </c>
      <c s="36">
        <v>0</v>
      </c>
      <c s="36">
        <f>ROUND(G238*H238,6)</f>
      </c>
      <c r="L238" s="38">
        <v>0</v>
      </c>
      <c s="32">
        <f>ROUND(ROUND(L238,2)*ROUND(G238,3),2)</f>
      </c>
      <c s="36" t="s">
        <v>54</v>
      </c>
      <c>
        <f>(M238*21)/100</f>
      </c>
      <c t="s">
        <v>26</v>
      </c>
    </row>
    <row r="239" spans="1:5" ht="12.75">
      <c r="A239" s="35" t="s">
        <v>55</v>
      </c>
      <c r="E239" s="39" t="s">
        <v>4</v>
      </c>
    </row>
    <row r="240" spans="1:5" ht="12.75">
      <c r="A240" s="35" t="s">
        <v>56</v>
      </c>
      <c r="E240" s="40" t="s">
        <v>57</v>
      </c>
    </row>
    <row r="241" spans="1:5" ht="12.75">
      <c r="A241" t="s">
        <v>58</v>
      </c>
      <c r="E241" s="39" t="s">
        <v>59</v>
      </c>
    </row>
    <row r="242" spans="1:16" ht="12.75">
      <c r="A242" t="s">
        <v>48</v>
      </c>
      <c s="34" t="s">
        <v>234</v>
      </c>
      <c s="34" t="s">
        <v>235</v>
      </c>
      <c s="35" t="s">
        <v>51</v>
      </c>
      <c s="6" t="s">
        <v>236</v>
      </c>
      <c s="36" t="s">
        <v>80</v>
      </c>
      <c s="37">
        <v>16</v>
      </c>
      <c s="36">
        <v>0</v>
      </c>
      <c s="36">
        <f>ROUND(G242*H242,6)</f>
      </c>
      <c r="L242" s="38">
        <v>0</v>
      </c>
      <c s="32">
        <f>ROUND(ROUND(L242,2)*ROUND(G242,3),2)</f>
      </c>
      <c s="36" t="s">
        <v>54</v>
      </c>
      <c>
        <f>(M242*21)/100</f>
      </c>
      <c t="s">
        <v>26</v>
      </c>
    </row>
    <row r="243" spans="1:5" ht="12.75">
      <c r="A243" s="35" t="s">
        <v>55</v>
      </c>
      <c r="E243" s="39" t="s">
        <v>4</v>
      </c>
    </row>
    <row r="244" spans="1:5" ht="12.75">
      <c r="A244" s="35" t="s">
        <v>56</v>
      </c>
      <c r="E244" s="40" t="s">
        <v>57</v>
      </c>
    </row>
    <row r="245" spans="1:5" ht="12.75">
      <c r="A245" t="s">
        <v>58</v>
      </c>
      <c r="E245" s="39" t="s">
        <v>59</v>
      </c>
    </row>
    <row r="246" spans="1:16" ht="12.75">
      <c r="A246" t="s">
        <v>48</v>
      </c>
      <c s="34" t="s">
        <v>237</v>
      </c>
      <c s="34" t="s">
        <v>238</v>
      </c>
      <c s="35" t="s">
        <v>51</v>
      </c>
      <c s="6" t="s">
        <v>239</v>
      </c>
      <c s="36" t="s">
        <v>80</v>
      </c>
      <c s="37">
        <v>16</v>
      </c>
      <c s="36">
        <v>0</v>
      </c>
      <c s="36">
        <f>ROUND(G246*H246,6)</f>
      </c>
      <c r="L246" s="38">
        <v>0</v>
      </c>
      <c s="32">
        <f>ROUND(ROUND(L246,2)*ROUND(G246,3),2)</f>
      </c>
      <c s="36" t="s">
        <v>54</v>
      </c>
      <c>
        <f>(M246*21)/100</f>
      </c>
      <c t="s">
        <v>26</v>
      </c>
    </row>
    <row r="247" spans="1:5" ht="12.75">
      <c r="A247" s="35" t="s">
        <v>55</v>
      </c>
      <c r="E247" s="39" t="s">
        <v>4</v>
      </c>
    </row>
    <row r="248" spans="1:5" ht="12.75">
      <c r="A248" s="35" t="s">
        <v>56</v>
      </c>
      <c r="E248" s="40" t="s">
        <v>57</v>
      </c>
    </row>
    <row r="249" spans="1:5" ht="12.75">
      <c r="A249" t="s">
        <v>58</v>
      </c>
      <c r="E249" s="39" t="s">
        <v>59</v>
      </c>
    </row>
    <row r="250" spans="1:16" ht="12.75">
      <c r="A250" t="s">
        <v>48</v>
      </c>
      <c s="34" t="s">
        <v>240</v>
      </c>
      <c s="34" t="s">
        <v>241</v>
      </c>
      <c s="35" t="s">
        <v>51</v>
      </c>
      <c s="6" t="s">
        <v>242</v>
      </c>
      <c s="36" t="s">
        <v>80</v>
      </c>
      <c s="37">
        <v>33</v>
      </c>
      <c s="36">
        <v>0</v>
      </c>
      <c s="36">
        <f>ROUND(G250*H250,6)</f>
      </c>
      <c r="L250" s="38">
        <v>0</v>
      </c>
      <c s="32">
        <f>ROUND(ROUND(L250,2)*ROUND(G250,3),2)</f>
      </c>
      <c s="36" t="s">
        <v>54</v>
      </c>
      <c>
        <f>(M250*21)/100</f>
      </c>
      <c t="s">
        <v>26</v>
      </c>
    </row>
    <row r="251" spans="1:5" ht="12.75">
      <c r="A251" s="35" t="s">
        <v>55</v>
      </c>
      <c r="E251" s="39" t="s">
        <v>4</v>
      </c>
    </row>
    <row r="252" spans="1:5" ht="12.75">
      <c r="A252" s="35" t="s">
        <v>56</v>
      </c>
      <c r="E252" s="40" t="s">
        <v>57</v>
      </c>
    </row>
    <row r="253" spans="1:5" ht="12.75">
      <c r="A253" t="s">
        <v>58</v>
      </c>
      <c r="E253" s="39" t="s">
        <v>59</v>
      </c>
    </row>
    <row r="254" spans="1:16" ht="12.75">
      <c r="A254" t="s">
        <v>48</v>
      </c>
      <c s="34" t="s">
        <v>243</v>
      </c>
      <c s="34" t="s">
        <v>244</v>
      </c>
      <c s="35" t="s">
        <v>51</v>
      </c>
      <c s="6" t="s">
        <v>245</v>
      </c>
      <c s="36" t="s">
        <v>80</v>
      </c>
      <c s="37">
        <v>1</v>
      </c>
      <c s="36">
        <v>0</v>
      </c>
      <c s="36">
        <f>ROUND(G254*H254,6)</f>
      </c>
      <c r="L254" s="38">
        <v>0</v>
      </c>
      <c s="32">
        <f>ROUND(ROUND(L254,2)*ROUND(G254,3),2)</f>
      </c>
      <c s="36" t="s">
        <v>54</v>
      </c>
      <c>
        <f>(M254*21)/100</f>
      </c>
      <c t="s">
        <v>26</v>
      </c>
    </row>
    <row r="255" spans="1:5" ht="12.75">
      <c r="A255" s="35" t="s">
        <v>55</v>
      </c>
      <c r="E255" s="39" t="s">
        <v>4</v>
      </c>
    </row>
    <row r="256" spans="1:5" ht="12.75">
      <c r="A256" s="35" t="s">
        <v>56</v>
      </c>
      <c r="E256" s="40" t="s">
        <v>57</v>
      </c>
    </row>
    <row r="257" spans="1:5" ht="12.75">
      <c r="A257" t="s">
        <v>58</v>
      </c>
      <c r="E257" s="39" t="s">
        <v>59</v>
      </c>
    </row>
    <row r="258" spans="1:16" ht="12.75">
      <c r="A258" t="s">
        <v>48</v>
      </c>
      <c s="34" t="s">
        <v>246</v>
      </c>
      <c s="34" t="s">
        <v>247</v>
      </c>
      <c s="35" t="s">
        <v>51</v>
      </c>
      <c s="6" t="s">
        <v>248</v>
      </c>
      <c s="36" t="s">
        <v>80</v>
      </c>
      <c s="37">
        <v>1</v>
      </c>
      <c s="36">
        <v>0</v>
      </c>
      <c s="36">
        <f>ROUND(G258*H258,6)</f>
      </c>
      <c r="L258" s="38">
        <v>0</v>
      </c>
      <c s="32">
        <f>ROUND(ROUND(L258,2)*ROUND(G258,3),2)</f>
      </c>
      <c s="36" t="s">
        <v>54</v>
      </c>
      <c>
        <f>(M258*21)/100</f>
      </c>
      <c t="s">
        <v>26</v>
      </c>
    </row>
    <row r="259" spans="1:5" ht="12.75">
      <c r="A259" s="35" t="s">
        <v>55</v>
      </c>
      <c r="E259" s="39" t="s">
        <v>4</v>
      </c>
    </row>
    <row r="260" spans="1:5" ht="12.75">
      <c r="A260" s="35" t="s">
        <v>56</v>
      </c>
      <c r="E260" s="40" t="s">
        <v>57</v>
      </c>
    </row>
    <row r="261" spans="1:5" ht="12.75">
      <c r="A261" t="s">
        <v>58</v>
      </c>
      <c r="E261" s="39" t="s">
        <v>59</v>
      </c>
    </row>
    <row r="262" spans="1:16" ht="12.75">
      <c r="A262" t="s">
        <v>48</v>
      </c>
      <c s="34" t="s">
        <v>249</v>
      </c>
      <c s="34" t="s">
        <v>250</v>
      </c>
      <c s="35" t="s">
        <v>51</v>
      </c>
      <c s="6" t="s">
        <v>251</v>
      </c>
      <c s="36" t="s">
        <v>80</v>
      </c>
      <c s="37">
        <v>1</v>
      </c>
      <c s="36">
        <v>0</v>
      </c>
      <c s="36">
        <f>ROUND(G262*H262,6)</f>
      </c>
      <c r="L262" s="38">
        <v>0</v>
      </c>
      <c s="32">
        <f>ROUND(ROUND(L262,2)*ROUND(G262,3),2)</f>
      </c>
      <c s="36" t="s">
        <v>54</v>
      </c>
      <c>
        <f>(M262*21)/100</f>
      </c>
      <c t="s">
        <v>26</v>
      </c>
    </row>
    <row r="263" spans="1:5" ht="12.75">
      <c r="A263" s="35" t="s">
        <v>55</v>
      </c>
      <c r="E263" s="39" t="s">
        <v>4</v>
      </c>
    </row>
    <row r="264" spans="1:5" ht="12.75">
      <c r="A264" s="35" t="s">
        <v>56</v>
      </c>
      <c r="E264" s="40" t="s">
        <v>57</v>
      </c>
    </row>
    <row r="265" spans="1:5" ht="12.75">
      <c r="A265" t="s">
        <v>58</v>
      </c>
      <c r="E265" s="39" t="s">
        <v>59</v>
      </c>
    </row>
    <row r="266" spans="1:16" ht="12.75">
      <c r="A266" t="s">
        <v>48</v>
      </c>
      <c s="34" t="s">
        <v>252</v>
      </c>
      <c s="34" t="s">
        <v>253</v>
      </c>
      <c s="35" t="s">
        <v>51</v>
      </c>
      <c s="6" t="s">
        <v>254</v>
      </c>
      <c s="36" t="s">
        <v>80</v>
      </c>
      <c s="37">
        <v>1</v>
      </c>
      <c s="36">
        <v>0</v>
      </c>
      <c s="36">
        <f>ROUND(G266*H266,6)</f>
      </c>
      <c r="L266" s="38">
        <v>0</v>
      </c>
      <c s="32">
        <f>ROUND(ROUND(L266,2)*ROUND(G266,3),2)</f>
      </c>
      <c s="36" t="s">
        <v>54</v>
      </c>
      <c>
        <f>(M266*21)/100</f>
      </c>
      <c t="s">
        <v>26</v>
      </c>
    </row>
    <row r="267" spans="1:5" ht="12.75">
      <c r="A267" s="35" t="s">
        <v>55</v>
      </c>
      <c r="E267" s="39" t="s">
        <v>4</v>
      </c>
    </row>
    <row r="268" spans="1:5" ht="12.75">
      <c r="A268" s="35" t="s">
        <v>56</v>
      </c>
      <c r="E268" s="40" t="s">
        <v>57</v>
      </c>
    </row>
    <row r="269" spans="1:5" ht="12.75">
      <c r="A269" t="s">
        <v>58</v>
      </c>
      <c r="E269" s="39" t="s">
        <v>59</v>
      </c>
    </row>
    <row r="270" spans="1:16" ht="12.75">
      <c r="A270" t="s">
        <v>48</v>
      </c>
      <c s="34" t="s">
        <v>255</v>
      </c>
      <c s="34" t="s">
        <v>256</v>
      </c>
      <c s="35" t="s">
        <v>51</v>
      </c>
      <c s="6" t="s">
        <v>257</v>
      </c>
      <c s="36" t="s">
        <v>80</v>
      </c>
      <c s="37">
        <v>1</v>
      </c>
      <c s="36">
        <v>0</v>
      </c>
      <c s="36">
        <f>ROUND(G270*H270,6)</f>
      </c>
      <c r="L270" s="38">
        <v>0</v>
      </c>
      <c s="32">
        <f>ROUND(ROUND(L270,2)*ROUND(G270,3),2)</f>
      </c>
      <c s="36" t="s">
        <v>54</v>
      </c>
      <c>
        <f>(M270*21)/100</f>
      </c>
      <c t="s">
        <v>26</v>
      </c>
    </row>
    <row r="271" spans="1:5" ht="12.75">
      <c r="A271" s="35" t="s">
        <v>55</v>
      </c>
      <c r="E271" s="39" t="s">
        <v>4</v>
      </c>
    </row>
    <row r="272" spans="1:5" ht="12.75">
      <c r="A272" s="35" t="s">
        <v>56</v>
      </c>
      <c r="E272" s="40" t="s">
        <v>57</v>
      </c>
    </row>
    <row r="273" spans="1:5" ht="12.75">
      <c r="A273" t="s">
        <v>58</v>
      </c>
      <c r="E273" s="39" t="s">
        <v>59</v>
      </c>
    </row>
    <row r="274" spans="1:16" ht="12.75">
      <c r="A274" t="s">
        <v>48</v>
      </c>
      <c s="34" t="s">
        <v>258</v>
      </c>
      <c s="34" t="s">
        <v>259</v>
      </c>
      <c s="35" t="s">
        <v>51</v>
      </c>
      <c s="6" t="s">
        <v>260</v>
      </c>
      <c s="36" t="s">
        <v>80</v>
      </c>
      <c s="37">
        <v>1</v>
      </c>
      <c s="36">
        <v>0</v>
      </c>
      <c s="36">
        <f>ROUND(G274*H274,6)</f>
      </c>
      <c r="L274" s="38">
        <v>0</v>
      </c>
      <c s="32">
        <f>ROUND(ROUND(L274,2)*ROUND(G274,3),2)</f>
      </c>
      <c s="36" t="s">
        <v>54</v>
      </c>
      <c>
        <f>(M274*21)/100</f>
      </c>
      <c t="s">
        <v>26</v>
      </c>
    </row>
    <row r="275" spans="1:5" ht="12.75">
      <c r="A275" s="35" t="s">
        <v>55</v>
      </c>
      <c r="E275" s="39" t="s">
        <v>4</v>
      </c>
    </row>
    <row r="276" spans="1:5" ht="12.75">
      <c r="A276" s="35" t="s">
        <v>56</v>
      </c>
      <c r="E276" s="40" t="s">
        <v>57</v>
      </c>
    </row>
    <row r="277" spans="1:5" ht="12.75">
      <c r="A277" t="s">
        <v>58</v>
      </c>
      <c r="E277" s="39" t="s">
        <v>59</v>
      </c>
    </row>
    <row r="278" spans="1:16" ht="25.5">
      <c r="A278" t="s">
        <v>48</v>
      </c>
      <c s="34" t="s">
        <v>261</v>
      </c>
      <c s="34" t="s">
        <v>262</v>
      </c>
      <c s="35" t="s">
        <v>51</v>
      </c>
      <c s="6" t="s">
        <v>263</v>
      </c>
      <c s="36" t="s">
        <v>80</v>
      </c>
      <c s="37">
        <v>2</v>
      </c>
      <c s="36">
        <v>0</v>
      </c>
      <c s="36">
        <f>ROUND(G278*H278,6)</f>
      </c>
      <c r="L278" s="38">
        <v>0</v>
      </c>
      <c s="32">
        <f>ROUND(ROUND(L278,2)*ROUND(G278,3),2)</f>
      </c>
      <c s="36" t="s">
        <v>54</v>
      </c>
      <c>
        <f>(M278*21)/100</f>
      </c>
      <c t="s">
        <v>26</v>
      </c>
    </row>
    <row r="279" spans="1:5" ht="12.75">
      <c r="A279" s="35" t="s">
        <v>55</v>
      </c>
      <c r="E279" s="39" t="s">
        <v>4</v>
      </c>
    </row>
    <row r="280" spans="1:5" ht="12.75">
      <c r="A280" s="35" t="s">
        <v>56</v>
      </c>
      <c r="E280" s="40" t="s">
        <v>57</v>
      </c>
    </row>
    <row r="281" spans="1:5" ht="12.75">
      <c r="A281" t="s">
        <v>58</v>
      </c>
      <c r="E281" s="39" t="s">
        <v>59</v>
      </c>
    </row>
    <row r="282" spans="1:16" ht="12.75">
      <c r="A282" t="s">
        <v>48</v>
      </c>
      <c s="34" t="s">
        <v>264</v>
      </c>
      <c s="34" t="s">
        <v>265</v>
      </c>
      <c s="35" t="s">
        <v>51</v>
      </c>
      <c s="6" t="s">
        <v>266</v>
      </c>
      <c s="36" t="s">
        <v>80</v>
      </c>
      <c s="37">
        <v>2</v>
      </c>
      <c s="36">
        <v>0</v>
      </c>
      <c s="36">
        <f>ROUND(G282*H282,6)</f>
      </c>
      <c r="L282" s="38">
        <v>0</v>
      </c>
      <c s="32">
        <f>ROUND(ROUND(L282,2)*ROUND(G282,3),2)</f>
      </c>
      <c s="36" t="s">
        <v>54</v>
      </c>
      <c>
        <f>(M282*21)/100</f>
      </c>
      <c t="s">
        <v>26</v>
      </c>
    </row>
    <row r="283" spans="1:5" ht="12.75">
      <c r="A283" s="35" t="s">
        <v>55</v>
      </c>
      <c r="E283" s="39" t="s">
        <v>4</v>
      </c>
    </row>
    <row r="284" spans="1:5" ht="12.75">
      <c r="A284" s="35" t="s">
        <v>56</v>
      </c>
      <c r="E284" s="40" t="s">
        <v>57</v>
      </c>
    </row>
    <row r="285" spans="1:5" ht="12.75">
      <c r="A285" t="s">
        <v>58</v>
      </c>
      <c r="E285" s="39" t="s">
        <v>59</v>
      </c>
    </row>
    <row r="286" spans="1:16" ht="25.5">
      <c r="A286" t="s">
        <v>48</v>
      </c>
      <c s="34" t="s">
        <v>267</v>
      </c>
      <c s="34" t="s">
        <v>268</v>
      </c>
      <c s="35" t="s">
        <v>51</v>
      </c>
      <c s="6" t="s">
        <v>269</v>
      </c>
      <c s="36" t="s">
        <v>80</v>
      </c>
      <c s="37">
        <v>4</v>
      </c>
      <c s="36">
        <v>0</v>
      </c>
      <c s="36">
        <f>ROUND(G286*H286,6)</f>
      </c>
      <c r="L286" s="38">
        <v>0</v>
      </c>
      <c s="32">
        <f>ROUND(ROUND(L286,2)*ROUND(G286,3),2)</f>
      </c>
      <c s="36" t="s">
        <v>54</v>
      </c>
      <c>
        <f>(M286*21)/100</f>
      </c>
      <c t="s">
        <v>26</v>
      </c>
    </row>
    <row r="287" spans="1:5" ht="12.75">
      <c r="A287" s="35" t="s">
        <v>55</v>
      </c>
      <c r="E287" s="39" t="s">
        <v>4</v>
      </c>
    </row>
    <row r="288" spans="1:5" ht="12.75">
      <c r="A288" s="35" t="s">
        <v>56</v>
      </c>
      <c r="E288" s="40" t="s">
        <v>57</v>
      </c>
    </row>
    <row r="289" spans="1:5" ht="12.75">
      <c r="A289" t="s">
        <v>58</v>
      </c>
      <c r="E289" s="39" t="s">
        <v>59</v>
      </c>
    </row>
    <row r="290" spans="1:16" ht="12.75">
      <c r="A290" t="s">
        <v>48</v>
      </c>
      <c s="34" t="s">
        <v>270</v>
      </c>
      <c s="34" t="s">
        <v>271</v>
      </c>
      <c s="35" t="s">
        <v>51</v>
      </c>
      <c s="6" t="s">
        <v>272</v>
      </c>
      <c s="36" t="s">
        <v>80</v>
      </c>
      <c s="37">
        <v>1</v>
      </c>
      <c s="36">
        <v>0</v>
      </c>
      <c s="36">
        <f>ROUND(G290*H290,6)</f>
      </c>
      <c r="L290" s="38">
        <v>0</v>
      </c>
      <c s="32">
        <f>ROUND(ROUND(L290,2)*ROUND(G290,3),2)</f>
      </c>
      <c s="36" t="s">
        <v>54</v>
      </c>
      <c>
        <f>(M290*21)/100</f>
      </c>
      <c t="s">
        <v>26</v>
      </c>
    </row>
    <row r="291" spans="1:5" ht="12.75">
      <c r="A291" s="35" t="s">
        <v>55</v>
      </c>
      <c r="E291" s="39" t="s">
        <v>4</v>
      </c>
    </row>
    <row r="292" spans="1:5" ht="12.75">
      <c r="A292" s="35" t="s">
        <v>56</v>
      </c>
      <c r="E292" s="40" t="s">
        <v>57</v>
      </c>
    </row>
    <row r="293" spans="1:5" ht="12.75">
      <c r="A293" t="s">
        <v>58</v>
      </c>
      <c r="E293" s="39" t="s">
        <v>59</v>
      </c>
    </row>
    <row r="294" spans="1:16" ht="12.75">
      <c r="A294" t="s">
        <v>48</v>
      </c>
      <c s="34" t="s">
        <v>273</v>
      </c>
      <c s="34" t="s">
        <v>274</v>
      </c>
      <c s="35" t="s">
        <v>51</v>
      </c>
      <c s="6" t="s">
        <v>275</v>
      </c>
      <c s="36" t="s">
        <v>80</v>
      </c>
      <c s="37">
        <v>1</v>
      </c>
      <c s="36">
        <v>0</v>
      </c>
      <c s="36">
        <f>ROUND(G294*H294,6)</f>
      </c>
      <c r="L294" s="38">
        <v>0</v>
      </c>
      <c s="32">
        <f>ROUND(ROUND(L294,2)*ROUND(G294,3),2)</f>
      </c>
      <c s="36" t="s">
        <v>54</v>
      </c>
      <c>
        <f>(M294*21)/100</f>
      </c>
      <c t="s">
        <v>26</v>
      </c>
    </row>
    <row r="295" spans="1:5" ht="12.75">
      <c r="A295" s="35" t="s">
        <v>55</v>
      </c>
      <c r="E295" s="39" t="s">
        <v>4</v>
      </c>
    </row>
    <row r="296" spans="1:5" ht="12.75">
      <c r="A296" s="35" t="s">
        <v>56</v>
      </c>
      <c r="E296" s="40" t="s">
        <v>57</v>
      </c>
    </row>
    <row r="297" spans="1:5" ht="12.75">
      <c r="A297" t="s">
        <v>58</v>
      </c>
      <c r="E297" s="39" t="s">
        <v>59</v>
      </c>
    </row>
    <row r="298" spans="1:16" ht="12.75">
      <c r="A298" t="s">
        <v>48</v>
      </c>
      <c s="34" t="s">
        <v>276</v>
      </c>
      <c s="34" t="s">
        <v>277</v>
      </c>
      <c s="35" t="s">
        <v>51</v>
      </c>
      <c s="6" t="s">
        <v>278</v>
      </c>
      <c s="36" t="s">
        <v>80</v>
      </c>
      <c s="37">
        <v>2</v>
      </c>
      <c s="36">
        <v>0</v>
      </c>
      <c s="36">
        <f>ROUND(G298*H298,6)</f>
      </c>
      <c r="L298" s="38">
        <v>0</v>
      </c>
      <c s="32">
        <f>ROUND(ROUND(L298,2)*ROUND(G298,3),2)</f>
      </c>
      <c s="36" t="s">
        <v>54</v>
      </c>
      <c>
        <f>(M298*21)/100</f>
      </c>
      <c t="s">
        <v>26</v>
      </c>
    </row>
    <row r="299" spans="1:5" ht="12.75">
      <c r="A299" s="35" t="s">
        <v>55</v>
      </c>
      <c r="E299" s="39" t="s">
        <v>4</v>
      </c>
    </row>
    <row r="300" spans="1:5" ht="12.75">
      <c r="A300" s="35" t="s">
        <v>56</v>
      </c>
      <c r="E300" s="40" t="s">
        <v>57</v>
      </c>
    </row>
    <row r="301" spans="1:5" ht="12.75">
      <c r="A301" t="s">
        <v>58</v>
      </c>
      <c r="E301" s="39" t="s">
        <v>59</v>
      </c>
    </row>
    <row r="302" spans="1:16" ht="12.75">
      <c r="A302" t="s">
        <v>48</v>
      </c>
      <c s="34" t="s">
        <v>279</v>
      </c>
      <c s="34" t="s">
        <v>280</v>
      </c>
      <c s="35" t="s">
        <v>51</v>
      </c>
      <c s="6" t="s">
        <v>281</v>
      </c>
      <c s="36" t="s">
        <v>80</v>
      </c>
      <c s="37">
        <v>5</v>
      </c>
      <c s="36">
        <v>0</v>
      </c>
      <c s="36">
        <f>ROUND(G302*H302,6)</f>
      </c>
      <c r="L302" s="38">
        <v>0</v>
      </c>
      <c s="32">
        <f>ROUND(ROUND(L302,2)*ROUND(G302,3),2)</f>
      </c>
      <c s="36" t="s">
        <v>54</v>
      </c>
      <c>
        <f>(M302*21)/100</f>
      </c>
      <c t="s">
        <v>26</v>
      </c>
    </row>
    <row r="303" spans="1:5" ht="12.75">
      <c r="A303" s="35" t="s">
        <v>55</v>
      </c>
      <c r="E303" s="39" t="s">
        <v>4</v>
      </c>
    </row>
    <row r="304" spans="1:5" ht="12.75">
      <c r="A304" s="35" t="s">
        <v>56</v>
      </c>
      <c r="E304" s="40" t="s">
        <v>57</v>
      </c>
    </row>
    <row r="305" spans="1:5" ht="12.75">
      <c r="A305" t="s">
        <v>58</v>
      </c>
      <c r="E305" s="39" t="s">
        <v>59</v>
      </c>
    </row>
    <row r="306" spans="1:16" ht="12.75">
      <c r="A306" t="s">
        <v>48</v>
      </c>
      <c s="34" t="s">
        <v>282</v>
      </c>
      <c s="34" t="s">
        <v>283</v>
      </c>
      <c s="35" t="s">
        <v>51</v>
      </c>
      <c s="6" t="s">
        <v>284</v>
      </c>
      <c s="36" t="s">
        <v>80</v>
      </c>
      <c s="37">
        <v>5</v>
      </c>
      <c s="36">
        <v>0</v>
      </c>
      <c s="36">
        <f>ROUND(G306*H306,6)</f>
      </c>
      <c r="L306" s="38">
        <v>0</v>
      </c>
      <c s="32">
        <f>ROUND(ROUND(L306,2)*ROUND(G306,3),2)</f>
      </c>
      <c s="36" t="s">
        <v>54</v>
      </c>
      <c>
        <f>(M306*21)/100</f>
      </c>
      <c t="s">
        <v>26</v>
      </c>
    </row>
    <row r="307" spans="1:5" ht="12.75">
      <c r="A307" s="35" t="s">
        <v>55</v>
      </c>
      <c r="E307" s="39" t="s">
        <v>4</v>
      </c>
    </row>
    <row r="308" spans="1:5" ht="12.75">
      <c r="A308" s="35" t="s">
        <v>56</v>
      </c>
      <c r="E308" s="40" t="s">
        <v>57</v>
      </c>
    </row>
    <row r="309" spans="1:5" ht="12.75">
      <c r="A309" t="s">
        <v>58</v>
      </c>
      <c r="E309" s="39" t="s">
        <v>59</v>
      </c>
    </row>
    <row r="310" spans="1:16" ht="12.75">
      <c r="A310" t="s">
        <v>48</v>
      </c>
      <c s="34" t="s">
        <v>285</v>
      </c>
      <c s="34" t="s">
        <v>286</v>
      </c>
      <c s="35" t="s">
        <v>51</v>
      </c>
      <c s="6" t="s">
        <v>287</v>
      </c>
      <c s="36" t="s">
        <v>80</v>
      </c>
      <c s="37">
        <v>5</v>
      </c>
      <c s="36">
        <v>0</v>
      </c>
      <c s="36">
        <f>ROUND(G310*H310,6)</f>
      </c>
      <c r="L310" s="38">
        <v>0</v>
      </c>
      <c s="32">
        <f>ROUND(ROUND(L310,2)*ROUND(G310,3),2)</f>
      </c>
      <c s="36" t="s">
        <v>54</v>
      </c>
      <c>
        <f>(M310*21)/100</f>
      </c>
      <c t="s">
        <v>26</v>
      </c>
    </row>
    <row r="311" spans="1:5" ht="12.75">
      <c r="A311" s="35" t="s">
        <v>55</v>
      </c>
      <c r="E311" s="39" t="s">
        <v>4</v>
      </c>
    </row>
    <row r="312" spans="1:5" ht="12.75">
      <c r="A312" s="35" t="s">
        <v>56</v>
      </c>
      <c r="E312" s="40" t="s">
        <v>57</v>
      </c>
    </row>
    <row r="313" spans="1:5" ht="12.75">
      <c r="A313" t="s">
        <v>58</v>
      </c>
      <c r="E313" s="39" t="s">
        <v>59</v>
      </c>
    </row>
    <row r="314" spans="1:16" ht="12.75">
      <c r="A314" t="s">
        <v>48</v>
      </c>
      <c s="34" t="s">
        <v>288</v>
      </c>
      <c s="34" t="s">
        <v>289</v>
      </c>
      <c s="35" t="s">
        <v>51</v>
      </c>
      <c s="6" t="s">
        <v>290</v>
      </c>
      <c s="36" t="s">
        <v>80</v>
      </c>
      <c s="37">
        <v>2</v>
      </c>
      <c s="36">
        <v>0</v>
      </c>
      <c s="36">
        <f>ROUND(G314*H314,6)</f>
      </c>
      <c r="L314" s="38">
        <v>0</v>
      </c>
      <c s="32">
        <f>ROUND(ROUND(L314,2)*ROUND(G314,3),2)</f>
      </c>
      <c s="36" t="s">
        <v>54</v>
      </c>
      <c>
        <f>(M314*21)/100</f>
      </c>
      <c t="s">
        <v>26</v>
      </c>
    </row>
    <row r="315" spans="1:5" ht="12.75">
      <c r="A315" s="35" t="s">
        <v>55</v>
      </c>
      <c r="E315" s="39" t="s">
        <v>4</v>
      </c>
    </row>
    <row r="316" spans="1:5" ht="12.75">
      <c r="A316" s="35" t="s">
        <v>56</v>
      </c>
      <c r="E316" s="40" t="s">
        <v>57</v>
      </c>
    </row>
    <row r="317" spans="1:5" ht="12.75">
      <c r="A317" t="s">
        <v>58</v>
      </c>
      <c r="E317" s="39" t="s">
        <v>59</v>
      </c>
    </row>
    <row r="318" spans="1:16" ht="12.75">
      <c r="A318" t="s">
        <v>48</v>
      </c>
      <c s="34" t="s">
        <v>291</v>
      </c>
      <c s="34" t="s">
        <v>292</v>
      </c>
      <c s="35" t="s">
        <v>51</v>
      </c>
      <c s="6" t="s">
        <v>293</v>
      </c>
      <c s="36" t="s">
        <v>80</v>
      </c>
      <c s="37">
        <v>2</v>
      </c>
      <c s="36">
        <v>0</v>
      </c>
      <c s="36">
        <f>ROUND(G318*H318,6)</f>
      </c>
      <c r="L318" s="38">
        <v>0</v>
      </c>
      <c s="32">
        <f>ROUND(ROUND(L318,2)*ROUND(G318,3),2)</f>
      </c>
      <c s="36" t="s">
        <v>54</v>
      </c>
      <c>
        <f>(M318*21)/100</f>
      </c>
      <c t="s">
        <v>26</v>
      </c>
    </row>
    <row r="319" spans="1:5" ht="12.75">
      <c r="A319" s="35" t="s">
        <v>55</v>
      </c>
      <c r="E319" s="39" t="s">
        <v>4</v>
      </c>
    </row>
    <row r="320" spans="1:5" ht="12.75">
      <c r="A320" s="35" t="s">
        <v>56</v>
      </c>
      <c r="E320" s="40" t="s">
        <v>57</v>
      </c>
    </row>
    <row r="321" spans="1:5" ht="12.75">
      <c r="A321" t="s">
        <v>58</v>
      </c>
      <c r="E321" s="39" t="s">
        <v>59</v>
      </c>
    </row>
    <row r="322" spans="1:16" ht="12.75">
      <c r="A322" t="s">
        <v>48</v>
      </c>
      <c s="34" t="s">
        <v>294</v>
      </c>
      <c s="34" t="s">
        <v>295</v>
      </c>
      <c s="35" t="s">
        <v>51</v>
      </c>
      <c s="6" t="s">
        <v>296</v>
      </c>
      <c s="36" t="s">
        <v>80</v>
      </c>
      <c s="37">
        <v>16</v>
      </c>
      <c s="36">
        <v>0</v>
      </c>
      <c s="36">
        <f>ROUND(G322*H322,6)</f>
      </c>
      <c r="L322" s="38">
        <v>0</v>
      </c>
      <c s="32">
        <f>ROUND(ROUND(L322,2)*ROUND(G322,3),2)</f>
      </c>
      <c s="36" t="s">
        <v>54</v>
      </c>
      <c>
        <f>(M322*21)/100</f>
      </c>
      <c t="s">
        <v>26</v>
      </c>
    </row>
    <row r="323" spans="1:5" ht="12.75">
      <c r="A323" s="35" t="s">
        <v>55</v>
      </c>
      <c r="E323" s="39" t="s">
        <v>4</v>
      </c>
    </row>
    <row r="324" spans="1:5" ht="12.75">
      <c r="A324" s="35" t="s">
        <v>56</v>
      </c>
      <c r="E324" s="40" t="s">
        <v>57</v>
      </c>
    </row>
    <row r="325" spans="1:5" ht="12.75">
      <c r="A325" t="s">
        <v>58</v>
      </c>
      <c r="E325" s="39" t="s">
        <v>59</v>
      </c>
    </row>
    <row r="326" spans="1:16" ht="12.75">
      <c r="A326" t="s">
        <v>48</v>
      </c>
      <c s="34" t="s">
        <v>297</v>
      </c>
      <c s="34" t="s">
        <v>298</v>
      </c>
      <c s="35" t="s">
        <v>51</v>
      </c>
      <c s="6" t="s">
        <v>299</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57</v>
      </c>
    </row>
    <row r="329" spans="1:5" ht="12.75">
      <c r="A329" t="s">
        <v>58</v>
      </c>
      <c r="E329" s="39" t="s">
        <v>59</v>
      </c>
    </row>
    <row r="330" spans="1:16" ht="12.75">
      <c r="A330" t="s">
        <v>48</v>
      </c>
      <c s="34" t="s">
        <v>300</v>
      </c>
      <c s="34" t="s">
        <v>301</v>
      </c>
      <c s="35" t="s">
        <v>51</v>
      </c>
      <c s="6" t="s">
        <v>302</v>
      </c>
      <c s="36" t="s">
        <v>80</v>
      </c>
      <c s="37">
        <v>24</v>
      </c>
      <c s="36">
        <v>0</v>
      </c>
      <c s="36">
        <f>ROUND(G330*H330,6)</f>
      </c>
      <c r="L330" s="38">
        <v>0</v>
      </c>
      <c s="32">
        <f>ROUND(ROUND(L330,2)*ROUND(G330,3),2)</f>
      </c>
      <c s="36" t="s">
        <v>54</v>
      </c>
      <c>
        <f>(M330*21)/100</f>
      </c>
      <c t="s">
        <v>26</v>
      </c>
    </row>
    <row r="331" spans="1:5" ht="12.75">
      <c r="A331" s="35" t="s">
        <v>55</v>
      </c>
      <c r="E331" s="39" t="s">
        <v>4</v>
      </c>
    </row>
    <row r="332" spans="1:5" ht="12.75">
      <c r="A332" s="35" t="s">
        <v>56</v>
      </c>
      <c r="E332" s="40" t="s">
        <v>57</v>
      </c>
    </row>
    <row r="333" spans="1:5" ht="12.75">
      <c r="A333" t="s">
        <v>58</v>
      </c>
      <c r="E333" s="39" t="s">
        <v>59</v>
      </c>
    </row>
    <row r="334" spans="1:16" ht="12.75">
      <c r="A334" t="s">
        <v>48</v>
      </c>
      <c s="34" t="s">
        <v>303</v>
      </c>
      <c s="34" t="s">
        <v>304</v>
      </c>
      <c s="35" t="s">
        <v>51</v>
      </c>
      <c s="6" t="s">
        <v>305</v>
      </c>
      <c s="36" t="s">
        <v>80</v>
      </c>
      <c s="37">
        <v>11</v>
      </c>
      <c s="36">
        <v>0</v>
      </c>
      <c s="36">
        <f>ROUND(G334*H334,6)</f>
      </c>
      <c r="L334" s="38">
        <v>0</v>
      </c>
      <c s="32">
        <f>ROUND(ROUND(L334,2)*ROUND(G334,3),2)</f>
      </c>
      <c s="36" t="s">
        <v>54</v>
      </c>
      <c>
        <f>(M334*21)/100</f>
      </c>
      <c t="s">
        <v>26</v>
      </c>
    </row>
    <row r="335" spans="1:5" ht="12.75">
      <c r="A335" s="35" t="s">
        <v>55</v>
      </c>
      <c r="E335" s="39" t="s">
        <v>4</v>
      </c>
    </row>
    <row r="336" spans="1:5" ht="12.75">
      <c r="A336" s="35" t="s">
        <v>56</v>
      </c>
      <c r="E336" s="40" t="s">
        <v>57</v>
      </c>
    </row>
    <row r="337" spans="1:5" ht="12.75">
      <c r="A337" t="s">
        <v>58</v>
      </c>
      <c r="E337" s="39" t="s">
        <v>59</v>
      </c>
    </row>
    <row r="338" spans="1:16" ht="12.75">
      <c r="A338" t="s">
        <v>48</v>
      </c>
      <c s="34" t="s">
        <v>306</v>
      </c>
      <c s="34" t="s">
        <v>307</v>
      </c>
      <c s="35" t="s">
        <v>51</v>
      </c>
      <c s="6" t="s">
        <v>308</v>
      </c>
      <c s="36" t="s">
        <v>80</v>
      </c>
      <c s="37">
        <v>11</v>
      </c>
      <c s="36">
        <v>0</v>
      </c>
      <c s="36">
        <f>ROUND(G338*H338,6)</f>
      </c>
      <c r="L338" s="38">
        <v>0</v>
      </c>
      <c s="32">
        <f>ROUND(ROUND(L338,2)*ROUND(G338,3),2)</f>
      </c>
      <c s="36" t="s">
        <v>54</v>
      </c>
      <c>
        <f>(M338*21)/100</f>
      </c>
      <c t="s">
        <v>26</v>
      </c>
    </row>
    <row r="339" spans="1:5" ht="12.75">
      <c r="A339" s="35" t="s">
        <v>55</v>
      </c>
      <c r="E339" s="39" t="s">
        <v>4</v>
      </c>
    </row>
    <row r="340" spans="1:5" ht="12.75">
      <c r="A340" s="35" t="s">
        <v>56</v>
      </c>
      <c r="E340" s="40" t="s">
        <v>57</v>
      </c>
    </row>
    <row r="341" spans="1:5" ht="12.75">
      <c r="A341" t="s">
        <v>58</v>
      </c>
      <c r="E341" s="39" t="s">
        <v>59</v>
      </c>
    </row>
    <row r="342" spans="1:16" ht="12.75">
      <c r="A342" t="s">
        <v>48</v>
      </c>
      <c s="34" t="s">
        <v>309</v>
      </c>
      <c s="34" t="s">
        <v>310</v>
      </c>
      <c s="35" t="s">
        <v>51</v>
      </c>
      <c s="6" t="s">
        <v>311</v>
      </c>
      <c s="36" t="s">
        <v>80</v>
      </c>
      <c s="37">
        <v>10</v>
      </c>
      <c s="36">
        <v>0</v>
      </c>
      <c s="36">
        <f>ROUND(G342*H342,6)</f>
      </c>
      <c r="L342" s="38">
        <v>0</v>
      </c>
      <c s="32">
        <f>ROUND(ROUND(L342,2)*ROUND(G342,3),2)</f>
      </c>
      <c s="36" t="s">
        <v>54</v>
      </c>
      <c>
        <f>(M342*21)/100</f>
      </c>
      <c t="s">
        <v>26</v>
      </c>
    </row>
    <row r="343" spans="1:5" ht="12.75">
      <c r="A343" s="35" t="s">
        <v>55</v>
      </c>
      <c r="E343" s="39" t="s">
        <v>4</v>
      </c>
    </row>
    <row r="344" spans="1:5" ht="12.75">
      <c r="A344" s="35" t="s">
        <v>56</v>
      </c>
      <c r="E344" s="40" t="s">
        <v>57</v>
      </c>
    </row>
    <row r="345" spans="1:5" ht="12.75">
      <c r="A345" t="s">
        <v>58</v>
      </c>
      <c r="E345" s="39" t="s">
        <v>59</v>
      </c>
    </row>
    <row r="346" spans="1:16" ht="12.75">
      <c r="A346" t="s">
        <v>48</v>
      </c>
      <c s="34" t="s">
        <v>312</v>
      </c>
      <c s="34" t="s">
        <v>313</v>
      </c>
      <c s="35" t="s">
        <v>51</v>
      </c>
      <c s="6" t="s">
        <v>314</v>
      </c>
      <c s="36" t="s">
        <v>80</v>
      </c>
      <c s="37">
        <v>1</v>
      </c>
      <c s="36">
        <v>0</v>
      </c>
      <c s="36">
        <f>ROUND(G346*H346,6)</f>
      </c>
      <c r="L346" s="38">
        <v>0</v>
      </c>
      <c s="32">
        <f>ROUND(ROUND(L346,2)*ROUND(G346,3),2)</f>
      </c>
      <c s="36" t="s">
        <v>54</v>
      </c>
      <c>
        <f>(M346*21)/100</f>
      </c>
      <c t="s">
        <v>26</v>
      </c>
    </row>
    <row r="347" spans="1:5" ht="12.75">
      <c r="A347" s="35" t="s">
        <v>55</v>
      </c>
      <c r="E347" s="39" t="s">
        <v>4</v>
      </c>
    </row>
    <row r="348" spans="1:5" ht="12.75">
      <c r="A348" s="35" t="s">
        <v>56</v>
      </c>
      <c r="E348" s="40" t="s">
        <v>57</v>
      </c>
    </row>
    <row r="349" spans="1:5" ht="12.75">
      <c r="A349" t="s">
        <v>58</v>
      </c>
      <c r="E349" s="39" t="s">
        <v>59</v>
      </c>
    </row>
    <row r="350" spans="1:16" ht="25.5">
      <c r="A350" t="s">
        <v>48</v>
      </c>
      <c s="34" t="s">
        <v>315</v>
      </c>
      <c s="34" t="s">
        <v>316</v>
      </c>
      <c s="35" t="s">
        <v>51</v>
      </c>
      <c s="6" t="s">
        <v>317</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57</v>
      </c>
    </row>
    <row r="353" spans="1:5" ht="12.75">
      <c r="A353" t="s">
        <v>58</v>
      </c>
      <c r="E353" s="39" t="s">
        <v>59</v>
      </c>
    </row>
    <row r="354" spans="1:16" ht="25.5">
      <c r="A354" t="s">
        <v>48</v>
      </c>
      <c s="34" t="s">
        <v>318</v>
      </c>
      <c s="34" t="s">
        <v>319</v>
      </c>
      <c s="35" t="s">
        <v>51</v>
      </c>
      <c s="6" t="s">
        <v>320</v>
      </c>
      <c s="36" t="s">
        <v>80</v>
      </c>
      <c s="37">
        <v>13</v>
      </c>
      <c s="36">
        <v>0</v>
      </c>
      <c s="36">
        <f>ROUND(G354*H354,6)</f>
      </c>
      <c r="L354" s="38">
        <v>0</v>
      </c>
      <c s="32">
        <f>ROUND(ROUND(L354,2)*ROUND(G354,3),2)</f>
      </c>
      <c s="36" t="s">
        <v>54</v>
      </c>
      <c>
        <f>(M354*21)/100</f>
      </c>
      <c t="s">
        <v>26</v>
      </c>
    </row>
    <row r="355" spans="1:5" ht="12.75">
      <c r="A355" s="35" t="s">
        <v>55</v>
      </c>
      <c r="E355" s="39" t="s">
        <v>4</v>
      </c>
    </row>
    <row r="356" spans="1:5" ht="12.75">
      <c r="A356" s="35" t="s">
        <v>56</v>
      </c>
      <c r="E356" s="40" t="s">
        <v>57</v>
      </c>
    </row>
    <row r="357" spans="1:5" ht="12.75">
      <c r="A357" t="s">
        <v>58</v>
      </c>
      <c r="E357" s="39" t="s">
        <v>59</v>
      </c>
    </row>
    <row r="358" spans="1:16" ht="25.5">
      <c r="A358" t="s">
        <v>48</v>
      </c>
      <c s="34" t="s">
        <v>321</v>
      </c>
      <c s="34" t="s">
        <v>322</v>
      </c>
      <c s="35" t="s">
        <v>51</v>
      </c>
      <c s="6" t="s">
        <v>323</v>
      </c>
      <c s="36" t="s">
        <v>80</v>
      </c>
      <c s="37">
        <v>13</v>
      </c>
      <c s="36">
        <v>0</v>
      </c>
      <c s="36">
        <f>ROUND(G358*H358,6)</f>
      </c>
      <c r="L358" s="38">
        <v>0</v>
      </c>
      <c s="32">
        <f>ROUND(ROUND(L358,2)*ROUND(G358,3),2)</f>
      </c>
      <c s="36" t="s">
        <v>54</v>
      </c>
      <c>
        <f>(M358*21)/100</f>
      </c>
      <c t="s">
        <v>26</v>
      </c>
    </row>
    <row r="359" spans="1:5" ht="12.75">
      <c r="A359" s="35" t="s">
        <v>55</v>
      </c>
      <c r="E359" s="39" t="s">
        <v>4</v>
      </c>
    </row>
    <row r="360" spans="1:5" ht="12.75">
      <c r="A360" s="35" t="s">
        <v>56</v>
      </c>
      <c r="E360" s="40" t="s">
        <v>57</v>
      </c>
    </row>
    <row r="361" spans="1:5" ht="12.75">
      <c r="A361" t="s">
        <v>58</v>
      </c>
      <c r="E361" s="39" t="s">
        <v>59</v>
      </c>
    </row>
    <row r="362" spans="1:16" ht="25.5">
      <c r="A362" t="s">
        <v>48</v>
      </c>
      <c s="34" t="s">
        <v>324</v>
      </c>
      <c s="34" t="s">
        <v>325</v>
      </c>
      <c s="35" t="s">
        <v>51</v>
      </c>
      <c s="6" t="s">
        <v>326</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57</v>
      </c>
    </row>
    <row r="365" spans="1:5" ht="12.75">
      <c r="A365" t="s">
        <v>58</v>
      </c>
      <c r="E365" s="39" t="s">
        <v>59</v>
      </c>
    </row>
    <row r="366" spans="1:16" ht="25.5">
      <c r="A366" t="s">
        <v>48</v>
      </c>
      <c s="34" t="s">
        <v>327</v>
      </c>
      <c s="34" t="s">
        <v>328</v>
      </c>
      <c s="35" t="s">
        <v>51</v>
      </c>
      <c s="6" t="s">
        <v>329</v>
      </c>
      <c s="36" t="s">
        <v>80</v>
      </c>
      <c s="37">
        <v>17</v>
      </c>
      <c s="36">
        <v>0</v>
      </c>
      <c s="36">
        <f>ROUND(G366*H366,6)</f>
      </c>
      <c r="L366" s="38">
        <v>0</v>
      </c>
      <c s="32">
        <f>ROUND(ROUND(L366,2)*ROUND(G366,3),2)</f>
      </c>
      <c s="36" t="s">
        <v>54</v>
      </c>
      <c>
        <f>(M366*21)/100</f>
      </c>
      <c t="s">
        <v>26</v>
      </c>
    </row>
    <row r="367" spans="1:5" ht="12.75">
      <c r="A367" s="35" t="s">
        <v>55</v>
      </c>
      <c r="E367" s="39" t="s">
        <v>4</v>
      </c>
    </row>
    <row r="368" spans="1:5" ht="12.75">
      <c r="A368" s="35" t="s">
        <v>56</v>
      </c>
      <c r="E368" s="40" t="s">
        <v>57</v>
      </c>
    </row>
    <row r="369" spans="1:5" ht="12.75">
      <c r="A369" t="s">
        <v>58</v>
      </c>
      <c r="E369" s="39" t="s">
        <v>59</v>
      </c>
    </row>
    <row r="370" spans="1:16" ht="25.5">
      <c r="A370" t="s">
        <v>48</v>
      </c>
      <c s="34" t="s">
        <v>330</v>
      </c>
      <c s="34" t="s">
        <v>331</v>
      </c>
      <c s="35" t="s">
        <v>51</v>
      </c>
      <c s="6" t="s">
        <v>332</v>
      </c>
      <c s="36" t="s">
        <v>80</v>
      </c>
      <c s="37">
        <v>17</v>
      </c>
      <c s="36">
        <v>0</v>
      </c>
      <c s="36">
        <f>ROUND(G370*H370,6)</f>
      </c>
      <c r="L370" s="38">
        <v>0</v>
      </c>
      <c s="32">
        <f>ROUND(ROUND(L370,2)*ROUND(G370,3),2)</f>
      </c>
      <c s="36" t="s">
        <v>54</v>
      </c>
      <c>
        <f>(M370*21)/100</f>
      </c>
      <c t="s">
        <v>26</v>
      </c>
    </row>
    <row r="371" spans="1:5" ht="12.75">
      <c r="A371" s="35" t="s">
        <v>55</v>
      </c>
      <c r="E371" s="39" t="s">
        <v>4</v>
      </c>
    </row>
    <row r="372" spans="1:5" ht="12.75">
      <c r="A372" s="35" t="s">
        <v>56</v>
      </c>
      <c r="E372" s="40" t="s">
        <v>57</v>
      </c>
    </row>
    <row r="373" spans="1:5" ht="12.75">
      <c r="A373" t="s">
        <v>58</v>
      </c>
      <c r="E373" s="39" t="s">
        <v>59</v>
      </c>
    </row>
    <row r="374" spans="1:16" ht="12.75">
      <c r="A374" t="s">
        <v>48</v>
      </c>
      <c s="34" t="s">
        <v>333</v>
      </c>
      <c s="34" t="s">
        <v>334</v>
      </c>
      <c s="35" t="s">
        <v>51</v>
      </c>
      <c s="6" t="s">
        <v>335</v>
      </c>
      <c s="36" t="s">
        <v>80</v>
      </c>
      <c s="37">
        <v>43</v>
      </c>
      <c s="36">
        <v>0</v>
      </c>
      <c s="36">
        <f>ROUND(G374*H374,6)</f>
      </c>
      <c r="L374" s="38">
        <v>0</v>
      </c>
      <c s="32">
        <f>ROUND(ROUND(L374,2)*ROUND(G374,3),2)</f>
      </c>
      <c s="36" t="s">
        <v>54</v>
      </c>
      <c>
        <f>(M374*21)/100</f>
      </c>
      <c t="s">
        <v>26</v>
      </c>
    </row>
    <row r="375" spans="1:5" ht="12.75">
      <c r="A375" s="35" t="s">
        <v>55</v>
      </c>
      <c r="E375" s="39" t="s">
        <v>4</v>
      </c>
    </row>
    <row r="376" spans="1:5" ht="12.75">
      <c r="A376" s="35" t="s">
        <v>56</v>
      </c>
      <c r="E376" s="40" t="s">
        <v>57</v>
      </c>
    </row>
    <row r="377" spans="1:5" ht="12.75">
      <c r="A377" t="s">
        <v>58</v>
      </c>
      <c r="E377" s="39" t="s">
        <v>59</v>
      </c>
    </row>
    <row r="378" spans="1:16" ht="12.75">
      <c r="A378" t="s">
        <v>48</v>
      </c>
      <c s="34" t="s">
        <v>336</v>
      </c>
      <c s="34" t="s">
        <v>337</v>
      </c>
      <c s="35" t="s">
        <v>51</v>
      </c>
      <c s="6" t="s">
        <v>338</v>
      </c>
      <c s="36" t="s">
        <v>80</v>
      </c>
      <c s="37">
        <v>43</v>
      </c>
      <c s="36">
        <v>0</v>
      </c>
      <c s="36">
        <f>ROUND(G378*H378,6)</f>
      </c>
      <c r="L378" s="38">
        <v>0</v>
      </c>
      <c s="32">
        <f>ROUND(ROUND(L378,2)*ROUND(G378,3),2)</f>
      </c>
      <c s="36" t="s">
        <v>54</v>
      </c>
      <c>
        <f>(M378*21)/100</f>
      </c>
      <c t="s">
        <v>26</v>
      </c>
    </row>
    <row r="379" spans="1:5" ht="12.75">
      <c r="A379" s="35" t="s">
        <v>55</v>
      </c>
      <c r="E379" s="39" t="s">
        <v>4</v>
      </c>
    </row>
    <row r="380" spans="1:5" ht="12.75">
      <c r="A380" s="35" t="s">
        <v>56</v>
      </c>
      <c r="E380" s="40" t="s">
        <v>57</v>
      </c>
    </row>
    <row r="381" spans="1:5" ht="12.75">
      <c r="A381" t="s">
        <v>58</v>
      </c>
      <c r="E381" s="39" t="s">
        <v>59</v>
      </c>
    </row>
    <row r="382" spans="1:16" ht="12.75">
      <c r="A382" t="s">
        <v>48</v>
      </c>
      <c s="34" t="s">
        <v>339</v>
      </c>
      <c s="34" t="s">
        <v>340</v>
      </c>
      <c s="35" t="s">
        <v>51</v>
      </c>
      <c s="6" t="s">
        <v>341</v>
      </c>
      <c s="36" t="s">
        <v>80</v>
      </c>
      <c s="37">
        <v>57</v>
      </c>
      <c s="36">
        <v>0</v>
      </c>
      <c s="36">
        <f>ROUND(G382*H382,6)</f>
      </c>
      <c r="L382" s="38">
        <v>0</v>
      </c>
      <c s="32">
        <f>ROUND(ROUND(L382,2)*ROUND(G382,3),2)</f>
      </c>
      <c s="36" t="s">
        <v>54</v>
      </c>
      <c>
        <f>(M382*21)/100</f>
      </c>
      <c t="s">
        <v>26</v>
      </c>
    </row>
    <row r="383" spans="1:5" ht="12.75">
      <c r="A383" s="35" t="s">
        <v>55</v>
      </c>
      <c r="E383" s="39" t="s">
        <v>4</v>
      </c>
    </row>
    <row r="384" spans="1:5" ht="12.75">
      <c r="A384" s="35" t="s">
        <v>56</v>
      </c>
      <c r="E384" s="40" t="s">
        <v>57</v>
      </c>
    </row>
    <row r="385" spans="1:5" ht="12.75">
      <c r="A385" t="s">
        <v>58</v>
      </c>
      <c r="E385" s="39" t="s">
        <v>59</v>
      </c>
    </row>
    <row r="386" spans="1:16" ht="12.75">
      <c r="A386" t="s">
        <v>48</v>
      </c>
      <c s="34" t="s">
        <v>342</v>
      </c>
      <c s="34" t="s">
        <v>343</v>
      </c>
      <c s="35" t="s">
        <v>51</v>
      </c>
      <c s="6" t="s">
        <v>344</v>
      </c>
      <c s="36" t="s">
        <v>80</v>
      </c>
      <c s="37">
        <v>2</v>
      </c>
      <c s="36">
        <v>0</v>
      </c>
      <c s="36">
        <f>ROUND(G386*H386,6)</f>
      </c>
      <c r="L386" s="38">
        <v>0</v>
      </c>
      <c s="32">
        <f>ROUND(ROUND(L386,2)*ROUND(G386,3),2)</f>
      </c>
      <c s="36" t="s">
        <v>54</v>
      </c>
      <c>
        <f>(M386*21)/100</f>
      </c>
      <c t="s">
        <v>26</v>
      </c>
    </row>
    <row r="387" spans="1:5" ht="12.75">
      <c r="A387" s="35" t="s">
        <v>55</v>
      </c>
      <c r="E387" s="39" t="s">
        <v>4</v>
      </c>
    </row>
    <row r="388" spans="1:5" ht="12.75">
      <c r="A388" s="35" t="s">
        <v>56</v>
      </c>
      <c r="E388" s="40" t="s">
        <v>57</v>
      </c>
    </row>
    <row r="389" spans="1:5" ht="12.75">
      <c r="A389" t="s">
        <v>58</v>
      </c>
      <c r="E389" s="39" t="s">
        <v>59</v>
      </c>
    </row>
    <row r="390" spans="1:16" ht="12.75">
      <c r="A390" t="s">
        <v>48</v>
      </c>
      <c s="34" t="s">
        <v>345</v>
      </c>
      <c s="34" t="s">
        <v>346</v>
      </c>
      <c s="35" t="s">
        <v>51</v>
      </c>
      <c s="6" t="s">
        <v>347</v>
      </c>
      <c s="36" t="s">
        <v>80</v>
      </c>
      <c s="37">
        <v>2</v>
      </c>
      <c s="36">
        <v>0</v>
      </c>
      <c s="36">
        <f>ROUND(G390*H390,6)</f>
      </c>
      <c r="L390" s="38">
        <v>0</v>
      </c>
      <c s="32">
        <f>ROUND(ROUND(L390,2)*ROUND(G390,3),2)</f>
      </c>
      <c s="36" t="s">
        <v>54</v>
      </c>
      <c>
        <f>(M390*21)/100</f>
      </c>
      <c t="s">
        <v>26</v>
      </c>
    </row>
    <row r="391" spans="1:5" ht="12.75">
      <c r="A391" s="35" t="s">
        <v>55</v>
      </c>
      <c r="E391" s="39" t="s">
        <v>4</v>
      </c>
    </row>
    <row r="392" spans="1:5" ht="12.75">
      <c r="A392" s="35" t="s">
        <v>56</v>
      </c>
      <c r="E392" s="40" t="s">
        <v>57</v>
      </c>
    </row>
    <row r="393" spans="1:5" ht="12.75">
      <c r="A393" t="s">
        <v>58</v>
      </c>
      <c r="E393" s="39" t="s">
        <v>59</v>
      </c>
    </row>
    <row r="394" spans="1:16" ht="12.75">
      <c r="A394" t="s">
        <v>48</v>
      </c>
      <c s="34" t="s">
        <v>348</v>
      </c>
      <c s="34" t="s">
        <v>349</v>
      </c>
      <c s="35" t="s">
        <v>51</v>
      </c>
      <c s="6" t="s">
        <v>350</v>
      </c>
      <c s="36" t="s">
        <v>80</v>
      </c>
      <c s="37">
        <v>3</v>
      </c>
      <c s="36">
        <v>0</v>
      </c>
      <c s="36">
        <f>ROUND(G394*H394,6)</f>
      </c>
      <c r="L394" s="38">
        <v>0</v>
      </c>
      <c s="32">
        <f>ROUND(ROUND(L394,2)*ROUND(G394,3),2)</f>
      </c>
      <c s="36" t="s">
        <v>54</v>
      </c>
      <c>
        <f>(M394*21)/100</f>
      </c>
      <c t="s">
        <v>26</v>
      </c>
    </row>
    <row r="395" spans="1:5" ht="12.75">
      <c r="A395" s="35" t="s">
        <v>55</v>
      </c>
      <c r="E395" s="39" t="s">
        <v>4</v>
      </c>
    </row>
    <row r="396" spans="1:5" ht="12.75">
      <c r="A396" s="35" t="s">
        <v>56</v>
      </c>
      <c r="E396" s="40" t="s">
        <v>57</v>
      </c>
    </row>
    <row r="397" spans="1:5" ht="12.75">
      <c r="A397" t="s">
        <v>58</v>
      </c>
      <c r="E397" s="39" t="s">
        <v>59</v>
      </c>
    </row>
    <row r="398" spans="1:16" ht="12.75">
      <c r="A398" t="s">
        <v>48</v>
      </c>
      <c s="34" t="s">
        <v>351</v>
      </c>
      <c s="34" t="s">
        <v>352</v>
      </c>
      <c s="35" t="s">
        <v>51</v>
      </c>
      <c s="6" t="s">
        <v>353</v>
      </c>
      <c s="36" t="s">
        <v>80</v>
      </c>
      <c s="37">
        <v>6</v>
      </c>
      <c s="36">
        <v>0</v>
      </c>
      <c s="36">
        <f>ROUND(G398*H398,6)</f>
      </c>
      <c r="L398" s="38">
        <v>0</v>
      </c>
      <c s="32">
        <f>ROUND(ROUND(L398,2)*ROUND(G398,3),2)</f>
      </c>
      <c s="36" t="s">
        <v>54</v>
      </c>
      <c>
        <f>(M398*21)/100</f>
      </c>
      <c t="s">
        <v>26</v>
      </c>
    </row>
    <row r="399" spans="1:5" ht="12.75">
      <c r="A399" s="35" t="s">
        <v>55</v>
      </c>
      <c r="E399" s="39" t="s">
        <v>4</v>
      </c>
    </row>
    <row r="400" spans="1:5" ht="12.75">
      <c r="A400" s="35" t="s">
        <v>56</v>
      </c>
      <c r="E400" s="40" t="s">
        <v>57</v>
      </c>
    </row>
    <row r="401" spans="1:5" ht="12.75">
      <c r="A401" t="s">
        <v>58</v>
      </c>
      <c r="E401" s="39" t="s">
        <v>59</v>
      </c>
    </row>
    <row r="402" spans="1:16" ht="12.75">
      <c r="A402" t="s">
        <v>48</v>
      </c>
      <c s="34" t="s">
        <v>354</v>
      </c>
      <c s="34" t="s">
        <v>355</v>
      </c>
      <c s="35" t="s">
        <v>51</v>
      </c>
      <c s="6" t="s">
        <v>356</v>
      </c>
      <c s="36" t="s">
        <v>80</v>
      </c>
      <c s="37">
        <v>6</v>
      </c>
      <c s="36">
        <v>0</v>
      </c>
      <c s="36">
        <f>ROUND(G402*H402,6)</f>
      </c>
      <c r="L402" s="38">
        <v>0</v>
      </c>
      <c s="32">
        <f>ROUND(ROUND(L402,2)*ROUND(G402,3),2)</f>
      </c>
      <c s="36" t="s">
        <v>54</v>
      </c>
      <c>
        <f>(M402*21)/100</f>
      </c>
      <c t="s">
        <v>26</v>
      </c>
    </row>
    <row r="403" spans="1:5" ht="12.75">
      <c r="A403" s="35" t="s">
        <v>55</v>
      </c>
      <c r="E403" s="39" t="s">
        <v>4</v>
      </c>
    </row>
    <row r="404" spans="1:5" ht="12.75">
      <c r="A404" s="35" t="s">
        <v>56</v>
      </c>
      <c r="E404" s="40" t="s">
        <v>57</v>
      </c>
    </row>
    <row r="405" spans="1:5" ht="12.75">
      <c r="A405" t="s">
        <v>58</v>
      </c>
      <c r="E405" s="39" t="s">
        <v>59</v>
      </c>
    </row>
    <row r="406" spans="1:16" ht="12.75">
      <c r="A406" t="s">
        <v>48</v>
      </c>
      <c s="34" t="s">
        <v>357</v>
      </c>
      <c s="34" t="s">
        <v>358</v>
      </c>
      <c s="35" t="s">
        <v>51</v>
      </c>
      <c s="6" t="s">
        <v>359</v>
      </c>
      <c s="36" t="s">
        <v>80</v>
      </c>
      <c s="37">
        <v>3</v>
      </c>
      <c s="36">
        <v>0</v>
      </c>
      <c s="36">
        <f>ROUND(G406*H406,6)</f>
      </c>
      <c r="L406" s="38">
        <v>0</v>
      </c>
      <c s="32">
        <f>ROUND(ROUND(L406,2)*ROUND(G406,3),2)</f>
      </c>
      <c s="36" t="s">
        <v>54</v>
      </c>
      <c>
        <f>(M406*21)/100</f>
      </c>
      <c t="s">
        <v>26</v>
      </c>
    </row>
    <row r="407" spans="1:5" ht="12.75">
      <c r="A407" s="35" t="s">
        <v>55</v>
      </c>
      <c r="E407" s="39" t="s">
        <v>4</v>
      </c>
    </row>
    <row r="408" spans="1:5" ht="12.75">
      <c r="A408" s="35" t="s">
        <v>56</v>
      </c>
      <c r="E408" s="40" t="s">
        <v>57</v>
      </c>
    </row>
    <row r="409" spans="1:5" ht="12.75">
      <c r="A409" t="s">
        <v>58</v>
      </c>
      <c r="E409" s="39" t="s">
        <v>59</v>
      </c>
    </row>
    <row r="410" spans="1:16" ht="12.75">
      <c r="A410" t="s">
        <v>48</v>
      </c>
      <c s="34" t="s">
        <v>360</v>
      </c>
      <c s="34" t="s">
        <v>361</v>
      </c>
      <c s="35" t="s">
        <v>51</v>
      </c>
      <c s="6" t="s">
        <v>362</v>
      </c>
      <c s="36" t="s">
        <v>80</v>
      </c>
      <c s="37">
        <v>4</v>
      </c>
      <c s="36">
        <v>0</v>
      </c>
      <c s="36">
        <f>ROUND(G410*H410,6)</f>
      </c>
      <c r="L410" s="38">
        <v>0</v>
      </c>
      <c s="32">
        <f>ROUND(ROUND(L410,2)*ROUND(G410,3),2)</f>
      </c>
      <c s="36" t="s">
        <v>54</v>
      </c>
      <c>
        <f>(M410*21)/100</f>
      </c>
      <c t="s">
        <v>26</v>
      </c>
    </row>
    <row r="411" spans="1:5" ht="12.75">
      <c r="A411" s="35" t="s">
        <v>55</v>
      </c>
      <c r="E411" s="39" t="s">
        <v>4</v>
      </c>
    </row>
    <row r="412" spans="1:5" ht="12.75">
      <c r="A412" s="35" t="s">
        <v>56</v>
      </c>
      <c r="E412" s="40" t="s">
        <v>57</v>
      </c>
    </row>
    <row r="413" spans="1:5" ht="12.75">
      <c r="A413" t="s">
        <v>58</v>
      </c>
      <c r="E413" s="39" t="s">
        <v>59</v>
      </c>
    </row>
    <row r="414" spans="1:16" ht="12.75">
      <c r="A414" t="s">
        <v>48</v>
      </c>
      <c s="34" t="s">
        <v>363</v>
      </c>
      <c s="34" t="s">
        <v>364</v>
      </c>
      <c s="35" t="s">
        <v>51</v>
      </c>
      <c s="6" t="s">
        <v>365</v>
      </c>
      <c s="36" t="s">
        <v>80</v>
      </c>
      <c s="37">
        <v>6</v>
      </c>
      <c s="36">
        <v>0</v>
      </c>
      <c s="36">
        <f>ROUND(G414*H414,6)</f>
      </c>
      <c r="L414" s="38">
        <v>0</v>
      </c>
      <c s="32">
        <f>ROUND(ROUND(L414,2)*ROUND(G414,3),2)</f>
      </c>
      <c s="36" t="s">
        <v>54</v>
      </c>
      <c>
        <f>(M414*21)/100</f>
      </c>
      <c t="s">
        <v>26</v>
      </c>
    </row>
    <row r="415" spans="1:5" ht="12.75">
      <c r="A415" s="35" t="s">
        <v>55</v>
      </c>
      <c r="E415" s="39" t="s">
        <v>4</v>
      </c>
    </row>
    <row r="416" spans="1:5" ht="12.75">
      <c r="A416" s="35" t="s">
        <v>56</v>
      </c>
      <c r="E416" s="40" t="s">
        <v>57</v>
      </c>
    </row>
    <row r="417" spans="1:5" ht="12.75">
      <c r="A417" t="s">
        <v>58</v>
      </c>
      <c r="E417" s="39" t="s">
        <v>59</v>
      </c>
    </row>
    <row r="418" spans="1:16" ht="12.75">
      <c r="A418" t="s">
        <v>48</v>
      </c>
      <c s="34" t="s">
        <v>366</v>
      </c>
      <c s="34" t="s">
        <v>367</v>
      </c>
      <c s="35" t="s">
        <v>51</v>
      </c>
      <c s="6" t="s">
        <v>368</v>
      </c>
      <c s="36" t="s">
        <v>369</v>
      </c>
      <c s="37">
        <v>120</v>
      </c>
      <c s="36">
        <v>0</v>
      </c>
      <c s="36">
        <f>ROUND(G418*H418,6)</f>
      </c>
      <c r="L418" s="38">
        <v>0</v>
      </c>
      <c s="32">
        <f>ROUND(ROUND(L418,2)*ROUND(G418,3),2)</f>
      </c>
      <c s="36" t="s">
        <v>54</v>
      </c>
      <c>
        <f>(M418*21)/100</f>
      </c>
      <c t="s">
        <v>26</v>
      </c>
    </row>
    <row r="419" spans="1:5" ht="12.75">
      <c r="A419" s="35" t="s">
        <v>55</v>
      </c>
      <c r="E419" s="39" t="s">
        <v>4</v>
      </c>
    </row>
    <row r="420" spans="1:5" ht="12.75">
      <c r="A420" s="35" t="s">
        <v>56</v>
      </c>
      <c r="E420" s="40" t="s">
        <v>57</v>
      </c>
    </row>
    <row r="421" spans="1:5" ht="12.75">
      <c r="A421" t="s">
        <v>58</v>
      </c>
      <c r="E421" s="39" t="s">
        <v>59</v>
      </c>
    </row>
    <row r="422" spans="1:16" ht="12.75">
      <c r="A422" t="s">
        <v>48</v>
      </c>
      <c s="34" t="s">
        <v>370</v>
      </c>
      <c s="34" t="s">
        <v>371</v>
      </c>
      <c s="35" t="s">
        <v>51</v>
      </c>
      <c s="6" t="s">
        <v>372</v>
      </c>
      <c s="36" t="s">
        <v>369</v>
      </c>
      <c s="37">
        <v>16</v>
      </c>
      <c s="36">
        <v>0</v>
      </c>
      <c s="36">
        <f>ROUND(G422*H422,6)</f>
      </c>
      <c r="L422" s="38">
        <v>0</v>
      </c>
      <c s="32">
        <f>ROUND(ROUND(L422,2)*ROUND(G422,3),2)</f>
      </c>
      <c s="36" t="s">
        <v>54</v>
      </c>
      <c>
        <f>(M422*21)/100</f>
      </c>
      <c t="s">
        <v>26</v>
      </c>
    </row>
    <row r="423" spans="1:5" ht="12.75">
      <c r="A423" s="35" t="s">
        <v>55</v>
      </c>
      <c r="E423" s="39" t="s">
        <v>4</v>
      </c>
    </row>
    <row r="424" spans="1:5" ht="12.75">
      <c r="A424" s="35" t="s">
        <v>56</v>
      </c>
      <c r="E424" s="40" t="s">
        <v>57</v>
      </c>
    </row>
    <row r="425" spans="1:5" ht="12.75">
      <c r="A425" t="s">
        <v>58</v>
      </c>
      <c r="E425" s="39" t="s">
        <v>59</v>
      </c>
    </row>
    <row r="426" spans="1:16" ht="12.75">
      <c r="A426" t="s">
        <v>48</v>
      </c>
      <c s="34" t="s">
        <v>373</v>
      </c>
      <c s="34" t="s">
        <v>374</v>
      </c>
      <c s="35" t="s">
        <v>51</v>
      </c>
      <c s="6" t="s">
        <v>375</v>
      </c>
      <c s="36" t="s">
        <v>80</v>
      </c>
      <c s="37">
        <v>80</v>
      </c>
      <c s="36">
        <v>0</v>
      </c>
      <c s="36">
        <f>ROUND(G426*H426,6)</f>
      </c>
      <c r="L426" s="38">
        <v>0</v>
      </c>
      <c s="32">
        <f>ROUND(ROUND(L426,2)*ROUND(G426,3),2)</f>
      </c>
      <c s="36" t="s">
        <v>54</v>
      </c>
      <c>
        <f>(M426*21)/100</f>
      </c>
      <c t="s">
        <v>26</v>
      </c>
    </row>
    <row r="427" spans="1:5" ht="12.75">
      <c r="A427" s="35" t="s">
        <v>55</v>
      </c>
      <c r="E427" s="39" t="s">
        <v>4</v>
      </c>
    </row>
    <row r="428" spans="1:5" ht="12.75">
      <c r="A428" s="35" t="s">
        <v>56</v>
      </c>
      <c r="E428" s="40" t="s">
        <v>57</v>
      </c>
    </row>
    <row r="429" spans="1:5" ht="12.75">
      <c r="A429" t="s">
        <v>58</v>
      </c>
      <c r="E429" s="39" t="s">
        <v>59</v>
      </c>
    </row>
    <row r="430" spans="1:16" ht="12.75">
      <c r="A430" t="s">
        <v>48</v>
      </c>
      <c s="34" t="s">
        <v>376</v>
      </c>
      <c s="34" t="s">
        <v>377</v>
      </c>
      <c s="35" t="s">
        <v>51</v>
      </c>
      <c s="6" t="s">
        <v>378</v>
      </c>
      <c s="36" t="s">
        <v>80</v>
      </c>
      <c s="37">
        <v>34</v>
      </c>
      <c s="36">
        <v>0</v>
      </c>
      <c s="36">
        <f>ROUND(G430*H430,6)</f>
      </c>
      <c r="L430" s="38">
        <v>0</v>
      </c>
      <c s="32">
        <f>ROUND(ROUND(L430,2)*ROUND(G430,3),2)</f>
      </c>
      <c s="36" t="s">
        <v>54</v>
      </c>
      <c>
        <f>(M430*21)/100</f>
      </c>
      <c t="s">
        <v>26</v>
      </c>
    </row>
    <row r="431" spans="1:5" ht="12.75">
      <c r="A431" s="35" t="s">
        <v>55</v>
      </c>
      <c r="E431" s="39" t="s">
        <v>4</v>
      </c>
    </row>
    <row r="432" spans="1:5" ht="12.75">
      <c r="A432" s="35" t="s">
        <v>56</v>
      </c>
      <c r="E432" s="40" t="s">
        <v>57</v>
      </c>
    </row>
    <row r="433" spans="1:5" ht="12.75">
      <c r="A433" t="s">
        <v>58</v>
      </c>
      <c r="E433" s="39" t="s">
        <v>59</v>
      </c>
    </row>
    <row r="434" spans="1:16" ht="25.5">
      <c r="A434" t="s">
        <v>48</v>
      </c>
      <c s="34" t="s">
        <v>379</v>
      </c>
      <c s="34" t="s">
        <v>380</v>
      </c>
      <c s="35" t="s">
        <v>51</v>
      </c>
      <c s="6" t="s">
        <v>381</v>
      </c>
      <c s="36" t="s">
        <v>80</v>
      </c>
      <c s="37">
        <v>80</v>
      </c>
      <c s="36">
        <v>0</v>
      </c>
      <c s="36">
        <f>ROUND(G434*H434,6)</f>
      </c>
      <c r="L434" s="38">
        <v>0</v>
      </c>
      <c s="32">
        <f>ROUND(ROUND(L434,2)*ROUND(G434,3),2)</f>
      </c>
      <c s="36" t="s">
        <v>54</v>
      </c>
      <c>
        <f>(M434*21)/100</f>
      </c>
      <c t="s">
        <v>26</v>
      </c>
    </row>
    <row r="435" spans="1:5" ht="12.75">
      <c r="A435" s="35" t="s">
        <v>55</v>
      </c>
      <c r="E435" s="39" t="s">
        <v>4</v>
      </c>
    </row>
    <row r="436" spans="1:5" ht="12.75">
      <c r="A436" s="35" t="s">
        <v>56</v>
      </c>
      <c r="E436" s="40" t="s">
        <v>57</v>
      </c>
    </row>
    <row r="437" spans="1:5" ht="12.75">
      <c r="A437" t="s">
        <v>58</v>
      </c>
      <c r="E437" s="39" t="s">
        <v>59</v>
      </c>
    </row>
    <row r="438" spans="1:16" ht="12.75">
      <c r="A438" t="s">
        <v>48</v>
      </c>
      <c s="34" t="s">
        <v>382</v>
      </c>
      <c s="34" t="s">
        <v>383</v>
      </c>
      <c s="35" t="s">
        <v>51</v>
      </c>
      <c s="6" t="s">
        <v>384</v>
      </c>
      <c s="36" t="s">
        <v>80</v>
      </c>
      <c s="37">
        <v>3</v>
      </c>
      <c s="36">
        <v>0</v>
      </c>
      <c s="36">
        <f>ROUND(G438*H438,6)</f>
      </c>
      <c r="L438" s="38">
        <v>0</v>
      </c>
      <c s="32">
        <f>ROUND(ROUND(L438,2)*ROUND(G438,3),2)</f>
      </c>
      <c s="36" t="s">
        <v>54</v>
      </c>
      <c>
        <f>(M438*21)/100</f>
      </c>
      <c t="s">
        <v>26</v>
      </c>
    </row>
    <row r="439" spans="1:5" ht="12.75">
      <c r="A439" s="35" t="s">
        <v>55</v>
      </c>
      <c r="E439" s="39" t="s">
        <v>4</v>
      </c>
    </row>
    <row r="440" spans="1:5" ht="12.75">
      <c r="A440" s="35" t="s">
        <v>56</v>
      </c>
      <c r="E440" s="40" t="s">
        <v>57</v>
      </c>
    </row>
    <row r="441" spans="1:5" ht="12.75">
      <c r="A441" t="s">
        <v>58</v>
      </c>
      <c r="E441" s="39" t="s">
        <v>59</v>
      </c>
    </row>
    <row r="442" spans="1:16" ht="12.75">
      <c r="A442" t="s">
        <v>48</v>
      </c>
      <c s="34" t="s">
        <v>385</v>
      </c>
      <c s="34" t="s">
        <v>386</v>
      </c>
      <c s="35" t="s">
        <v>51</v>
      </c>
      <c s="6" t="s">
        <v>387</v>
      </c>
      <c s="36" t="s">
        <v>369</v>
      </c>
      <c s="37">
        <v>50</v>
      </c>
      <c s="36">
        <v>0</v>
      </c>
      <c s="36">
        <f>ROUND(G442*H442,6)</f>
      </c>
      <c r="L442" s="38">
        <v>0</v>
      </c>
      <c s="32">
        <f>ROUND(ROUND(L442,2)*ROUND(G442,3),2)</f>
      </c>
      <c s="36" t="s">
        <v>54</v>
      </c>
      <c>
        <f>(M442*21)/100</f>
      </c>
      <c t="s">
        <v>26</v>
      </c>
    </row>
    <row r="443" spans="1:5" ht="12.75">
      <c r="A443" s="35" t="s">
        <v>55</v>
      </c>
      <c r="E443" s="39" t="s">
        <v>4</v>
      </c>
    </row>
    <row r="444" spans="1:5" ht="12.75">
      <c r="A444" s="35" t="s">
        <v>56</v>
      </c>
      <c r="E444" s="40" t="s">
        <v>57</v>
      </c>
    </row>
    <row r="445" spans="1:5" ht="12.75">
      <c r="A445" t="s">
        <v>58</v>
      </c>
      <c r="E445" s="39" t="s">
        <v>59</v>
      </c>
    </row>
    <row r="446" spans="1:16" ht="12.75">
      <c r="A446" t="s">
        <v>48</v>
      </c>
      <c s="34" t="s">
        <v>388</v>
      </c>
      <c s="34" t="s">
        <v>389</v>
      </c>
      <c s="35" t="s">
        <v>51</v>
      </c>
      <c s="6" t="s">
        <v>390</v>
      </c>
      <c s="36" t="s">
        <v>80</v>
      </c>
      <c s="37">
        <v>1</v>
      </c>
      <c s="36">
        <v>0</v>
      </c>
      <c s="36">
        <f>ROUND(G446*H446,6)</f>
      </c>
      <c r="L446" s="38">
        <v>0</v>
      </c>
      <c s="32">
        <f>ROUND(ROUND(L446,2)*ROUND(G446,3),2)</f>
      </c>
      <c s="36" t="s">
        <v>54</v>
      </c>
      <c>
        <f>(M446*21)/100</f>
      </c>
      <c t="s">
        <v>26</v>
      </c>
    </row>
    <row r="447" spans="1:5" ht="12.75">
      <c r="A447" s="35" t="s">
        <v>55</v>
      </c>
      <c r="E447" s="39" t="s">
        <v>4</v>
      </c>
    </row>
    <row r="448" spans="1:5" ht="12.75">
      <c r="A448" s="35" t="s">
        <v>56</v>
      </c>
      <c r="E448" s="40" t="s">
        <v>57</v>
      </c>
    </row>
    <row r="449" spans="1:5" ht="12.75">
      <c r="A449" t="s">
        <v>58</v>
      </c>
      <c r="E449" s="39" t="s">
        <v>59</v>
      </c>
    </row>
    <row r="450" spans="1:16" ht="12.75">
      <c r="A450" t="s">
        <v>48</v>
      </c>
      <c s="34" t="s">
        <v>391</v>
      </c>
      <c s="34" t="s">
        <v>392</v>
      </c>
      <c s="35" t="s">
        <v>51</v>
      </c>
      <c s="6" t="s">
        <v>393</v>
      </c>
      <c s="36" t="s">
        <v>80</v>
      </c>
      <c s="37">
        <v>2</v>
      </c>
      <c s="36">
        <v>0</v>
      </c>
      <c s="36">
        <f>ROUND(G450*H450,6)</f>
      </c>
      <c r="L450" s="38">
        <v>0</v>
      </c>
      <c s="32">
        <f>ROUND(ROUND(L450,2)*ROUND(G450,3),2)</f>
      </c>
      <c s="36" t="s">
        <v>54</v>
      </c>
      <c>
        <f>(M450*21)/100</f>
      </c>
      <c t="s">
        <v>26</v>
      </c>
    </row>
    <row r="451" spans="1:5" ht="12.75">
      <c r="A451" s="35" t="s">
        <v>55</v>
      </c>
      <c r="E451" s="39" t="s">
        <v>4</v>
      </c>
    </row>
    <row r="452" spans="1:5" ht="12.75">
      <c r="A452" s="35" t="s">
        <v>56</v>
      </c>
      <c r="E452" s="40" t="s">
        <v>57</v>
      </c>
    </row>
    <row r="453" spans="1:5" ht="12.75">
      <c r="A453" t="s">
        <v>58</v>
      </c>
      <c r="E453" s="39" t="s">
        <v>59</v>
      </c>
    </row>
    <row r="454" spans="1:16" ht="12.75">
      <c r="A454" t="s">
        <v>48</v>
      </c>
      <c s="34" t="s">
        <v>394</v>
      </c>
      <c s="34" t="s">
        <v>395</v>
      </c>
      <c s="35" t="s">
        <v>51</v>
      </c>
      <c s="6" t="s">
        <v>396</v>
      </c>
      <c s="36" t="s">
        <v>80</v>
      </c>
      <c s="37">
        <v>2</v>
      </c>
      <c s="36">
        <v>0</v>
      </c>
      <c s="36">
        <f>ROUND(G454*H454,6)</f>
      </c>
      <c r="L454" s="38">
        <v>0</v>
      </c>
      <c s="32">
        <f>ROUND(ROUND(L454,2)*ROUND(G454,3),2)</f>
      </c>
      <c s="36" t="s">
        <v>54</v>
      </c>
      <c>
        <f>(M454*21)/100</f>
      </c>
      <c t="s">
        <v>26</v>
      </c>
    </row>
    <row r="455" spans="1:5" ht="12.75">
      <c r="A455" s="35" t="s">
        <v>55</v>
      </c>
      <c r="E455" s="39" t="s">
        <v>4</v>
      </c>
    </row>
    <row r="456" spans="1:5" ht="12.75">
      <c r="A456" s="35" t="s">
        <v>56</v>
      </c>
      <c r="E456" s="40" t="s">
        <v>57</v>
      </c>
    </row>
    <row r="457" spans="1:5" ht="12.75">
      <c r="A457" t="s">
        <v>58</v>
      </c>
      <c r="E457" s="39" t="s">
        <v>59</v>
      </c>
    </row>
    <row r="458" spans="1:16" ht="12.75">
      <c r="A458" t="s">
        <v>48</v>
      </c>
      <c s="34" t="s">
        <v>397</v>
      </c>
      <c s="34" t="s">
        <v>398</v>
      </c>
      <c s="35" t="s">
        <v>51</v>
      </c>
      <c s="6" t="s">
        <v>399</v>
      </c>
      <c s="36" t="s">
        <v>80</v>
      </c>
      <c s="37">
        <v>15</v>
      </c>
      <c s="36">
        <v>0</v>
      </c>
      <c s="36">
        <f>ROUND(G458*H458,6)</f>
      </c>
      <c r="L458" s="38">
        <v>0</v>
      </c>
      <c s="32">
        <f>ROUND(ROUND(L458,2)*ROUND(G458,3),2)</f>
      </c>
      <c s="36" t="s">
        <v>54</v>
      </c>
      <c>
        <f>(M458*21)/100</f>
      </c>
      <c t="s">
        <v>26</v>
      </c>
    </row>
    <row r="459" spans="1:5" ht="12.75">
      <c r="A459" s="35" t="s">
        <v>55</v>
      </c>
      <c r="E459" s="39" t="s">
        <v>4</v>
      </c>
    </row>
    <row r="460" spans="1:5" ht="12.75">
      <c r="A460" s="35" t="s">
        <v>56</v>
      </c>
      <c r="E460" s="40" t="s">
        <v>57</v>
      </c>
    </row>
    <row r="461" spans="1:5" ht="12.75">
      <c r="A461" t="s">
        <v>58</v>
      </c>
      <c r="E461" s="39" t="s">
        <v>59</v>
      </c>
    </row>
    <row r="462" spans="1:16" ht="12.75">
      <c r="A462" t="s">
        <v>48</v>
      </c>
      <c s="34" t="s">
        <v>400</v>
      </c>
      <c s="34" t="s">
        <v>401</v>
      </c>
      <c s="35" t="s">
        <v>51</v>
      </c>
      <c s="6" t="s">
        <v>402</v>
      </c>
      <c s="36" t="s">
        <v>80</v>
      </c>
      <c s="37">
        <v>15</v>
      </c>
      <c s="36">
        <v>0</v>
      </c>
      <c s="36">
        <f>ROUND(G462*H462,6)</f>
      </c>
      <c r="L462" s="38">
        <v>0</v>
      </c>
      <c s="32">
        <f>ROUND(ROUND(L462,2)*ROUND(G462,3),2)</f>
      </c>
      <c s="36" t="s">
        <v>54</v>
      </c>
      <c>
        <f>(M462*21)/100</f>
      </c>
      <c t="s">
        <v>26</v>
      </c>
    </row>
    <row r="463" spans="1:5" ht="12.75">
      <c r="A463" s="35" t="s">
        <v>55</v>
      </c>
      <c r="E463" s="39" t="s">
        <v>4</v>
      </c>
    </row>
    <row r="464" spans="1:5" ht="12.75">
      <c r="A464" s="35" t="s">
        <v>56</v>
      </c>
      <c r="E464" s="40" t="s">
        <v>57</v>
      </c>
    </row>
    <row r="465" spans="1:5" ht="12.75">
      <c r="A465" t="s">
        <v>58</v>
      </c>
      <c r="E465" s="39" t="s">
        <v>59</v>
      </c>
    </row>
    <row r="466" spans="1:13" ht="12.75">
      <c r="A466" t="s">
        <v>45</v>
      </c>
      <c r="C466" s="31" t="s">
        <v>403</v>
      </c>
      <c r="E466" s="33" t="s">
        <v>404</v>
      </c>
      <c r="J466" s="32">
        <f>0</f>
      </c>
      <c s="32">
        <f>0</f>
      </c>
      <c s="32">
        <f>0+L467+L471+L475+L479+L483+L487+L491+L495+L499+L503+L507+L511+L515+L519+L523+L527+L531+L535+L539+L543+L547+L551+L555+L559+L563+L567+L571+L575+L579+L583+L587+L591+L595+L599+L603+L607+L611+L615+L619+L623+L627+L631+L635+L639+L643+L647+L651</f>
      </c>
      <c s="32">
        <f>0+M467+M471+M475+M479+M483+M487+M491+M495+M499+M503+M507+M511+M515+M519+M523+M527+M531+M535+M539+M543+M547+M551+M555+M559+M563+M567+M571+M575+M579+M583+M587+M591+M595+M599+M603+M607+M611+M615+M619+M623+M627+M631+M635+M639+M643+M647+M651</f>
      </c>
    </row>
    <row r="467" spans="1:16" ht="12.75">
      <c r="A467" t="s">
        <v>48</v>
      </c>
      <c s="34" t="s">
        <v>405</v>
      </c>
      <c s="34" t="s">
        <v>50</v>
      </c>
      <c s="35" t="s">
        <v>406</v>
      </c>
      <c s="6" t="s">
        <v>52</v>
      </c>
      <c s="36" t="s">
        <v>53</v>
      </c>
      <c s="37">
        <v>170</v>
      </c>
      <c s="36">
        <v>0</v>
      </c>
      <c s="36">
        <f>ROUND(G467*H467,6)</f>
      </c>
      <c r="L467" s="38">
        <v>0</v>
      </c>
      <c s="32">
        <f>ROUND(ROUND(L467,2)*ROUND(G467,3),2)</f>
      </c>
      <c s="36" t="s">
        <v>54</v>
      </c>
      <c>
        <f>(M467*21)/100</f>
      </c>
      <c t="s">
        <v>26</v>
      </c>
    </row>
    <row r="468" spans="1:5" ht="12.75">
      <c r="A468" s="35" t="s">
        <v>55</v>
      </c>
      <c r="E468" s="39" t="s">
        <v>4</v>
      </c>
    </row>
    <row r="469" spans="1:5" ht="12.75">
      <c r="A469" s="35" t="s">
        <v>56</v>
      </c>
      <c r="E469" s="40" t="s">
        <v>57</v>
      </c>
    </row>
    <row r="470" spans="1:5" ht="12.75">
      <c r="A470" t="s">
        <v>58</v>
      </c>
      <c r="E470" s="39" t="s">
        <v>59</v>
      </c>
    </row>
    <row r="471" spans="1:16" ht="12.75">
      <c r="A471" t="s">
        <v>48</v>
      </c>
      <c s="34" t="s">
        <v>407</v>
      </c>
      <c s="34" t="s">
        <v>63</v>
      </c>
      <c s="35" t="s">
        <v>406</v>
      </c>
      <c s="6" t="s">
        <v>64</v>
      </c>
      <c s="36" t="s">
        <v>53</v>
      </c>
      <c s="37">
        <v>170</v>
      </c>
      <c s="36">
        <v>0</v>
      </c>
      <c s="36">
        <f>ROUND(G471*H471,6)</f>
      </c>
      <c r="L471" s="38">
        <v>0</v>
      </c>
      <c s="32">
        <f>ROUND(ROUND(L471,2)*ROUND(G471,3),2)</f>
      </c>
      <c s="36" t="s">
        <v>54</v>
      </c>
      <c>
        <f>(M471*21)/100</f>
      </c>
      <c t="s">
        <v>26</v>
      </c>
    </row>
    <row r="472" spans="1:5" ht="12.75">
      <c r="A472" s="35" t="s">
        <v>55</v>
      </c>
      <c r="E472" s="39" t="s">
        <v>4</v>
      </c>
    </row>
    <row r="473" spans="1:5" ht="12.75">
      <c r="A473" s="35" t="s">
        <v>56</v>
      </c>
      <c r="E473" s="40" t="s">
        <v>57</v>
      </c>
    </row>
    <row r="474" spans="1:5" ht="12.75">
      <c r="A474" t="s">
        <v>58</v>
      </c>
      <c r="E474" s="39" t="s">
        <v>59</v>
      </c>
    </row>
    <row r="475" spans="1:16" ht="12.75">
      <c r="A475" t="s">
        <v>48</v>
      </c>
      <c s="34" t="s">
        <v>408</v>
      </c>
      <c s="34" t="s">
        <v>66</v>
      </c>
      <c s="35" t="s">
        <v>406</v>
      </c>
      <c s="6" t="s">
        <v>67</v>
      </c>
      <c s="36" t="s">
        <v>62</v>
      </c>
      <c s="37">
        <v>890</v>
      </c>
      <c s="36">
        <v>0</v>
      </c>
      <c s="36">
        <f>ROUND(G475*H475,6)</f>
      </c>
      <c r="L475" s="38">
        <v>0</v>
      </c>
      <c s="32">
        <f>ROUND(ROUND(L475,2)*ROUND(G475,3),2)</f>
      </c>
      <c s="36" t="s">
        <v>54</v>
      </c>
      <c>
        <f>(M475*21)/100</f>
      </c>
      <c t="s">
        <v>26</v>
      </c>
    </row>
    <row r="476" spans="1:5" ht="12.75">
      <c r="A476" s="35" t="s">
        <v>55</v>
      </c>
      <c r="E476" s="39" t="s">
        <v>4</v>
      </c>
    </row>
    <row r="477" spans="1:5" ht="12.75">
      <c r="A477" s="35" t="s">
        <v>56</v>
      </c>
      <c r="E477" s="40" t="s">
        <v>57</v>
      </c>
    </row>
    <row r="478" spans="1:5" ht="12.75">
      <c r="A478" t="s">
        <v>58</v>
      </c>
      <c r="E478" s="39" t="s">
        <v>59</v>
      </c>
    </row>
    <row r="479" spans="1:16" ht="12.75">
      <c r="A479" t="s">
        <v>48</v>
      </c>
      <c s="34" t="s">
        <v>409</v>
      </c>
      <c s="34" t="s">
        <v>69</v>
      </c>
      <c s="35" t="s">
        <v>406</v>
      </c>
      <c s="6" t="s">
        <v>70</v>
      </c>
      <c s="36" t="s">
        <v>62</v>
      </c>
      <c s="37">
        <v>310</v>
      </c>
      <c s="36">
        <v>0</v>
      </c>
      <c s="36">
        <f>ROUND(G479*H479,6)</f>
      </c>
      <c r="L479" s="38">
        <v>0</v>
      </c>
      <c s="32">
        <f>ROUND(ROUND(L479,2)*ROUND(G479,3),2)</f>
      </c>
      <c s="36" t="s">
        <v>54</v>
      </c>
      <c>
        <f>(M479*21)/100</f>
      </c>
      <c t="s">
        <v>26</v>
      </c>
    </row>
    <row r="480" spans="1:5" ht="12.75">
      <c r="A480" s="35" t="s">
        <v>55</v>
      </c>
      <c r="E480" s="39" t="s">
        <v>4</v>
      </c>
    </row>
    <row r="481" spans="1:5" ht="12.75">
      <c r="A481" s="35" t="s">
        <v>56</v>
      </c>
      <c r="E481" s="40" t="s">
        <v>57</v>
      </c>
    </row>
    <row r="482" spans="1:5" ht="12.75">
      <c r="A482" t="s">
        <v>58</v>
      </c>
      <c r="E482" s="39" t="s">
        <v>59</v>
      </c>
    </row>
    <row r="483" spans="1:16" ht="12.75">
      <c r="A483" t="s">
        <v>48</v>
      </c>
      <c s="34" t="s">
        <v>410</v>
      </c>
      <c s="34" t="s">
        <v>75</v>
      </c>
      <c s="35" t="s">
        <v>406</v>
      </c>
      <c s="6" t="s">
        <v>76</v>
      </c>
      <c s="36" t="s">
        <v>62</v>
      </c>
      <c s="37">
        <v>195</v>
      </c>
      <c s="36">
        <v>0</v>
      </c>
      <c s="36">
        <f>ROUND(G483*H483,6)</f>
      </c>
      <c r="L483" s="38">
        <v>0</v>
      </c>
      <c s="32">
        <f>ROUND(ROUND(L483,2)*ROUND(G483,3),2)</f>
      </c>
      <c s="36" t="s">
        <v>54</v>
      </c>
      <c>
        <f>(M483*21)/100</f>
      </c>
      <c t="s">
        <v>26</v>
      </c>
    </row>
    <row r="484" spans="1:5" ht="12.75">
      <c r="A484" s="35" t="s">
        <v>55</v>
      </c>
      <c r="E484" s="39" t="s">
        <v>4</v>
      </c>
    </row>
    <row r="485" spans="1:5" ht="12.75">
      <c r="A485" s="35" t="s">
        <v>56</v>
      </c>
      <c r="E485" s="40" t="s">
        <v>57</v>
      </c>
    </row>
    <row r="486" spans="1:5" ht="12.75">
      <c r="A486" t="s">
        <v>58</v>
      </c>
      <c r="E486" s="39" t="s">
        <v>59</v>
      </c>
    </row>
    <row r="487" spans="1:16" ht="12.75">
      <c r="A487" t="s">
        <v>48</v>
      </c>
      <c s="34" t="s">
        <v>411</v>
      </c>
      <c s="34" t="s">
        <v>78</v>
      </c>
      <c s="35" t="s">
        <v>406</v>
      </c>
      <c s="6" t="s">
        <v>79</v>
      </c>
      <c s="36" t="s">
        <v>80</v>
      </c>
      <c s="37">
        <v>30</v>
      </c>
      <c s="36">
        <v>0</v>
      </c>
      <c s="36">
        <f>ROUND(G487*H487,6)</f>
      </c>
      <c r="L487" s="38">
        <v>0</v>
      </c>
      <c s="32">
        <f>ROUND(ROUND(L487,2)*ROUND(G487,3),2)</f>
      </c>
      <c s="36" t="s">
        <v>54</v>
      </c>
      <c>
        <f>(M487*21)/100</f>
      </c>
      <c t="s">
        <v>26</v>
      </c>
    </row>
    <row r="488" spans="1:5" ht="12.75">
      <c r="A488" s="35" t="s">
        <v>55</v>
      </c>
      <c r="E488" s="39" t="s">
        <v>4</v>
      </c>
    </row>
    <row r="489" spans="1:5" ht="12.75">
      <c r="A489" s="35" t="s">
        <v>56</v>
      </c>
      <c r="E489" s="40" t="s">
        <v>57</v>
      </c>
    </row>
    <row r="490" spans="1:5" ht="12.75">
      <c r="A490" t="s">
        <v>58</v>
      </c>
      <c r="E490" s="39" t="s">
        <v>59</v>
      </c>
    </row>
    <row r="491" spans="1:16" ht="25.5">
      <c r="A491" t="s">
        <v>48</v>
      </c>
      <c s="34" t="s">
        <v>412</v>
      </c>
      <c s="34" t="s">
        <v>82</v>
      </c>
      <c s="35" t="s">
        <v>406</v>
      </c>
      <c s="6" t="s">
        <v>83</v>
      </c>
      <c s="36" t="s">
        <v>80</v>
      </c>
      <c s="37">
        <v>30</v>
      </c>
      <c s="36">
        <v>0</v>
      </c>
      <c s="36">
        <f>ROUND(G491*H491,6)</f>
      </c>
      <c r="L491" s="38">
        <v>0</v>
      </c>
      <c s="32">
        <f>ROUND(ROUND(L491,2)*ROUND(G491,3),2)</f>
      </c>
      <c s="36" t="s">
        <v>54</v>
      </c>
      <c>
        <f>(M491*21)/100</f>
      </c>
      <c t="s">
        <v>26</v>
      </c>
    </row>
    <row r="492" spans="1:5" ht="12.75">
      <c r="A492" s="35" t="s">
        <v>55</v>
      </c>
      <c r="E492" s="39" t="s">
        <v>4</v>
      </c>
    </row>
    <row r="493" spans="1:5" ht="12.75">
      <c r="A493" s="35" t="s">
        <v>56</v>
      </c>
      <c r="E493" s="40" t="s">
        <v>57</v>
      </c>
    </row>
    <row r="494" spans="1:5" ht="12.75">
      <c r="A494" t="s">
        <v>58</v>
      </c>
      <c r="E494" s="39" t="s">
        <v>59</v>
      </c>
    </row>
    <row r="495" spans="1:16" ht="12.75">
      <c r="A495" t="s">
        <v>48</v>
      </c>
      <c s="34" t="s">
        <v>413</v>
      </c>
      <c s="34" t="s">
        <v>85</v>
      </c>
      <c s="35" t="s">
        <v>406</v>
      </c>
      <c s="6" t="s">
        <v>86</v>
      </c>
      <c s="36" t="s">
        <v>62</v>
      </c>
      <c s="37">
        <v>195</v>
      </c>
      <c s="36">
        <v>0</v>
      </c>
      <c s="36">
        <f>ROUND(G495*H495,6)</f>
      </c>
      <c r="L495" s="38">
        <v>0</v>
      </c>
      <c s="32">
        <f>ROUND(ROUND(L495,2)*ROUND(G495,3),2)</f>
      </c>
      <c s="36" t="s">
        <v>54</v>
      </c>
      <c>
        <f>(M495*21)/100</f>
      </c>
      <c t="s">
        <v>26</v>
      </c>
    </row>
    <row r="496" spans="1:5" ht="12.75">
      <c r="A496" s="35" t="s">
        <v>55</v>
      </c>
      <c r="E496" s="39" t="s">
        <v>4</v>
      </c>
    </row>
    <row r="497" spans="1:5" ht="12.75">
      <c r="A497" s="35" t="s">
        <v>56</v>
      </c>
      <c r="E497" s="40" t="s">
        <v>57</v>
      </c>
    </row>
    <row r="498" spans="1:5" ht="12.75">
      <c r="A498" t="s">
        <v>58</v>
      </c>
      <c r="E498" s="39" t="s">
        <v>59</v>
      </c>
    </row>
    <row r="499" spans="1:16" ht="12.75">
      <c r="A499" t="s">
        <v>48</v>
      </c>
      <c s="34" t="s">
        <v>414</v>
      </c>
      <c s="34" t="s">
        <v>88</v>
      </c>
      <c s="35" t="s">
        <v>406</v>
      </c>
      <c s="6" t="s">
        <v>89</v>
      </c>
      <c s="36" t="s">
        <v>90</v>
      </c>
      <c s="37">
        <v>11</v>
      </c>
      <c s="36">
        <v>0</v>
      </c>
      <c s="36">
        <f>ROUND(G499*H499,6)</f>
      </c>
      <c r="L499" s="38">
        <v>0</v>
      </c>
      <c s="32">
        <f>ROUND(ROUND(L499,2)*ROUND(G499,3),2)</f>
      </c>
      <c s="36" t="s">
        <v>54</v>
      </c>
      <c>
        <f>(M499*21)/100</f>
      </c>
      <c t="s">
        <v>26</v>
      </c>
    </row>
    <row r="500" spans="1:5" ht="12.75">
      <c r="A500" s="35" t="s">
        <v>55</v>
      </c>
      <c r="E500" s="39" t="s">
        <v>4</v>
      </c>
    </row>
    <row r="501" spans="1:5" ht="12.75">
      <c r="A501" s="35" t="s">
        <v>56</v>
      </c>
      <c r="E501" s="40" t="s">
        <v>57</v>
      </c>
    </row>
    <row r="502" spans="1:5" ht="12.75">
      <c r="A502" t="s">
        <v>58</v>
      </c>
      <c r="E502" s="39" t="s">
        <v>59</v>
      </c>
    </row>
    <row r="503" spans="1:16" ht="12.75">
      <c r="A503" t="s">
        <v>48</v>
      </c>
      <c s="34" t="s">
        <v>415</v>
      </c>
      <c s="34" t="s">
        <v>416</v>
      </c>
      <c s="35" t="s">
        <v>406</v>
      </c>
      <c s="6" t="s">
        <v>417</v>
      </c>
      <c s="36" t="s">
        <v>90</v>
      </c>
      <c s="37">
        <v>95</v>
      </c>
      <c s="36">
        <v>0</v>
      </c>
      <c s="36">
        <f>ROUND(G503*H503,6)</f>
      </c>
      <c r="L503" s="38">
        <v>0</v>
      </c>
      <c s="32">
        <f>ROUND(ROUND(L503,2)*ROUND(G503,3),2)</f>
      </c>
      <c s="36" t="s">
        <v>54</v>
      </c>
      <c>
        <f>(M503*21)/100</f>
      </c>
      <c t="s">
        <v>26</v>
      </c>
    </row>
    <row r="504" spans="1:5" ht="12.75">
      <c r="A504" s="35" t="s">
        <v>55</v>
      </c>
      <c r="E504" s="39" t="s">
        <v>4</v>
      </c>
    </row>
    <row r="505" spans="1:5" ht="12.75">
      <c r="A505" s="35" t="s">
        <v>56</v>
      </c>
      <c r="E505" s="40" t="s">
        <v>57</v>
      </c>
    </row>
    <row r="506" spans="1:5" ht="12.75">
      <c r="A506" t="s">
        <v>58</v>
      </c>
      <c r="E506" s="39" t="s">
        <v>59</v>
      </c>
    </row>
    <row r="507" spans="1:16" ht="12.75">
      <c r="A507" t="s">
        <v>48</v>
      </c>
      <c s="34" t="s">
        <v>418</v>
      </c>
      <c s="34" t="s">
        <v>98</v>
      </c>
      <c s="35" t="s">
        <v>406</v>
      </c>
      <c s="6" t="s">
        <v>99</v>
      </c>
      <c s="36" t="s">
        <v>90</v>
      </c>
      <c s="37">
        <v>11</v>
      </c>
      <c s="36">
        <v>0</v>
      </c>
      <c s="36">
        <f>ROUND(G507*H507,6)</f>
      </c>
      <c r="L507" s="38">
        <v>0</v>
      </c>
      <c s="32">
        <f>ROUND(ROUND(L507,2)*ROUND(G507,3),2)</f>
      </c>
      <c s="36" t="s">
        <v>54</v>
      </c>
      <c>
        <f>(M507*21)/100</f>
      </c>
      <c t="s">
        <v>26</v>
      </c>
    </row>
    <row r="508" spans="1:5" ht="12.75">
      <c r="A508" s="35" t="s">
        <v>55</v>
      </c>
      <c r="E508" s="39" t="s">
        <v>4</v>
      </c>
    </row>
    <row r="509" spans="1:5" ht="12.75">
      <c r="A509" s="35" t="s">
        <v>56</v>
      </c>
      <c r="E509" s="40" t="s">
        <v>57</v>
      </c>
    </row>
    <row r="510" spans="1:5" ht="12.75">
      <c r="A510" t="s">
        <v>58</v>
      </c>
      <c r="E510" s="39" t="s">
        <v>59</v>
      </c>
    </row>
    <row r="511" spans="1:16" ht="12.75">
      <c r="A511" t="s">
        <v>48</v>
      </c>
      <c s="34" t="s">
        <v>419</v>
      </c>
      <c s="34" t="s">
        <v>420</v>
      </c>
      <c s="35" t="s">
        <v>406</v>
      </c>
      <c s="6" t="s">
        <v>421</v>
      </c>
      <c s="36" t="s">
        <v>90</v>
      </c>
      <c s="37">
        <v>11</v>
      </c>
      <c s="36">
        <v>0</v>
      </c>
      <c s="36">
        <f>ROUND(G511*H511,6)</f>
      </c>
      <c r="L511" s="38">
        <v>0</v>
      </c>
      <c s="32">
        <f>ROUND(ROUND(L511,2)*ROUND(G511,3),2)</f>
      </c>
      <c s="36" t="s">
        <v>54</v>
      </c>
      <c>
        <f>(M511*21)/100</f>
      </c>
      <c t="s">
        <v>26</v>
      </c>
    </row>
    <row r="512" spans="1:5" ht="12.75">
      <c r="A512" s="35" t="s">
        <v>55</v>
      </c>
      <c r="E512" s="39" t="s">
        <v>4</v>
      </c>
    </row>
    <row r="513" spans="1:5" ht="12.75">
      <c r="A513" s="35" t="s">
        <v>56</v>
      </c>
      <c r="E513" s="40" t="s">
        <v>57</v>
      </c>
    </row>
    <row r="514" spans="1:5" ht="12.75">
      <c r="A514" t="s">
        <v>58</v>
      </c>
      <c r="E514" s="39" t="s">
        <v>59</v>
      </c>
    </row>
    <row r="515" spans="1:16" ht="12.75">
      <c r="A515" t="s">
        <v>48</v>
      </c>
      <c s="34" t="s">
        <v>422</v>
      </c>
      <c s="34" t="s">
        <v>423</v>
      </c>
      <c s="35" t="s">
        <v>406</v>
      </c>
      <c s="6" t="s">
        <v>424</v>
      </c>
      <c s="36" t="s">
        <v>90</v>
      </c>
      <c s="37">
        <v>95</v>
      </c>
      <c s="36">
        <v>0</v>
      </c>
      <c s="36">
        <f>ROUND(G515*H515,6)</f>
      </c>
      <c r="L515" s="38">
        <v>0</v>
      </c>
      <c s="32">
        <f>ROUND(ROUND(L515,2)*ROUND(G515,3),2)</f>
      </c>
      <c s="36" t="s">
        <v>54</v>
      </c>
      <c>
        <f>(M515*21)/100</f>
      </c>
      <c t="s">
        <v>26</v>
      </c>
    </row>
    <row r="516" spans="1:5" ht="12.75">
      <c r="A516" s="35" t="s">
        <v>55</v>
      </c>
      <c r="E516" s="39" t="s">
        <v>4</v>
      </c>
    </row>
    <row r="517" spans="1:5" ht="12.75">
      <c r="A517" s="35" t="s">
        <v>56</v>
      </c>
      <c r="E517" s="40" t="s">
        <v>57</v>
      </c>
    </row>
    <row r="518" spans="1:5" ht="12.75">
      <c r="A518" t="s">
        <v>58</v>
      </c>
      <c r="E518" s="39" t="s">
        <v>59</v>
      </c>
    </row>
    <row r="519" spans="1:16" ht="12.75">
      <c r="A519" t="s">
        <v>48</v>
      </c>
      <c s="34" t="s">
        <v>425</v>
      </c>
      <c s="34" t="s">
        <v>426</v>
      </c>
      <c s="35" t="s">
        <v>406</v>
      </c>
      <c s="6" t="s">
        <v>427</v>
      </c>
      <c s="36" t="s">
        <v>90</v>
      </c>
      <c s="37">
        <v>95</v>
      </c>
      <c s="36">
        <v>0</v>
      </c>
      <c s="36">
        <f>ROUND(G519*H519,6)</f>
      </c>
      <c r="L519" s="38">
        <v>0</v>
      </c>
      <c s="32">
        <f>ROUND(ROUND(L519,2)*ROUND(G519,3),2)</f>
      </c>
      <c s="36" t="s">
        <v>54</v>
      </c>
      <c>
        <f>(M519*21)/100</f>
      </c>
      <c t="s">
        <v>26</v>
      </c>
    </row>
    <row r="520" spans="1:5" ht="12.75">
      <c r="A520" s="35" t="s">
        <v>55</v>
      </c>
      <c r="E520" s="39" t="s">
        <v>4</v>
      </c>
    </row>
    <row r="521" spans="1:5" ht="12.75">
      <c r="A521" s="35" t="s">
        <v>56</v>
      </c>
      <c r="E521" s="40" t="s">
        <v>57</v>
      </c>
    </row>
    <row r="522" spans="1:5" ht="12.75">
      <c r="A522" t="s">
        <v>58</v>
      </c>
      <c r="E522" s="39" t="s">
        <v>59</v>
      </c>
    </row>
    <row r="523" spans="1:16" ht="25.5">
      <c r="A523" t="s">
        <v>48</v>
      </c>
      <c s="34" t="s">
        <v>428</v>
      </c>
      <c s="34" t="s">
        <v>429</v>
      </c>
      <c s="35" t="s">
        <v>406</v>
      </c>
      <c s="6" t="s">
        <v>430</v>
      </c>
      <c s="36" t="s">
        <v>80</v>
      </c>
      <c s="37">
        <v>8</v>
      </c>
      <c s="36">
        <v>0</v>
      </c>
      <c s="36">
        <f>ROUND(G523*H523,6)</f>
      </c>
      <c r="L523" s="38">
        <v>0</v>
      </c>
      <c s="32">
        <f>ROUND(ROUND(L523,2)*ROUND(G523,3),2)</f>
      </c>
      <c s="36" t="s">
        <v>54</v>
      </c>
      <c>
        <f>(M523*21)/100</f>
      </c>
      <c t="s">
        <v>26</v>
      </c>
    </row>
    <row r="524" spans="1:5" ht="12.75">
      <c r="A524" s="35" t="s">
        <v>55</v>
      </c>
      <c r="E524" s="39" t="s">
        <v>4</v>
      </c>
    </row>
    <row r="525" spans="1:5" ht="12.75">
      <c r="A525" s="35" t="s">
        <v>56</v>
      </c>
      <c r="E525" s="40" t="s">
        <v>57</v>
      </c>
    </row>
    <row r="526" spans="1:5" ht="12.75">
      <c r="A526" t="s">
        <v>58</v>
      </c>
      <c r="E526" s="39" t="s">
        <v>59</v>
      </c>
    </row>
    <row r="527" spans="1:16" ht="25.5">
      <c r="A527" t="s">
        <v>48</v>
      </c>
      <c s="34" t="s">
        <v>431</v>
      </c>
      <c s="34" t="s">
        <v>432</v>
      </c>
      <c s="35" t="s">
        <v>406</v>
      </c>
      <c s="6" t="s">
        <v>433</v>
      </c>
      <c s="36" t="s">
        <v>80</v>
      </c>
      <c s="37">
        <v>2</v>
      </c>
      <c s="36">
        <v>0</v>
      </c>
      <c s="36">
        <f>ROUND(G527*H527,6)</f>
      </c>
      <c r="L527" s="38">
        <v>0</v>
      </c>
      <c s="32">
        <f>ROUND(ROUND(L527,2)*ROUND(G527,3),2)</f>
      </c>
      <c s="36" t="s">
        <v>54</v>
      </c>
      <c>
        <f>(M527*21)/100</f>
      </c>
      <c t="s">
        <v>26</v>
      </c>
    </row>
    <row r="528" spans="1:5" ht="12.75">
      <c r="A528" s="35" t="s">
        <v>55</v>
      </c>
      <c r="E528" s="39" t="s">
        <v>4</v>
      </c>
    </row>
    <row r="529" spans="1:5" ht="12.75">
      <c r="A529" s="35" t="s">
        <v>56</v>
      </c>
      <c r="E529" s="40" t="s">
        <v>57</v>
      </c>
    </row>
    <row r="530" spans="1:5" ht="12.75">
      <c r="A530" t="s">
        <v>58</v>
      </c>
      <c r="E530" s="39" t="s">
        <v>59</v>
      </c>
    </row>
    <row r="531" spans="1:16" ht="25.5">
      <c r="A531" t="s">
        <v>48</v>
      </c>
      <c s="34" t="s">
        <v>434</v>
      </c>
      <c s="34" t="s">
        <v>204</v>
      </c>
      <c s="35" t="s">
        <v>406</v>
      </c>
      <c s="6" t="s">
        <v>205</v>
      </c>
      <c s="36" t="s">
        <v>206</v>
      </c>
      <c s="37">
        <v>1</v>
      </c>
      <c s="36">
        <v>0</v>
      </c>
      <c s="36">
        <f>ROUND(G531*H531,6)</f>
      </c>
      <c r="L531" s="38">
        <v>0</v>
      </c>
      <c s="32">
        <f>ROUND(ROUND(L531,2)*ROUND(G531,3),2)</f>
      </c>
      <c s="36" t="s">
        <v>54</v>
      </c>
      <c>
        <f>(M531*21)/100</f>
      </c>
      <c t="s">
        <v>26</v>
      </c>
    </row>
    <row r="532" spans="1:5" ht="12.75">
      <c r="A532" s="35" t="s">
        <v>55</v>
      </c>
      <c r="E532" s="39" t="s">
        <v>4</v>
      </c>
    </row>
    <row r="533" spans="1:5" ht="12.75">
      <c r="A533" s="35" t="s">
        <v>56</v>
      </c>
      <c r="E533" s="40" t="s">
        <v>57</v>
      </c>
    </row>
    <row r="534" spans="1:5" ht="12.75">
      <c r="A534" t="s">
        <v>58</v>
      </c>
      <c r="E534" s="39" t="s">
        <v>59</v>
      </c>
    </row>
    <row r="535" spans="1:16" ht="25.5">
      <c r="A535" t="s">
        <v>48</v>
      </c>
      <c s="34" t="s">
        <v>435</v>
      </c>
      <c s="34" t="s">
        <v>217</v>
      </c>
      <c s="35" t="s">
        <v>406</v>
      </c>
      <c s="6" t="s">
        <v>218</v>
      </c>
      <c s="36" t="s">
        <v>80</v>
      </c>
      <c s="37">
        <v>1</v>
      </c>
      <c s="36">
        <v>0</v>
      </c>
      <c s="36">
        <f>ROUND(G535*H535,6)</f>
      </c>
      <c r="L535" s="38">
        <v>0</v>
      </c>
      <c s="32">
        <f>ROUND(ROUND(L535,2)*ROUND(G535,3),2)</f>
      </c>
      <c s="36" t="s">
        <v>54</v>
      </c>
      <c>
        <f>(M535*21)/100</f>
      </c>
      <c t="s">
        <v>26</v>
      </c>
    </row>
    <row r="536" spans="1:5" ht="12.75">
      <c r="A536" s="35" t="s">
        <v>55</v>
      </c>
      <c r="E536" s="39" t="s">
        <v>4</v>
      </c>
    </row>
    <row r="537" spans="1:5" ht="12.75">
      <c r="A537" s="35" t="s">
        <v>56</v>
      </c>
      <c r="E537" s="40" t="s">
        <v>57</v>
      </c>
    </row>
    <row r="538" spans="1:5" ht="12.75">
      <c r="A538" t="s">
        <v>58</v>
      </c>
      <c r="E538" s="39" t="s">
        <v>59</v>
      </c>
    </row>
    <row r="539" spans="1:16" ht="12.75">
      <c r="A539" t="s">
        <v>48</v>
      </c>
      <c s="34" t="s">
        <v>436</v>
      </c>
      <c s="34" t="s">
        <v>223</v>
      </c>
      <c s="35" t="s">
        <v>406</v>
      </c>
      <c s="6" t="s">
        <v>224</v>
      </c>
      <c s="36" t="s">
        <v>80</v>
      </c>
      <c s="37">
        <v>1</v>
      </c>
      <c s="36">
        <v>0</v>
      </c>
      <c s="36">
        <f>ROUND(G539*H539,6)</f>
      </c>
      <c r="L539" s="38">
        <v>0</v>
      </c>
      <c s="32">
        <f>ROUND(ROUND(L539,2)*ROUND(G539,3),2)</f>
      </c>
      <c s="36" t="s">
        <v>54</v>
      </c>
      <c>
        <f>(M539*21)/100</f>
      </c>
      <c t="s">
        <v>26</v>
      </c>
    </row>
    <row r="540" spans="1:5" ht="12.75">
      <c r="A540" s="35" t="s">
        <v>55</v>
      </c>
      <c r="E540" s="39" t="s">
        <v>4</v>
      </c>
    </row>
    <row r="541" spans="1:5" ht="12.75">
      <c r="A541" s="35" t="s">
        <v>56</v>
      </c>
      <c r="E541" s="40" t="s">
        <v>57</v>
      </c>
    </row>
    <row r="542" spans="1:5" ht="12.75">
      <c r="A542" t="s">
        <v>58</v>
      </c>
      <c r="E542" s="39" t="s">
        <v>59</v>
      </c>
    </row>
    <row r="543" spans="1:16" ht="12.75">
      <c r="A543" t="s">
        <v>48</v>
      </c>
      <c s="34" t="s">
        <v>437</v>
      </c>
      <c s="34" t="s">
        <v>226</v>
      </c>
      <c s="35" t="s">
        <v>406</v>
      </c>
      <c s="6" t="s">
        <v>227</v>
      </c>
      <c s="36" t="s">
        <v>80</v>
      </c>
      <c s="37">
        <v>1</v>
      </c>
      <c s="36">
        <v>0</v>
      </c>
      <c s="36">
        <f>ROUND(G543*H543,6)</f>
      </c>
      <c r="L543" s="38">
        <v>0</v>
      </c>
      <c s="32">
        <f>ROUND(ROUND(L543,2)*ROUND(G543,3),2)</f>
      </c>
      <c s="36" t="s">
        <v>54</v>
      </c>
      <c>
        <f>(M543*21)/100</f>
      </c>
      <c t="s">
        <v>26</v>
      </c>
    </row>
    <row r="544" spans="1:5" ht="12.75">
      <c r="A544" s="35" t="s">
        <v>55</v>
      </c>
      <c r="E544" s="39" t="s">
        <v>4</v>
      </c>
    </row>
    <row r="545" spans="1:5" ht="12.75">
      <c r="A545" s="35" t="s">
        <v>56</v>
      </c>
      <c r="E545" s="40" t="s">
        <v>57</v>
      </c>
    </row>
    <row r="546" spans="1:5" ht="12.75">
      <c r="A546" t="s">
        <v>58</v>
      </c>
      <c r="E546" s="39" t="s">
        <v>59</v>
      </c>
    </row>
    <row r="547" spans="1:16" ht="25.5">
      <c r="A547" t="s">
        <v>48</v>
      </c>
      <c s="34" t="s">
        <v>438</v>
      </c>
      <c s="34" t="s">
        <v>262</v>
      </c>
      <c s="35" t="s">
        <v>406</v>
      </c>
      <c s="6" t="s">
        <v>263</v>
      </c>
      <c s="36" t="s">
        <v>80</v>
      </c>
      <c s="37">
        <v>2</v>
      </c>
      <c s="36">
        <v>0</v>
      </c>
      <c s="36">
        <f>ROUND(G547*H547,6)</f>
      </c>
      <c r="L547" s="38">
        <v>0</v>
      </c>
      <c s="32">
        <f>ROUND(ROUND(L547,2)*ROUND(G547,3),2)</f>
      </c>
      <c s="36" t="s">
        <v>54</v>
      </c>
      <c>
        <f>(M547*21)/100</f>
      </c>
      <c t="s">
        <v>26</v>
      </c>
    </row>
    <row r="548" spans="1:5" ht="12.75">
      <c r="A548" s="35" t="s">
        <v>55</v>
      </c>
      <c r="E548" s="39" t="s">
        <v>4</v>
      </c>
    </row>
    <row r="549" spans="1:5" ht="12.75">
      <c r="A549" s="35" t="s">
        <v>56</v>
      </c>
      <c r="E549" s="40" t="s">
        <v>57</v>
      </c>
    </row>
    <row r="550" spans="1:5" ht="12.75">
      <c r="A550" t="s">
        <v>58</v>
      </c>
      <c r="E550" s="39" t="s">
        <v>59</v>
      </c>
    </row>
    <row r="551" spans="1:16" ht="12.75">
      <c r="A551" t="s">
        <v>48</v>
      </c>
      <c s="34" t="s">
        <v>439</v>
      </c>
      <c s="34" t="s">
        <v>265</v>
      </c>
      <c s="35" t="s">
        <v>406</v>
      </c>
      <c s="6" t="s">
        <v>266</v>
      </c>
      <c s="36" t="s">
        <v>80</v>
      </c>
      <c s="37">
        <v>2</v>
      </c>
      <c s="36">
        <v>0</v>
      </c>
      <c s="36">
        <f>ROUND(G551*H551,6)</f>
      </c>
      <c r="L551" s="38">
        <v>0</v>
      </c>
      <c s="32">
        <f>ROUND(ROUND(L551,2)*ROUND(G551,3),2)</f>
      </c>
      <c s="36" t="s">
        <v>54</v>
      </c>
      <c>
        <f>(M551*21)/100</f>
      </c>
      <c t="s">
        <v>26</v>
      </c>
    </row>
    <row r="552" spans="1:5" ht="12.75">
      <c r="A552" s="35" t="s">
        <v>55</v>
      </c>
      <c r="E552" s="39" t="s">
        <v>4</v>
      </c>
    </row>
    <row r="553" spans="1:5" ht="12.75">
      <c r="A553" s="35" t="s">
        <v>56</v>
      </c>
      <c r="E553" s="40" t="s">
        <v>57</v>
      </c>
    </row>
    <row r="554" spans="1:5" ht="12.75">
      <c r="A554" t="s">
        <v>58</v>
      </c>
      <c r="E554" s="39" t="s">
        <v>59</v>
      </c>
    </row>
    <row r="555" spans="1:16" ht="25.5">
      <c r="A555" t="s">
        <v>48</v>
      </c>
      <c s="34" t="s">
        <v>440</v>
      </c>
      <c s="34" t="s">
        <v>268</v>
      </c>
      <c s="35" t="s">
        <v>406</v>
      </c>
      <c s="6" t="s">
        <v>269</v>
      </c>
      <c s="36" t="s">
        <v>80</v>
      </c>
      <c s="37">
        <v>2</v>
      </c>
      <c s="36">
        <v>0</v>
      </c>
      <c s="36">
        <f>ROUND(G555*H555,6)</f>
      </c>
      <c r="L555" s="38">
        <v>0</v>
      </c>
      <c s="32">
        <f>ROUND(ROUND(L555,2)*ROUND(G555,3),2)</f>
      </c>
      <c s="36" t="s">
        <v>54</v>
      </c>
      <c>
        <f>(M555*21)/100</f>
      </c>
      <c t="s">
        <v>26</v>
      </c>
    </row>
    <row r="556" spans="1:5" ht="12.75">
      <c r="A556" s="35" t="s">
        <v>55</v>
      </c>
      <c r="E556" s="39" t="s">
        <v>4</v>
      </c>
    </row>
    <row r="557" spans="1:5" ht="12.75">
      <c r="A557" s="35" t="s">
        <v>56</v>
      </c>
      <c r="E557" s="40" t="s">
        <v>57</v>
      </c>
    </row>
    <row r="558" spans="1:5" ht="12.75">
      <c r="A558" t="s">
        <v>58</v>
      </c>
      <c r="E558" s="39" t="s">
        <v>59</v>
      </c>
    </row>
    <row r="559" spans="1:16" ht="12.75">
      <c r="A559" t="s">
        <v>48</v>
      </c>
      <c s="34" t="s">
        <v>441</v>
      </c>
      <c s="34" t="s">
        <v>295</v>
      </c>
      <c s="35" t="s">
        <v>406</v>
      </c>
      <c s="6" t="s">
        <v>296</v>
      </c>
      <c s="36" t="s">
        <v>80</v>
      </c>
      <c s="37">
        <v>2</v>
      </c>
      <c s="36">
        <v>0</v>
      </c>
      <c s="36">
        <f>ROUND(G559*H559,6)</f>
      </c>
      <c r="L559" s="38">
        <v>0</v>
      </c>
      <c s="32">
        <f>ROUND(ROUND(L559,2)*ROUND(G559,3),2)</f>
      </c>
      <c s="36" t="s">
        <v>54</v>
      </c>
      <c>
        <f>(M559*21)/100</f>
      </c>
      <c t="s">
        <v>26</v>
      </c>
    </row>
    <row r="560" spans="1:5" ht="12.75">
      <c r="A560" s="35" t="s">
        <v>55</v>
      </c>
      <c r="E560" s="39" t="s">
        <v>4</v>
      </c>
    </row>
    <row r="561" spans="1:5" ht="12.75">
      <c r="A561" s="35" t="s">
        <v>56</v>
      </c>
      <c r="E561" s="40" t="s">
        <v>57</v>
      </c>
    </row>
    <row r="562" spans="1:5" ht="12.75">
      <c r="A562" t="s">
        <v>58</v>
      </c>
      <c r="E562" s="39" t="s">
        <v>59</v>
      </c>
    </row>
    <row r="563" spans="1:16" ht="12.75">
      <c r="A563" t="s">
        <v>48</v>
      </c>
      <c s="34" t="s">
        <v>442</v>
      </c>
      <c s="34" t="s">
        <v>298</v>
      </c>
      <c s="35" t="s">
        <v>406</v>
      </c>
      <c s="6" t="s">
        <v>299</v>
      </c>
      <c s="36" t="s">
        <v>80</v>
      </c>
      <c s="37">
        <v>3</v>
      </c>
      <c s="36">
        <v>0</v>
      </c>
      <c s="36">
        <f>ROUND(G563*H563,6)</f>
      </c>
      <c r="L563" s="38">
        <v>0</v>
      </c>
      <c s="32">
        <f>ROUND(ROUND(L563,2)*ROUND(G563,3),2)</f>
      </c>
      <c s="36" t="s">
        <v>54</v>
      </c>
      <c>
        <f>(M563*21)/100</f>
      </c>
      <c t="s">
        <v>26</v>
      </c>
    </row>
    <row r="564" spans="1:5" ht="12.75">
      <c r="A564" s="35" t="s">
        <v>55</v>
      </c>
      <c r="E564" s="39" t="s">
        <v>4</v>
      </c>
    </row>
    <row r="565" spans="1:5" ht="12.75">
      <c r="A565" s="35" t="s">
        <v>56</v>
      </c>
      <c r="E565" s="40" t="s">
        <v>57</v>
      </c>
    </row>
    <row r="566" spans="1:5" ht="12.75">
      <c r="A566" t="s">
        <v>58</v>
      </c>
      <c r="E566" s="39" t="s">
        <v>59</v>
      </c>
    </row>
    <row r="567" spans="1:16" ht="12.75">
      <c r="A567" t="s">
        <v>48</v>
      </c>
      <c s="34" t="s">
        <v>443</v>
      </c>
      <c s="34" t="s">
        <v>301</v>
      </c>
      <c s="35" t="s">
        <v>406</v>
      </c>
      <c s="6" t="s">
        <v>302</v>
      </c>
      <c s="36" t="s">
        <v>80</v>
      </c>
      <c s="37">
        <v>3</v>
      </c>
      <c s="36">
        <v>0</v>
      </c>
      <c s="36">
        <f>ROUND(G567*H567,6)</f>
      </c>
      <c r="L567" s="38">
        <v>0</v>
      </c>
      <c s="32">
        <f>ROUND(ROUND(L567,2)*ROUND(G567,3),2)</f>
      </c>
      <c s="36" t="s">
        <v>54</v>
      </c>
      <c>
        <f>(M567*21)/100</f>
      </c>
      <c t="s">
        <v>26</v>
      </c>
    </row>
    <row r="568" spans="1:5" ht="12.75">
      <c r="A568" s="35" t="s">
        <v>55</v>
      </c>
      <c r="E568" s="39" t="s">
        <v>4</v>
      </c>
    </row>
    <row r="569" spans="1:5" ht="12.75">
      <c r="A569" s="35" t="s">
        <v>56</v>
      </c>
      <c r="E569" s="40" t="s">
        <v>57</v>
      </c>
    </row>
    <row r="570" spans="1:5" ht="12.75">
      <c r="A570" t="s">
        <v>58</v>
      </c>
      <c r="E570" s="39" t="s">
        <v>59</v>
      </c>
    </row>
    <row r="571" spans="1:16" ht="12.75">
      <c r="A571" t="s">
        <v>48</v>
      </c>
      <c s="34" t="s">
        <v>444</v>
      </c>
      <c s="34" t="s">
        <v>304</v>
      </c>
      <c s="35" t="s">
        <v>406</v>
      </c>
      <c s="6" t="s">
        <v>305</v>
      </c>
      <c s="36" t="s">
        <v>80</v>
      </c>
      <c s="37">
        <v>4</v>
      </c>
      <c s="36">
        <v>0</v>
      </c>
      <c s="36">
        <f>ROUND(G571*H571,6)</f>
      </c>
      <c r="L571" s="38">
        <v>0</v>
      </c>
      <c s="32">
        <f>ROUND(ROUND(L571,2)*ROUND(G571,3),2)</f>
      </c>
      <c s="36" t="s">
        <v>54</v>
      </c>
      <c>
        <f>(M571*21)/100</f>
      </c>
      <c t="s">
        <v>26</v>
      </c>
    </row>
    <row r="572" spans="1:5" ht="12.75">
      <c r="A572" s="35" t="s">
        <v>55</v>
      </c>
      <c r="E572" s="39" t="s">
        <v>4</v>
      </c>
    </row>
    <row r="573" spans="1:5" ht="12.75">
      <c r="A573" s="35" t="s">
        <v>56</v>
      </c>
      <c r="E573" s="40" t="s">
        <v>57</v>
      </c>
    </row>
    <row r="574" spans="1:5" ht="12.75">
      <c r="A574" t="s">
        <v>58</v>
      </c>
      <c r="E574" s="39" t="s">
        <v>59</v>
      </c>
    </row>
    <row r="575" spans="1:16" ht="12.75">
      <c r="A575" t="s">
        <v>48</v>
      </c>
      <c s="34" t="s">
        <v>445</v>
      </c>
      <c s="34" t="s">
        <v>307</v>
      </c>
      <c s="35" t="s">
        <v>406</v>
      </c>
      <c s="6" t="s">
        <v>308</v>
      </c>
      <c s="36" t="s">
        <v>80</v>
      </c>
      <c s="37">
        <v>4</v>
      </c>
      <c s="36">
        <v>0</v>
      </c>
      <c s="36">
        <f>ROUND(G575*H575,6)</f>
      </c>
      <c r="L575" s="38">
        <v>0</v>
      </c>
      <c s="32">
        <f>ROUND(ROUND(L575,2)*ROUND(G575,3),2)</f>
      </c>
      <c s="36" t="s">
        <v>54</v>
      </c>
      <c>
        <f>(M575*21)/100</f>
      </c>
      <c t="s">
        <v>26</v>
      </c>
    </row>
    <row r="576" spans="1:5" ht="12.75">
      <c r="A576" s="35" t="s">
        <v>55</v>
      </c>
      <c r="E576" s="39" t="s">
        <v>4</v>
      </c>
    </row>
    <row r="577" spans="1:5" ht="12.75">
      <c r="A577" s="35" t="s">
        <v>56</v>
      </c>
      <c r="E577" s="40" t="s">
        <v>57</v>
      </c>
    </row>
    <row r="578" spans="1:5" ht="12.75">
      <c r="A578" t="s">
        <v>58</v>
      </c>
      <c r="E578" s="39" t="s">
        <v>59</v>
      </c>
    </row>
    <row r="579" spans="1:16" ht="12.75">
      <c r="A579" t="s">
        <v>48</v>
      </c>
      <c s="34" t="s">
        <v>446</v>
      </c>
      <c s="34" t="s">
        <v>310</v>
      </c>
      <c s="35" t="s">
        <v>406</v>
      </c>
      <c s="6" t="s">
        <v>311</v>
      </c>
      <c s="36" t="s">
        <v>80</v>
      </c>
      <c s="37">
        <v>4</v>
      </c>
      <c s="36">
        <v>0</v>
      </c>
      <c s="36">
        <f>ROUND(G579*H579,6)</f>
      </c>
      <c r="L579" s="38">
        <v>0</v>
      </c>
      <c s="32">
        <f>ROUND(ROUND(L579,2)*ROUND(G579,3),2)</f>
      </c>
      <c s="36" t="s">
        <v>54</v>
      </c>
      <c>
        <f>(M579*21)/100</f>
      </c>
      <c t="s">
        <v>26</v>
      </c>
    </row>
    <row r="580" spans="1:5" ht="12.75">
      <c r="A580" s="35" t="s">
        <v>55</v>
      </c>
      <c r="E580" s="39" t="s">
        <v>4</v>
      </c>
    </row>
    <row r="581" spans="1:5" ht="12.75">
      <c r="A581" s="35" t="s">
        <v>56</v>
      </c>
      <c r="E581" s="40" t="s">
        <v>57</v>
      </c>
    </row>
    <row r="582" spans="1:5" ht="12.75">
      <c r="A582" t="s">
        <v>58</v>
      </c>
      <c r="E582" s="39" t="s">
        <v>59</v>
      </c>
    </row>
    <row r="583" spans="1:16" ht="25.5">
      <c r="A583" t="s">
        <v>48</v>
      </c>
      <c s="34" t="s">
        <v>447</v>
      </c>
      <c s="34" t="s">
        <v>328</v>
      </c>
      <c s="35" t="s">
        <v>406</v>
      </c>
      <c s="6" t="s">
        <v>329</v>
      </c>
      <c s="36" t="s">
        <v>80</v>
      </c>
      <c s="37">
        <v>2</v>
      </c>
      <c s="36">
        <v>0</v>
      </c>
      <c s="36">
        <f>ROUND(G583*H583,6)</f>
      </c>
      <c r="L583" s="38">
        <v>0</v>
      </c>
      <c s="32">
        <f>ROUND(ROUND(L583,2)*ROUND(G583,3),2)</f>
      </c>
      <c s="36" t="s">
        <v>54</v>
      </c>
      <c>
        <f>(M583*21)/100</f>
      </c>
      <c t="s">
        <v>26</v>
      </c>
    </row>
    <row r="584" spans="1:5" ht="12.75">
      <c r="A584" s="35" t="s">
        <v>55</v>
      </c>
      <c r="E584" s="39" t="s">
        <v>4</v>
      </c>
    </row>
    <row r="585" spans="1:5" ht="12.75">
      <c r="A585" s="35" t="s">
        <v>56</v>
      </c>
      <c r="E585" s="40" t="s">
        <v>57</v>
      </c>
    </row>
    <row r="586" spans="1:5" ht="12.75">
      <c r="A586" t="s">
        <v>58</v>
      </c>
      <c r="E586" s="39" t="s">
        <v>59</v>
      </c>
    </row>
    <row r="587" spans="1:16" ht="25.5">
      <c r="A587" t="s">
        <v>48</v>
      </c>
      <c s="34" t="s">
        <v>448</v>
      </c>
      <c s="34" t="s">
        <v>331</v>
      </c>
      <c s="35" t="s">
        <v>406</v>
      </c>
      <c s="6" t="s">
        <v>332</v>
      </c>
      <c s="36" t="s">
        <v>80</v>
      </c>
      <c s="37">
        <v>2</v>
      </c>
      <c s="36">
        <v>0</v>
      </c>
      <c s="36">
        <f>ROUND(G587*H587,6)</f>
      </c>
      <c r="L587" s="38">
        <v>0</v>
      </c>
      <c s="32">
        <f>ROUND(ROUND(L587,2)*ROUND(G587,3),2)</f>
      </c>
      <c s="36" t="s">
        <v>54</v>
      </c>
      <c>
        <f>(M587*21)/100</f>
      </c>
      <c t="s">
        <v>26</v>
      </c>
    </row>
    <row r="588" spans="1:5" ht="12.75">
      <c r="A588" s="35" t="s">
        <v>55</v>
      </c>
      <c r="E588" s="39" t="s">
        <v>4</v>
      </c>
    </row>
    <row r="589" spans="1:5" ht="12.75">
      <c r="A589" s="35" t="s">
        <v>56</v>
      </c>
      <c r="E589" s="40" t="s">
        <v>57</v>
      </c>
    </row>
    <row r="590" spans="1:5" ht="12.75">
      <c r="A590" t="s">
        <v>58</v>
      </c>
      <c r="E590" s="39" t="s">
        <v>59</v>
      </c>
    </row>
    <row r="591" spans="1:16" ht="12.75">
      <c r="A591" t="s">
        <v>48</v>
      </c>
      <c s="34" t="s">
        <v>449</v>
      </c>
      <c s="34" t="s">
        <v>337</v>
      </c>
      <c s="35" t="s">
        <v>406</v>
      </c>
      <c s="6" t="s">
        <v>338</v>
      </c>
      <c s="36" t="s">
        <v>80</v>
      </c>
      <c s="37">
        <v>6</v>
      </c>
      <c s="36">
        <v>0</v>
      </c>
      <c s="36">
        <f>ROUND(G591*H591,6)</f>
      </c>
      <c r="L591" s="38">
        <v>0</v>
      </c>
      <c s="32">
        <f>ROUND(ROUND(L591,2)*ROUND(G591,3),2)</f>
      </c>
      <c s="36" t="s">
        <v>54</v>
      </c>
      <c>
        <f>(M591*21)/100</f>
      </c>
      <c t="s">
        <v>26</v>
      </c>
    </row>
    <row r="592" spans="1:5" ht="12.75">
      <c r="A592" s="35" t="s">
        <v>55</v>
      </c>
      <c r="E592" s="39" t="s">
        <v>4</v>
      </c>
    </row>
    <row r="593" spans="1:5" ht="12.75">
      <c r="A593" s="35" t="s">
        <v>56</v>
      </c>
      <c r="E593" s="40" t="s">
        <v>57</v>
      </c>
    </row>
    <row r="594" spans="1:5" ht="12.75">
      <c r="A594" t="s">
        <v>58</v>
      </c>
      <c r="E594" s="39" t="s">
        <v>59</v>
      </c>
    </row>
    <row r="595" spans="1:16" ht="12.75">
      <c r="A595" t="s">
        <v>48</v>
      </c>
      <c s="34" t="s">
        <v>450</v>
      </c>
      <c s="34" t="s">
        <v>340</v>
      </c>
      <c s="35" t="s">
        <v>406</v>
      </c>
      <c s="6" t="s">
        <v>341</v>
      </c>
      <c s="36" t="s">
        <v>80</v>
      </c>
      <c s="37">
        <v>6</v>
      </c>
      <c s="36">
        <v>0</v>
      </c>
      <c s="36">
        <f>ROUND(G595*H595,6)</f>
      </c>
      <c r="L595" s="38">
        <v>0</v>
      </c>
      <c s="32">
        <f>ROUND(ROUND(L595,2)*ROUND(G595,3),2)</f>
      </c>
      <c s="36" t="s">
        <v>54</v>
      </c>
      <c>
        <f>(M595*21)/100</f>
      </c>
      <c t="s">
        <v>26</v>
      </c>
    </row>
    <row r="596" spans="1:5" ht="12.75">
      <c r="A596" s="35" t="s">
        <v>55</v>
      </c>
      <c r="E596" s="39" t="s">
        <v>4</v>
      </c>
    </row>
    <row r="597" spans="1:5" ht="12.75">
      <c r="A597" s="35" t="s">
        <v>56</v>
      </c>
      <c r="E597" s="40" t="s">
        <v>57</v>
      </c>
    </row>
    <row r="598" spans="1:5" ht="12.75">
      <c r="A598" t="s">
        <v>58</v>
      </c>
      <c r="E598" s="39" t="s">
        <v>59</v>
      </c>
    </row>
    <row r="599" spans="1:16" ht="12.75">
      <c r="A599" t="s">
        <v>48</v>
      </c>
      <c s="34" t="s">
        <v>451</v>
      </c>
      <c s="34" t="s">
        <v>352</v>
      </c>
      <c s="35" t="s">
        <v>406</v>
      </c>
      <c s="6" t="s">
        <v>353</v>
      </c>
      <c s="36" t="s">
        <v>80</v>
      </c>
      <c s="37">
        <v>1</v>
      </c>
      <c s="36">
        <v>0</v>
      </c>
      <c s="36">
        <f>ROUND(G599*H599,6)</f>
      </c>
      <c r="L599" s="38">
        <v>0</v>
      </c>
      <c s="32">
        <f>ROUND(ROUND(L599,2)*ROUND(G599,3),2)</f>
      </c>
      <c s="36" t="s">
        <v>54</v>
      </c>
      <c>
        <f>(M599*21)/100</f>
      </c>
      <c t="s">
        <v>26</v>
      </c>
    </row>
    <row r="600" spans="1:5" ht="12.75">
      <c r="A600" s="35" t="s">
        <v>55</v>
      </c>
      <c r="E600" s="39" t="s">
        <v>4</v>
      </c>
    </row>
    <row r="601" spans="1:5" ht="12.75">
      <c r="A601" s="35" t="s">
        <v>56</v>
      </c>
      <c r="E601" s="40" t="s">
        <v>57</v>
      </c>
    </row>
    <row r="602" spans="1:5" ht="12.75">
      <c r="A602" t="s">
        <v>58</v>
      </c>
      <c r="E602" s="39" t="s">
        <v>59</v>
      </c>
    </row>
    <row r="603" spans="1:16" ht="12.75">
      <c r="A603" t="s">
        <v>48</v>
      </c>
      <c s="34" t="s">
        <v>452</v>
      </c>
      <c s="34" t="s">
        <v>355</v>
      </c>
      <c s="35" t="s">
        <v>406</v>
      </c>
      <c s="6" t="s">
        <v>356</v>
      </c>
      <c s="36" t="s">
        <v>80</v>
      </c>
      <c s="37">
        <v>1</v>
      </c>
      <c s="36">
        <v>0</v>
      </c>
      <c s="36">
        <f>ROUND(G603*H603,6)</f>
      </c>
      <c r="L603" s="38">
        <v>0</v>
      </c>
      <c s="32">
        <f>ROUND(ROUND(L603,2)*ROUND(G603,3),2)</f>
      </c>
      <c s="36" t="s">
        <v>54</v>
      </c>
      <c>
        <f>(M603*21)/100</f>
      </c>
      <c t="s">
        <v>26</v>
      </c>
    </row>
    <row r="604" spans="1:5" ht="12.75">
      <c r="A604" s="35" t="s">
        <v>55</v>
      </c>
      <c r="E604" s="39" t="s">
        <v>4</v>
      </c>
    </row>
    <row r="605" spans="1:5" ht="12.75">
      <c r="A605" s="35" t="s">
        <v>56</v>
      </c>
      <c r="E605" s="40" t="s">
        <v>57</v>
      </c>
    </row>
    <row r="606" spans="1:5" ht="12.75">
      <c r="A606" t="s">
        <v>58</v>
      </c>
      <c r="E606" s="39" t="s">
        <v>59</v>
      </c>
    </row>
    <row r="607" spans="1:16" ht="12.75">
      <c r="A607" t="s">
        <v>48</v>
      </c>
      <c s="34" t="s">
        <v>453</v>
      </c>
      <c s="34" t="s">
        <v>358</v>
      </c>
      <c s="35" t="s">
        <v>406</v>
      </c>
      <c s="6" t="s">
        <v>359</v>
      </c>
      <c s="36" t="s">
        <v>80</v>
      </c>
      <c s="37">
        <v>1</v>
      </c>
      <c s="36">
        <v>0</v>
      </c>
      <c s="36">
        <f>ROUND(G607*H607,6)</f>
      </c>
      <c r="L607" s="38">
        <v>0</v>
      </c>
      <c s="32">
        <f>ROUND(ROUND(L607,2)*ROUND(G607,3),2)</f>
      </c>
      <c s="36" t="s">
        <v>54</v>
      </c>
      <c>
        <f>(M607*21)/100</f>
      </c>
      <c t="s">
        <v>26</v>
      </c>
    </row>
    <row r="608" spans="1:5" ht="12.75">
      <c r="A608" s="35" t="s">
        <v>55</v>
      </c>
      <c r="E608" s="39" t="s">
        <v>4</v>
      </c>
    </row>
    <row r="609" spans="1:5" ht="12.75">
      <c r="A609" s="35" t="s">
        <v>56</v>
      </c>
      <c r="E609" s="40" t="s">
        <v>57</v>
      </c>
    </row>
    <row r="610" spans="1:5" ht="12.75">
      <c r="A610" t="s">
        <v>58</v>
      </c>
      <c r="E610" s="39" t="s">
        <v>59</v>
      </c>
    </row>
    <row r="611" spans="1:16" ht="12.75">
      <c r="A611" t="s">
        <v>48</v>
      </c>
      <c s="34" t="s">
        <v>454</v>
      </c>
      <c s="34" t="s">
        <v>367</v>
      </c>
      <c s="35" t="s">
        <v>406</v>
      </c>
      <c s="6" t="s">
        <v>368</v>
      </c>
      <c s="36" t="s">
        <v>369</v>
      </c>
      <c s="37">
        <v>80</v>
      </c>
      <c s="36">
        <v>0</v>
      </c>
      <c s="36">
        <f>ROUND(G611*H611,6)</f>
      </c>
      <c r="L611" s="38">
        <v>0</v>
      </c>
      <c s="32">
        <f>ROUND(ROUND(L611,2)*ROUND(G611,3),2)</f>
      </c>
      <c s="36" t="s">
        <v>54</v>
      </c>
      <c>
        <f>(M611*21)/100</f>
      </c>
      <c t="s">
        <v>26</v>
      </c>
    </row>
    <row r="612" spans="1:5" ht="12.75">
      <c r="A612" s="35" t="s">
        <v>55</v>
      </c>
      <c r="E612" s="39" t="s">
        <v>4</v>
      </c>
    </row>
    <row r="613" spans="1:5" ht="12.75">
      <c r="A613" s="35" t="s">
        <v>56</v>
      </c>
      <c r="E613" s="40" t="s">
        <v>57</v>
      </c>
    </row>
    <row r="614" spans="1:5" ht="12.75">
      <c r="A614" t="s">
        <v>58</v>
      </c>
      <c r="E614" s="39" t="s">
        <v>59</v>
      </c>
    </row>
    <row r="615" spans="1:16" ht="12.75">
      <c r="A615" t="s">
        <v>48</v>
      </c>
      <c s="34" t="s">
        <v>455</v>
      </c>
      <c s="34" t="s">
        <v>371</v>
      </c>
      <c s="35" t="s">
        <v>406</v>
      </c>
      <c s="6" t="s">
        <v>372</v>
      </c>
      <c s="36" t="s">
        <v>369</v>
      </c>
      <c s="37">
        <v>8</v>
      </c>
      <c s="36">
        <v>0</v>
      </c>
      <c s="36">
        <f>ROUND(G615*H615,6)</f>
      </c>
      <c r="L615" s="38">
        <v>0</v>
      </c>
      <c s="32">
        <f>ROUND(ROUND(L615,2)*ROUND(G615,3),2)</f>
      </c>
      <c s="36" t="s">
        <v>54</v>
      </c>
      <c>
        <f>(M615*21)/100</f>
      </c>
      <c t="s">
        <v>26</v>
      </c>
    </row>
    <row r="616" spans="1:5" ht="12.75">
      <c r="A616" s="35" t="s">
        <v>55</v>
      </c>
      <c r="E616" s="39" t="s">
        <v>4</v>
      </c>
    </row>
    <row r="617" spans="1:5" ht="12.75">
      <c r="A617" s="35" t="s">
        <v>56</v>
      </c>
      <c r="E617" s="40" t="s">
        <v>57</v>
      </c>
    </row>
    <row r="618" spans="1:5" ht="12.75">
      <c r="A618" t="s">
        <v>58</v>
      </c>
      <c r="E618" s="39" t="s">
        <v>59</v>
      </c>
    </row>
    <row r="619" spans="1:16" ht="12.75">
      <c r="A619" t="s">
        <v>48</v>
      </c>
      <c s="34" t="s">
        <v>456</v>
      </c>
      <c s="34" t="s">
        <v>374</v>
      </c>
      <c s="35" t="s">
        <v>406</v>
      </c>
      <c s="6" t="s">
        <v>375</v>
      </c>
      <c s="36" t="s">
        <v>80</v>
      </c>
      <c s="37">
        <v>20</v>
      </c>
      <c s="36">
        <v>0</v>
      </c>
      <c s="36">
        <f>ROUND(G619*H619,6)</f>
      </c>
      <c r="L619" s="38">
        <v>0</v>
      </c>
      <c s="32">
        <f>ROUND(ROUND(L619,2)*ROUND(G619,3),2)</f>
      </c>
      <c s="36" t="s">
        <v>54</v>
      </c>
      <c>
        <f>(M619*21)/100</f>
      </c>
      <c t="s">
        <v>26</v>
      </c>
    </row>
    <row r="620" spans="1:5" ht="12.75">
      <c r="A620" s="35" t="s">
        <v>55</v>
      </c>
      <c r="E620" s="39" t="s">
        <v>4</v>
      </c>
    </row>
    <row r="621" spans="1:5" ht="12.75">
      <c r="A621" s="35" t="s">
        <v>56</v>
      </c>
      <c r="E621" s="40" t="s">
        <v>57</v>
      </c>
    </row>
    <row r="622" spans="1:5" ht="12.75">
      <c r="A622" t="s">
        <v>58</v>
      </c>
      <c r="E622" s="39" t="s">
        <v>59</v>
      </c>
    </row>
    <row r="623" spans="1:16" ht="12.75">
      <c r="A623" t="s">
        <v>48</v>
      </c>
      <c s="34" t="s">
        <v>457</v>
      </c>
      <c s="34" t="s">
        <v>377</v>
      </c>
      <c s="35" t="s">
        <v>406</v>
      </c>
      <c s="6" t="s">
        <v>378</v>
      </c>
      <c s="36" t="s">
        <v>80</v>
      </c>
      <c s="37">
        <v>7</v>
      </c>
      <c s="36">
        <v>0</v>
      </c>
      <c s="36">
        <f>ROUND(G623*H623,6)</f>
      </c>
      <c r="L623" s="38">
        <v>0</v>
      </c>
      <c s="32">
        <f>ROUND(ROUND(L623,2)*ROUND(G623,3),2)</f>
      </c>
      <c s="36" t="s">
        <v>54</v>
      </c>
      <c>
        <f>(M623*21)/100</f>
      </c>
      <c t="s">
        <v>26</v>
      </c>
    </row>
    <row r="624" spans="1:5" ht="12.75">
      <c r="A624" s="35" t="s">
        <v>55</v>
      </c>
      <c r="E624" s="39" t="s">
        <v>4</v>
      </c>
    </row>
    <row r="625" spans="1:5" ht="12.75">
      <c r="A625" s="35" t="s">
        <v>56</v>
      </c>
      <c r="E625" s="40" t="s">
        <v>57</v>
      </c>
    </row>
    <row r="626" spans="1:5" ht="12.75">
      <c r="A626" t="s">
        <v>58</v>
      </c>
      <c r="E626" s="39" t="s">
        <v>59</v>
      </c>
    </row>
    <row r="627" spans="1:16" ht="25.5">
      <c r="A627" t="s">
        <v>48</v>
      </c>
      <c s="34" t="s">
        <v>458</v>
      </c>
      <c s="34" t="s">
        <v>380</v>
      </c>
      <c s="35" t="s">
        <v>406</v>
      </c>
      <c s="6" t="s">
        <v>381</v>
      </c>
      <c s="36" t="s">
        <v>80</v>
      </c>
      <c s="37">
        <v>20</v>
      </c>
      <c s="36">
        <v>0</v>
      </c>
      <c s="36">
        <f>ROUND(G627*H627,6)</f>
      </c>
      <c r="L627" s="38">
        <v>0</v>
      </c>
      <c s="32">
        <f>ROUND(ROUND(L627,2)*ROUND(G627,3),2)</f>
      </c>
      <c s="36" t="s">
        <v>54</v>
      </c>
      <c>
        <f>(M627*21)/100</f>
      </c>
      <c t="s">
        <v>26</v>
      </c>
    </row>
    <row r="628" spans="1:5" ht="12.75">
      <c r="A628" s="35" t="s">
        <v>55</v>
      </c>
      <c r="E628" s="39" t="s">
        <v>4</v>
      </c>
    </row>
    <row r="629" spans="1:5" ht="12.75">
      <c r="A629" s="35" t="s">
        <v>56</v>
      </c>
      <c r="E629" s="40" t="s">
        <v>57</v>
      </c>
    </row>
    <row r="630" spans="1:5" ht="12.75">
      <c r="A630" t="s">
        <v>58</v>
      </c>
      <c r="E630" s="39" t="s">
        <v>59</v>
      </c>
    </row>
    <row r="631" spans="1:16" ht="12.75">
      <c r="A631" t="s">
        <v>48</v>
      </c>
      <c s="34" t="s">
        <v>459</v>
      </c>
      <c s="34" t="s">
        <v>386</v>
      </c>
      <c s="35" t="s">
        <v>406</v>
      </c>
      <c s="6" t="s">
        <v>387</v>
      </c>
      <c s="36" t="s">
        <v>369</v>
      </c>
      <c s="37">
        <v>50</v>
      </c>
      <c s="36">
        <v>0</v>
      </c>
      <c s="36">
        <f>ROUND(G631*H631,6)</f>
      </c>
      <c r="L631" s="38">
        <v>0</v>
      </c>
      <c s="32">
        <f>ROUND(ROUND(L631,2)*ROUND(G631,3),2)</f>
      </c>
      <c s="36" t="s">
        <v>54</v>
      </c>
      <c>
        <f>(M631*21)/100</f>
      </c>
      <c t="s">
        <v>26</v>
      </c>
    </row>
    <row r="632" spans="1:5" ht="12.75">
      <c r="A632" s="35" t="s">
        <v>55</v>
      </c>
      <c r="E632" s="39" t="s">
        <v>4</v>
      </c>
    </row>
    <row r="633" spans="1:5" ht="12.75">
      <c r="A633" s="35" t="s">
        <v>56</v>
      </c>
      <c r="E633" s="40" t="s">
        <v>57</v>
      </c>
    </row>
    <row r="634" spans="1:5" ht="12.75">
      <c r="A634" t="s">
        <v>58</v>
      </c>
      <c r="E634" s="39" t="s">
        <v>59</v>
      </c>
    </row>
    <row r="635" spans="1:16" ht="12.75">
      <c r="A635" t="s">
        <v>48</v>
      </c>
      <c s="34" t="s">
        <v>460</v>
      </c>
      <c s="34" t="s">
        <v>389</v>
      </c>
      <c s="35" t="s">
        <v>406</v>
      </c>
      <c s="6" t="s">
        <v>390</v>
      </c>
      <c s="36" t="s">
        <v>80</v>
      </c>
      <c s="37">
        <v>3</v>
      </c>
      <c s="36">
        <v>0</v>
      </c>
      <c s="36">
        <f>ROUND(G635*H635,6)</f>
      </c>
      <c r="L635" s="38">
        <v>0</v>
      </c>
      <c s="32">
        <f>ROUND(ROUND(L635,2)*ROUND(G635,3),2)</f>
      </c>
      <c s="36" t="s">
        <v>54</v>
      </c>
      <c>
        <f>(M635*21)/100</f>
      </c>
      <c t="s">
        <v>26</v>
      </c>
    </row>
    <row r="636" spans="1:5" ht="12.75">
      <c r="A636" s="35" t="s">
        <v>55</v>
      </c>
      <c r="E636" s="39" t="s">
        <v>4</v>
      </c>
    </row>
    <row r="637" spans="1:5" ht="12.75">
      <c r="A637" s="35" t="s">
        <v>56</v>
      </c>
      <c r="E637" s="40" t="s">
        <v>57</v>
      </c>
    </row>
    <row r="638" spans="1:5" ht="12.75">
      <c r="A638" t="s">
        <v>58</v>
      </c>
      <c r="E638" s="39" t="s">
        <v>59</v>
      </c>
    </row>
    <row r="639" spans="1:16" ht="12.75">
      <c r="A639" t="s">
        <v>48</v>
      </c>
      <c s="34" t="s">
        <v>461</v>
      </c>
      <c s="34" t="s">
        <v>462</v>
      </c>
      <c s="35" t="s">
        <v>406</v>
      </c>
      <c s="6" t="s">
        <v>463</v>
      </c>
      <c s="36" t="s">
        <v>464</v>
      </c>
      <c s="37">
        <v>0.1</v>
      </c>
      <c s="36">
        <v>0</v>
      </c>
      <c s="36">
        <f>ROUND(G639*H639,6)</f>
      </c>
      <c r="L639" s="38">
        <v>0</v>
      </c>
      <c s="32">
        <f>ROUND(ROUND(L639,2)*ROUND(G639,3),2)</f>
      </c>
      <c s="36" t="s">
        <v>54</v>
      </c>
      <c>
        <f>(M639*21)/100</f>
      </c>
      <c t="s">
        <v>26</v>
      </c>
    </row>
    <row r="640" spans="1:5" ht="12.75">
      <c r="A640" s="35" t="s">
        <v>55</v>
      </c>
      <c r="E640" s="39" t="s">
        <v>4</v>
      </c>
    </row>
    <row r="641" spans="1:5" ht="12.75">
      <c r="A641" s="35" t="s">
        <v>56</v>
      </c>
      <c r="E641" s="40" t="s">
        <v>57</v>
      </c>
    </row>
    <row r="642" spans="1:5" ht="12.75">
      <c r="A642" t="s">
        <v>58</v>
      </c>
      <c r="E642" s="39" t="s">
        <v>59</v>
      </c>
    </row>
    <row r="643" spans="1:16" ht="12.75">
      <c r="A643" t="s">
        <v>48</v>
      </c>
      <c s="34" t="s">
        <v>465</v>
      </c>
      <c s="34" t="s">
        <v>466</v>
      </c>
      <c s="35" t="s">
        <v>406</v>
      </c>
      <c s="6" t="s">
        <v>467</v>
      </c>
      <c s="36" t="s">
        <v>464</v>
      </c>
      <c s="37">
        <v>8.5</v>
      </c>
      <c s="36">
        <v>0</v>
      </c>
      <c s="36">
        <f>ROUND(G643*H643,6)</f>
      </c>
      <c r="L643" s="38">
        <v>0</v>
      </c>
      <c s="32">
        <f>ROUND(ROUND(L643,2)*ROUND(G643,3),2)</f>
      </c>
      <c s="36" t="s">
        <v>54</v>
      </c>
      <c>
        <f>(M643*21)/100</f>
      </c>
      <c t="s">
        <v>26</v>
      </c>
    </row>
    <row r="644" spans="1:5" ht="12.75">
      <c r="A644" s="35" t="s">
        <v>55</v>
      </c>
      <c r="E644" s="39" t="s">
        <v>4</v>
      </c>
    </row>
    <row r="645" spans="1:5" ht="12.75">
      <c r="A645" s="35" t="s">
        <v>56</v>
      </c>
      <c r="E645" s="40" t="s">
        <v>57</v>
      </c>
    </row>
    <row r="646" spans="1:5" ht="12.75">
      <c r="A646" t="s">
        <v>58</v>
      </c>
      <c r="E646" s="39" t="s">
        <v>59</v>
      </c>
    </row>
    <row r="647" spans="1:16" ht="25.5">
      <c r="A647" t="s">
        <v>48</v>
      </c>
      <c s="34" t="s">
        <v>468</v>
      </c>
      <c s="34" t="s">
        <v>469</v>
      </c>
      <c s="35" t="s">
        <v>406</v>
      </c>
      <c s="6" t="s">
        <v>470</v>
      </c>
      <c s="36" t="s">
        <v>62</v>
      </c>
      <c s="37">
        <v>850</v>
      </c>
      <c s="36">
        <v>0</v>
      </c>
      <c s="36">
        <f>ROUND(G647*H647,6)</f>
      </c>
      <c r="L647" s="38">
        <v>0</v>
      </c>
      <c s="32">
        <f>ROUND(ROUND(L647,2)*ROUND(G647,3),2)</f>
      </c>
      <c s="36" t="s">
        <v>54</v>
      </c>
      <c>
        <f>(M647*21)/100</f>
      </c>
      <c t="s">
        <v>26</v>
      </c>
    </row>
    <row r="648" spans="1:5" ht="12.75">
      <c r="A648" s="35" t="s">
        <v>55</v>
      </c>
      <c r="E648" s="39" t="s">
        <v>4</v>
      </c>
    </row>
    <row r="649" spans="1:5" ht="12.75">
      <c r="A649" s="35" t="s">
        <v>56</v>
      </c>
      <c r="E649" s="40" t="s">
        <v>57</v>
      </c>
    </row>
    <row r="650" spans="1:5" ht="12.75">
      <c r="A650" t="s">
        <v>58</v>
      </c>
      <c r="E650" s="39" t="s">
        <v>59</v>
      </c>
    </row>
    <row r="651" spans="1:16" ht="25.5">
      <c r="A651" t="s">
        <v>48</v>
      </c>
      <c s="34" t="s">
        <v>471</v>
      </c>
      <c s="34" t="s">
        <v>472</v>
      </c>
      <c s="35" t="s">
        <v>406</v>
      </c>
      <c s="6" t="s">
        <v>473</v>
      </c>
      <c s="36" t="s">
        <v>62</v>
      </c>
      <c s="37">
        <v>850</v>
      </c>
      <c s="36">
        <v>0</v>
      </c>
      <c s="36">
        <f>ROUND(G651*H651,6)</f>
      </c>
      <c r="L651" s="38">
        <v>0</v>
      </c>
      <c s="32">
        <f>ROUND(ROUND(L651,2)*ROUND(G651,3),2)</f>
      </c>
      <c s="36" t="s">
        <v>54</v>
      </c>
      <c>
        <f>(M651*21)/100</f>
      </c>
      <c t="s">
        <v>26</v>
      </c>
    </row>
    <row r="652" spans="1:5" ht="12.75">
      <c r="A652" s="35" t="s">
        <v>55</v>
      </c>
      <c r="E652" s="39" t="s">
        <v>4</v>
      </c>
    </row>
    <row r="653" spans="1:5" ht="12.75">
      <c r="A653" s="35" t="s">
        <v>56</v>
      </c>
      <c r="E653" s="40" t="s">
        <v>57</v>
      </c>
    </row>
    <row r="654" spans="1:5" ht="12.75">
      <c r="A654" t="s">
        <v>58</v>
      </c>
      <c r="E6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476</v>
      </c>
      <c r="E8" s="30" t="s">
        <v>475</v>
      </c>
      <c r="J8" s="29">
        <f>0+J9</f>
      </c>
      <c s="29">
        <f>0+K9</f>
      </c>
      <c s="29">
        <f>0+L9</f>
      </c>
      <c s="29">
        <f>0+M9</f>
      </c>
    </row>
    <row r="9" spans="1:13" ht="12.75">
      <c r="A9" t="s">
        <v>45</v>
      </c>
      <c r="C9" s="31" t="s">
        <v>46</v>
      </c>
      <c r="E9" s="33" t="s">
        <v>47</v>
      </c>
      <c r="J9" s="32">
        <f>0</f>
      </c>
      <c s="32">
        <f>0</f>
      </c>
      <c s="32">
        <f>0+L10+L14+L18+L22+L26+L30+L34+L38+L42+L46+L50+L54+L58+L62</f>
      </c>
      <c s="32">
        <f>0+M10+M14+M18+M22+M26+M30+M34+M38+M42+M46+M50+M54+M58+M62</f>
      </c>
    </row>
    <row r="10" spans="1:16" ht="12.75">
      <c r="A10" t="s">
        <v>48</v>
      </c>
      <c s="34" t="s">
        <v>49</v>
      </c>
      <c s="34" t="s">
        <v>107</v>
      </c>
      <c s="35" t="s">
        <v>4</v>
      </c>
      <c s="6" t="s">
        <v>108</v>
      </c>
      <c s="36" t="s">
        <v>62</v>
      </c>
      <c s="37">
        <v>30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110</v>
      </c>
      <c s="35" t="s">
        <v>4</v>
      </c>
      <c s="6" t="s">
        <v>111</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477</v>
      </c>
      <c s="35" t="s">
        <v>4</v>
      </c>
      <c s="6" t="s">
        <v>478</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131</v>
      </c>
      <c s="35" t="s">
        <v>4</v>
      </c>
      <c s="6" t="s">
        <v>132</v>
      </c>
      <c s="36" t="s">
        <v>80</v>
      </c>
      <c s="37">
        <v>3</v>
      </c>
      <c s="36">
        <v>0</v>
      </c>
      <c s="36">
        <f>ROUND(G22*H22,6)</f>
      </c>
      <c r="L22" s="38">
        <v>0</v>
      </c>
      <c s="32">
        <f>ROUND(ROUND(L22,2)*ROUND(G22,3),2)</f>
      </c>
      <c s="36" t="s">
        <v>54</v>
      </c>
      <c>
        <f>(M22*21)/100</f>
      </c>
      <c t="s">
        <v>26</v>
      </c>
    </row>
    <row r="23" spans="1:5" ht="12.75">
      <c r="A23" s="35" t="s">
        <v>55</v>
      </c>
      <c r="E23" s="39" t="s">
        <v>479</v>
      </c>
    </row>
    <row r="24" spans="1:5" ht="12.75">
      <c r="A24" s="35" t="s">
        <v>56</v>
      </c>
      <c r="E24" s="40" t="s">
        <v>57</v>
      </c>
    </row>
    <row r="25" spans="1:5" ht="12.75">
      <c r="A25" t="s">
        <v>58</v>
      </c>
      <c r="E25" s="39" t="s">
        <v>59</v>
      </c>
    </row>
    <row r="26" spans="1:16" ht="12.75">
      <c r="A26" t="s">
        <v>48</v>
      </c>
      <c s="34" t="s">
        <v>68</v>
      </c>
      <c s="34" t="s">
        <v>134</v>
      </c>
      <c s="35" t="s">
        <v>4</v>
      </c>
      <c s="6" t="s">
        <v>135</v>
      </c>
      <c s="36" t="s">
        <v>80</v>
      </c>
      <c s="37">
        <v>3</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137</v>
      </c>
      <c s="35" t="s">
        <v>4</v>
      </c>
      <c s="6" t="s">
        <v>138</v>
      </c>
      <c s="36" t="s">
        <v>80</v>
      </c>
      <c s="37">
        <v>3</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480</v>
      </c>
      <c s="35" t="s">
        <v>4</v>
      </c>
      <c s="6" t="s">
        <v>481</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482</v>
      </c>
      <c s="35" t="s">
        <v>4</v>
      </c>
      <c s="6" t="s">
        <v>483</v>
      </c>
      <c s="36" t="s">
        <v>80</v>
      </c>
      <c s="37">
        <v>14</v>
      </c>
      <c s="36">
        <v>0</v>
      </c>
      <c s="36">
        <f>ROUND(G38*H38,6)</f>
      </c>
      <c r="L38" s="38">
        <v>0</v>
      </c>
      <c s="32">
        <f>ROUND(ROUND(L38,2)*ROUND(G38,3),2)</f>
      </c>
      <c s="36" t="s">
        <v>54</v>
      </c>
      <c>
        <f>(M38*21)/100</f>
      </c>
      <c t="s">
        <v>26</v>
      </c>
    </row>
    <row r="39" spans="1:5" ht="12.75">
      <c r="A39" s="35" t="s">
        <v>55</v>
      </c>
      <c r="E39" s="39" t="s">
        <v>484</v>
      </c>
    </row>
    <row r="40" spans="1:5" ht="12.75">
      <c r="A40" s="35" t="s">
        <v>56</v>
      </c>
      <c r="E40" s="40" t="s">
        <v>57</v>
      </c>
    </row>
    <row r="41" spans="1:5" ht="12.75">
      <c r="A41" t="s">
        <v>58</v>
      </c>
      <c r="E41" s="39" t="s">
        <v>59</v>
      </c>
    </row>
    <row r="42" spans="1:16" ht="12.75">
      <c r="A42" t="s">
        <v>48</v>
      </c>
      <c s="34" t="s">
        <v>81</v>
      </c>
      <c s="34" t="s">
        <v>485</v>
      </c>
      <c s="35" t="s">
        <v>4</v>
      </c>
      <c s="6" t="s">
        <v>486</v>
      </c>
      <c s="36" t="s">
        <v>80</v>
      </c>
      <c s="37">
        <v>8</v>
      </c>
      <c s="36">
        <v>0</v>
      </c>
      <c s="36">
        <f>ROUND(G42*H42,6)</f>
      </c>
      <c r="L42" s="38">
        <v>0</v>
      </c>
      <c s="32">
        <f>ROUND(ROUND(L42,2)*ROUND(G42,3),2)</f>
      </c>
      <c s="36" t="s">
        <v>54</v>
      </c>
      <c>
        <f>(M42*21)/100</f>
      </c>
      <c t="s">
        <v>26</v>
      </c>
    </row>
    <row r="43" spans="1:5" ht="12.75">
      <c r="A43" s="35" t="s">
        <v>55</v>
      </c>
      <c r="E43" s="39" t="s">
        <v>487</v>
      </c>
    </row>
    <row r="44" spans="1:5" ht="12.75">
      <c r="A44" s="35" t="s">
        <v>56</v>
      </c>
      <c r="E44" s="40" t="s">
        <v>57</v>
      </c>
    </row>
    <row r="45" spans="1:5" ht="12.75">
      <c r="A45" t="s">
        <v>58</v>
      </c>
      <c r="E45" s="39" t="s">
        <v>59</v>
      </c>
    </row>
    <row r="46" spans="1:16" ht="12.75">
      <c r="A46" t="s">
        <v>48</v>
      </c>
      <c s="34" t="s">
        <v>84</v>
      </c>
      <c s="34" t="s">
        <v>367</v>
      </c>
      <c s="35" t="s">
        <v>4</v>
      </c>
      <c s="6" t="s">
        <v>368</v>
      </c>
      <c s="36" t="s">
        <v>369</v>
      </c>
      <c s="37">
        <v>40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371</v>
      </c>
      <c s="35" t="s">
        <v>4</v>
      </c>
      <c s="6" t="s">
        <v>372</v>
      </c>
      <c s="36" t="s">
        <v>369</v>
      </c>
      <c s="37">
        <v>16</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386</v>
      </c>
      <c s="35" t="s">
        <v>4</v>
      </c>
      <c s="6" t="s">
        <v>387</v>
      </c>
      <c s="36" t="s">
        <v>369</v>
      </c>
      <c s="37">
        <v>24</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389</v>
      </c>
      <c s="35" t="s">
        <v>4</v>
      </c>
      <c s="6" t="s">
        <v>390</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488</v>
      </c>
      <c s="35" t="s">
        <v>4</v>
      </c>
      <c s="6" t="s">
        <v>489</v>
      </c>
      <c s="36" t="s">
        <v>80</v>
      </c>
      <c s="37">
        <v>1</v>
      </c>
      <c s="36">
        <v>0</v>
      </c>
      <c s="36">
        <f>ROUND(G62*H62,6)</f>
      </c>
      <c r="L62" s="38">
        <v>0</v>
      </c>
      <c s="32">
        <f>ROUND(ROUND(L62,2)*ROUND(G62,3),2)</f>
      </c>
      <c s="36" t="s">
        <v>490</v>
      </c>
      <c>
        <f>(M62*21)/100</f>
      </c>
      <c t="s">
        <v>26</v>
      </c>
    </row>
    <row r="63" spans="1:5" ht="12.75">
      <c r="A63" s="35" t="s">
        <v>55</v>
      </c>
      <c r="E63" s="39" t="s">
        <v>4</v>
      </c>
    </row>
    <row r="64" spans="1:5" ht="12.75">
      <c r="A64" s="35" t="s">
        <v>56</v>
      </c>
      <c r="E64" s="40" t="s">
        <v>57</v>
      </c>
    </row>
    <row r="65" spans="1:5" ht="12.7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495</v>
      </c>
      <c r="E8" s="30" t="s">
        <v>494</v>
      </c>
      <c r="J8" s="29">
        <f>0+J9+J114+J359</f>
      </c>
      <c s="29">
        <f>0+K9+K114+K359</f>
      </c>
      <c s="29">
        <f>0+L9+L114+L359</f>
      </c>
      <c s="29">
        <f>0+M9+M114+M359</f>
      </c>
    </row>
    <row r="9" spans="1:13" ht="12.75">
      <c r="A9" t="s">
        <v>45</v>
      </c>
      <c r="C9" s="31" t="s">
        <v>49</v>
      </c>
      <c r="E9" s="33" t="s">
        <v>496</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30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519.25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488.25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60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510</v>
      </c>
      <c s="35" t="s">
        <v>4</v>
      </c>
      <c s="6" t="s">
        <v>511</v>
      </c>
      <c s="36" t="s">
        <v>80</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512</v>
      </c>
      <c s="35" t="s">
        <v>4</v>
      </c>
      <c s="6" t="s">
        <v>513</v>
      </c>
      <c s="36" t="s">
        <v>80</v>
      </c>
      <c s="37">
        <v>50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66</v>
      </c>
      <c s="35" t="s">
        <v>4</v>
      </c>
      <c s="6" t="s">
        <v>67</v>
      </c>
      <c s="36" t="s">
        <v>62</v>
      </c>
      <c s="37">
        <v>410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69</v>
      </c>
      <c s="35" t="s">
        <v>4</v>
      </c>
      <c s="6" t="s">
        <v>70</v>
      </c>
      <c s="36" t="s">
        <v>62</v>
      </c>
      <c s="37">
        <v>1440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75</v>
      </c>
      <c s="35" t="s">
        <v>4</v>
      </c>
      <c s="6" t="s">
        <v>76</v>
      </c>
      <c s="36" t="s">
        <v>62</v>
      </c>
      <c s="37">
        <v>135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514</v>
      </c>
      <c s="35" t="s">
        <v>4</v>
      </c>
      <c s="6" t="s">
        <v>515</v>
      </c>
      <c s="36" t="s">
        <v>62</v>
      </c>
      <c s="37">
        <v>1600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516</v>
      </c>
      <c s="35" t="s">
        <v>4</v>
      </c>
      <c s="6" t="s">
        <v>517</v>
      </c>
      <c s="36" t="s">
        <v>80</v>
      </c>
      <c s="37">
        <v>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518</v>
      </c>
      <c s="35" t="s">
        <v>4</v>
      </c>
      <c s="6" t="s">
        <v>519</v>
      </c>
      <c s="36" t="s">
        <v>80</v>
      </c>
      <c s="37">
        <v>15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520</v>
      </c>
      <c s="35" t="s">
        <v>4</v>
      </c>
      <c s="6" t="s">
        <v>521</v>
      </c>
      <c s="36" t="s">
        <v>62</v>
      </c>
      <c s="37">
        <v>410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522</v>
      </c>
      <c s="35" t="s">
        <v>4</v>
      </c>
      <c s="6" t="s">
        <v>523</v>
      </c>
      <c s="36" t="s">
        <v>62</v>
      </c>
      <c s="37">
        <v>1440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524</v>
      </c>
      <c s="35" t="s">
        <v>4</v>
      </c>
      <c s="6" t="s">
        <v>525</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526</v>
      </c>
      <c s="35" t="s">
        <v>4</v>
      </c>
      <c s="6" t="s">
        <v>527</v>
      </c>
      <c s="36" t="s">
        <v>80</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78</v>
      </c>
      <c s="35" t="s">
        <v>4</v>
      </c>
      <c s="6" t="s">
        <v>79</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528</v>
      </c>
      <c s="35" t="s">
        <v>4</v>
      </c>
      <c s="6" t="s">
        <v>529</v>
      </c>
      <c s="36" t="s">
        <v>80</v>
      </c>
      <c s="37">
        <v>40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82</v>
      </c>
      <c s="35" t="s">
        <v>4</v>
      </c>
      <c s="6" t="s">
        <v>83</v>
      </c>
      <c s="36" t="s">
        <v>80</v>
      </c>
      <c s="37">
        <v>40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530</v>
      </c>
      <c s="35" t="s">
        <v>4</v>
      </c>
      <c s="6" t="s">
        <v>531</v>
      </c>
      <c s="36" t="s">
        <v>206</v>
      </c>
      <c s="37">
        <v>4.265</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89.25">
      <c r="A97" t="s">
        <v>58</v>
      </c>
      <c r="E97" s="39" t="s">
        <v>532</v>
      </c>
    </row>
    <row r="98" spans="1:16" ht="38.25">
      <c r="A98" t="s">
        <v>48</v>
      </c>
      <c s="34" t="s">
        <v>124</v>
      </c>
      <c s="34" t="s">
        <v>533</v>
      </c>
      <c s="35" t="s">
        <v>4</v>
      </c>
      <c s="6" t="s">
        <v>534</v>
      </c>
      <c s="36" t="s">
        <v>53</v>
      </c>
      <c s="37">
        <v>30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409.5">
      <c r="A101" t="s">
        <v>58</v>
      </c>
      <c r="E101" s="39" t="s">
        <v>535</v>
      </c>
    </row>
    <row r="102" spans="1:16" ht="25.5">
      <c r="A102" t="s">
        <v>48</v>
      </c>
      <c s="34" t="s">
        <v>127</v>
      </c>
      <c s="34" t="s">
        <v>536</v>
      </c>
      <c s="35" t="s">
        <v>4</v>
      </c>
      <c s="6" t="s">
        <v>537</v>
      </c>
      <c s="36" t="s">
        <v>80</v>
      </c>
      <c s="37">
        <v>10</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76.5">
      <c r="A105" t="s">
        <v>58</v>
      </c>
      <c r="E105" s="39" t="s">
        <v>538</v>
      </c>
    </row>
    <row r="106" spans="1:16" ht="12.75">
      <c r="A106" t="s">
        <v>48</v>
      </c>
      <c s="34" t="s">
        <v>130</v>
      </c>
      <c s="34" t="s">
        <v>539</v>
      </c>
      <c s="35" t="s">
        <v>4</v>
      </c>
      <c s="6" t="s">
        <v>540</v>
      </c>
      <c s="36" t="s">
        <v>206</v>
      </c>
      <c s="37">
        <v>4.265</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76.5">
      <c r="A109" t="s">
        <v>58</v>
      </c>
      <c r="E109" s="39" t="s">
        <v>541</v>
      </c>
    </row>
    <row r="110" spans="1:16" ht="12.75">
      <c r="A110" t="s">
        <v>48</v>
      </c>
      <c s="34" t="s">
        <v>133</v>
      </c>
      <c s="34" t="s">
        <v>542</v>
      </c>
      <c s="35" t="s">
        <v>4</v>
      </c>
      <c s="6" t="s">
        <v>543</v>
      </c>
      <c s="36" t="s">
        <v>206</v>
      </c>
      <c s="37">
        <v>4.265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544</v>
      </c>
    </row>
    <row r="114" spans="1:13" ht="12.75">
      <c r="A114" t="s">
        <v>45</v>
      </c>
      <c r="C114" s="31" t="s">
        <v>26</v>
      </c>
      <c r="E114" s="33" t="s">
        <v>545</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f>
      </c>
      <c s="32">
        <f>0+M115+M119+M123+M127+M131+M135+M139+M143+M147+M151+M155+M159+M163+M167+M171+M175+M179+M183+M187+M191+M195+M199+M203+M207+M211+M215+M219+M223+M227+M231+M235+M239+M243+M247+M251+M255+M259+M263+M267+M271+M275+M279+M283+M287+M291+M295+M299+M303+M307+M311+M315+M319+M323+M327+M331+M335+M339+M343+M347+M351+M355</f>
      </c>
    </row>
    <row r="115" spans="1:16" ht="25.5">
      <c r="A115" t="s">
        <v>48</v>
      </c>
      <c s="34" t="s">
        <v>136</v>
      </c>
      <c s="34" t="s">
        <v>546</v>
      </c>
      <c s="35" t="s">
        <v>4</v>
      </c>
      <c s="6" t="s">
        <v>547</v>
      </c>
      <c s="36" t="s">
        <v>62</v>
      </c>
      <c s="37">
        <v>300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5</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10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554</v>
      </c>
      <c s="35" t="s">
        <v>4</v>
      </c>
      <c s="6" t="s">
        <v>555</v>
      </c>
      <c s="36" t="s">
        <v>62</v>
      </c>
      <c s="37">
        <v>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556</v>
      </c>
      <c s="35" t="s">
        <v>4</v>
      </c>
      <c s="6" t="s">
        <v>557</v>
      </c>
      <c s="36" t="s">
        <v>80</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558</v>
      </c>
      <c s="35" t="s">
        <v>4</v>
      </c>
      <c s="6" t="s">
        <v>559</v>
      </c>
      <c s="36" t="s">
        <v>464</v>
      </c>
      <c s="37">
        <v>4.3</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462</v>
      </c>
      <c s="35" t="s">
        <v>4</v>
      </c>
      <c s="6" t="s">
        <v>463</v>
      </c>
      <c s="36" t="s">
        <v>464</v>
      </c>
      <c s="37">
        <v>1.43</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560</v>
      </c>
      <c s="35" t="s">
        <v>4</v>
      </c>
      <c s="6" t="s">
        <v>561</v>
      </c>
      <c s="36" t="s">
        <v>464</v>
      </c>
      <c s="37">
        <v>4.71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562</v>
      </c>
      <c s="35" t="s">
        <v>4</v>
      </c>
      <c s="6" t="s">
        <v>563</v>
      </c>
      <c s="36" t="s">
        <v>564</v>
      </c>
      <c s="37">
        <v>25.17</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565</v>
      </c>
      <c s="35" t="s">
        <v>4</v>
      </c>
      <c s="6" t="s">
        <v>566</v>
      </c>
      <c s="36" t="s">
        <v>564</v>
      </c>
      <c s="37">
        <v>25.68</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567</v>
      </c>
      <c s="35" t="s">
        <v>4</v>
      </c>
      <c s="6" t="s">
        <v>568</v>
      </c>
      <c s="36" t="s">
        <v>80</v>
      </c>
      <c s="37">
        <v>17</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569</v>
      </c>
      <c s="35" t="s">
        <v>4</v>
      </c>
      <c s="6" t="s">
        <v>570</v>
      </c>
      <c s="36" t="s">
        <v>62</v>
      </c>
      <c s="37">
        <v>3540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571</v>
      </c>
      <c s="35" t="s">
        <v>4</v>
      </c>
      <c s="6" t="s">
        <v>572</v>
      </c>
      <c s="36" t="s">
        <v>573</v>
      </c>
      <c s="37">
        <v>11</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574</v>
      </c>
      <c s="35" t="s">
        <v>4</v>
      </c>
      <c s="6" t="s">
        <v>575</v>
      </c>
      <c s="36" t="s">
        <v>62</v>
      </c>
      <c s="37">
        <v>3540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576</v>
      </c>
      <c s="35" t="s">
        <v>4</v>
      </c>
      <c s="6" t="s">
        <v>577</v>
      </c>
      <c s="36" t="s">
        <v>80</v>
      </c>
      <c s="37">
        <v>30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578</v>
      </c>
      <c s="35" t="s">
        <v>4</v>
      </c>
      <c s="6" t="s">
        <v>579</v>
      </c>
      <c s="36" t="s">
        <v>80</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580</v>
      </c>
      <c s="35" t="s">
        <v>4</v>
      </c>
      <c s="6" t="s">
        <v>581</v>
      </c>
      <c s="36" t="s">
        <v>80</v>
      </c>
      <c s="37">
        <v>10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582</v>
      </c>
      <c s="35" t="s">
        <v>4</v>
      </c>
      <c s="6" t="s">
        <v>583</v>
      </c>
      <c s="36" t="s">
        <v>80</v>
      </c>
      <c s="37">
        <v>18</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584</v>
      </c>
      <c s="35" t="s">
        <v>4</v>
      </c>
      <c s="6" t="s">
        <v>585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586</v>
      </c>
      <c s="35" t="s">
        <v>4</v>
      </c>
      <c s="6" t="s">
        <v>587</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588</v>
      </c>
      <c s="35" t="s">
        <v>4</v>
      </c>
      <c s="6" t="s">
        <v>589</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590</v>
      </c>
      <c s="35" t="s">
        <v>4</v>
      </c>
      <c s="6" t="s">
        <v>591</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592</v>
      </c>
      <c s="35" t="s">
        <v>4</v>
      </c>
      <c s="6" t="s">
        <v>593</v>
      </c>
      <c s="36" t="s">
        <v>80</v>
      </c>
      <c s="37">
        <v>11</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594</v>
      </c>
      <c s="35" t="s">
        <v>4</v>
      </c>
      <c s="6" t="s">
        <v>595</v>
      </c>
      <c s="36" t="s">
        <v>80</v>
      </c>
      <c s="37">
        <v>21</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596</v>
      </c>
      <c s="35" t="s">
        <v>4</v>
      </c>
      <c s="6" t="s">
        <v>597</v>
      </c>
      <c s="36" t="s">
        <v>80</v>
      </c>
      <c s="37">
        <v>21</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598</v>
      </c>
      <c s="35" t="s">
        <v>4</v>
      </c>
      <c s="6" t="s">
        <v>599</v>
      </c>
      <c s="36" t="s">
        <v>80</v>
      </c>
      <c s="37">
        <v>13</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600</v>
      </c>
      <c s="35" t="s">
        <v>4</v>
      </c>
      <c s="6" t="s">
        <v>601</v>
      </c>
      <c s="36" t="s">
        <v>80</v>
      </c>
      <c s="37">
        <v>13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602</v>
      </c>
      <c s="35" t="s">
        <v>4</v>
      </c>
      <c s="6" t="s">
        <v>603</v>
      </c>
      <c s="36" t="s">
        <v>80</v>
      </c>
      <c s="37">
        <v>20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604</v>
      </c>
      <c s="35" t="s">
        <v>4</v>
      </c>
      <c s="6" t="s">
        <v>605</v>
      </c>
      <c s="36" t="s">
        <v>80</v>
      </c>
      <c s="37">
        <v>20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606</v>
      </c>
      <c s="35" t="s">
        <v>4</v>
      </c>
      <c s="6" t="s">
        <v>607</v>
      </c>
      <c s="36" t="s">
        <v>80</v>
      </c>
      <c s="37">
        <v>20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608</v>
      </c>
      <c s="35" t="s">
        <v>4</v>
      </c>
      <c s="6" t="s">
        <v>609</v>
      </c>
      <c s="36" t="s">
        <v>80</v>
      </c>
      <c s="37">
        <v>10</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78.5">
      <c r="A242" t="s">
        <v>58</v>
      </c>
      <c r="E242" s="39" t="s">
        <v>610</v>
      </c>
    </row>
    <row r="243" spans="1:16" ht="12.75">
      <c r="A243" t="s">
        <v>48</v>
      </c>
      <c s="34" t="s">
        <v>234</v>
      </c>
      <c s="34" t="s">
        <v>611</v>
      </c>
      <c s="35" t="s">
        <v>4</v>
      </c>
      <c s="6" t="s">
        <v>612</v>
      </c>
      <c s="36" t="s">
        <v>80</v>
      </c>
      <c s="37">
        <v>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613</v>
      </c>
      <c s="35" t="s">
        <v>4</v>
      </c>
      <c s="6" t="s">
        <v>614</v>
      </c>
      <c s="36" t="s">
        <v>80</v>
      </c>
      <c s="37">
        <v>7</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615</v>
      </c>
      <c s="35" t="s">
        <v>4</v>
      </c>
      <c s="6" t="s">
        <v>616</v>
      </c>
      <c s="36" t="s">
        <v>80</v>
      </c>
      <c s="37">
        <v>2</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617</v>
      </c>
      <c s="35" t="s">
        <v>4</v>
      </c>
      <c s="6" t="s">
        <v>618</v>
      </c>
      <c s="36" t="s">
        <v>80</v>
      </c>
      <c s="37">
        <v>15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619</v>
      </c>
      <c s="35" t="s">
        <v>4</v>
      </c>
      <c s="6" t="s">
        <v>620</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621</v>
      </c>
      <c s="35" t="s">
        <v>4</v>
      </c>
      <c s="6" t="s">
        <v>622</v>
      </c>
      <c s="36" t="s">
        <v>80</v>
      </c>
      <c s="37">
        <v>200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623</v>
      </c>
      <c s="35" t="s">
        <v>4</v>
      </c>
      <c s="6" t="s">
        <v>624</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625</v>
      </c>
      <c s="35" t="s">
        <v>4</v>
      </c>
      <c s="6" t="s">
        <v>626</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627</v>
      </c>
      <c s="35" t="s">
        <v>4</v>
      </c>
      <c s="6" t="s">
        <v>628</v>
      </c>
      <c s="36" t="s">
        <v>62</v>
      </c>
      <c s="37">
        <v>250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629</v>
      </c>
      <c s="35" t="s">
        <v>4</v>
      </c>
      <c s="6" t="s">
        <v>630</v>
      </c>
      <c s="36" t="s">
        <v>80</v>
      </c>
      <c s="37">
        <v>22</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631</v>
      </c>
      <c s="35" t="s">
        <v>4</v>
      </c>
      <c s="6" t="s">
        <v>632</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633</v>
      </c>
      <c s="35" t="s">
        <v>4</v>
      </c>
      <c s="6" t="s">
        <v>634</v>
      </c>
      <c s="36" t="s">
        <v>80</v>
      </c>
      <c s="37">
        <v>22</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635</v>
      </c>
      <c s="35" t="s">
        <v>4</v>
      </c>
      <c s="6" t="s">
        <v>636</v>
      </c>
      <c s="36" t="s">
        <v>80</v>
      </c>
      <c s="37">
        <v>4</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637</v>
      </c>
      <c s="35" t="s">
        <v>4</v>
      </c>
      <c s="6" t="s">
        <v>638</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639</v>
      </c>
      <c s="35" t="s">
        <v>4</v>
      </c>
      <c s="6" t="s">
        <v>640</v>
      </c>
      <c s="36" t="s">
        <v>80</v>
      </c>
      <c s="37">
        <v>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641</v>
      </c>
      <c s="35" t="s">
        <v>4</v>
      </c>
      <c s="6" t="s">
        <v>642</v>
      </c>
      <c s="36" t="s">
        <v>80</v>
      </c>
      <c s="37">
        <v>40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643</v>
      </c>
      <c s="35" t="s">
        <v>4</v>
      </c>
      <c s="6" t="s">
        <v>644</v>
      </c>
      <c s="36" t="s">
        <v>80</v>
      </c>
      <c s="37">
        <v>480</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25.5">
      <c r="A311" t="s">
        <v>48</v>
      </c>
      <c s="34" t="s">
        <v>285</v>
      </c>
      <c s="34" t="s">
        <v>645</v>
      </c>
      <c s="35" t="s">
        <v>4</v>
      </c>
      <c s="6" t="s">
        <v>646</v>
      </c>
      <c s="36" t="s">
        <v>80</v>
      </c>
      <c s="37">
        <v>55</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25.5">
      <c r="A315" t="s">
        <v>48</v>
      </c>
      <c s="34" t="s">
        <v>288</v>
      </c>
      <c s="34" t="s">
        <v>647</v>
      </c>
      <c s="35" t="s">
        <v>4</v>
      </c>
      <c s="6" t="s">
        <v>648</v>
      </c>
      <c s="36" t="s">
        <v>573</v>
      </c>
      <c s="37">
        <v>55</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649</v>
      </c>
      <c s="35" t="s">
        <v>4</v>
      </c>
      <c s="6" t="s">
        <v>650</v>
      </c>
      <c s="36" t="s">
        <v>651</v>
      </c>
      <c s="37">
        <v>114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652</v>
      </c>
      <c s="35" t="s">
        <v>4</v>
      </c>
      <c s="6" t="s">
        <v>653</v>
      </c>
      <c s="36" t="s">
        <v>90</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25.5">
      <c r="A327" t="s">
        <v>48</v>
      </c>
      <c s="34" t="s">
        <v>297</v>
      </c>
      <c s="34" t="s">
        <v>654</v>
      </c>
      <c s="35" t="s">
        <v>4</v>
      </c>
      <c s="6" t="s">
        <v>655</v>
      </c>
      <c s="36" t="s">
        <v>90</v>
      </c>
      <c s="37">
        <v>10.1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656</v>
      </c>
      <c s="35" t="s">
        <v>4</v>
      </c>
      <c s="6" t="s">
        <v>657</v>
      </c>
      <c s="36" t="s">
        <v>80</v>
      </c>
      <c s="37">
        <v>252</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658</v>
      </c>
      <c s="35" t="s">
        <v>4</v>
      </c>
      <c s="6" t="s">
        <v>659</v>
      </c>
      <c s="36" t="s">
        <v>80</v>
      </c>
      <c s="37">
        <v>252</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660</v>
      </c>
      <c s="35" t="s">
        <v>4</v>
      </c>
      <c s="6" t="s">
        <v>661</v>
      </c>
      <c s="36" t="s">
        <v>80</v>
      </c>
      <c s="37">
        <v>40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662</v>
      </c>
      <c s="35" t="s">
        <v>4</v>
      </c>
      <c s="6" t="s">
        <v>663</v>
      </c>
      <c s="36" t="s">
        <v>80</v>
      </c>
      <c s="37">
        <v>40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664</v>
      </c>
      <c s="35" t="s">
        <v>4</v>
      </c>
      <c s="6" t="s">
        <v>665</v>
      </c>
      <c s="36" t="s">
        <v>80</v>
      </c>
      <c s="37">
        <v>10</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666</v>
      </c>
      <c s="35" t="s">
        <v>4</v>
      </c>
      <c s="6" t="s">
        <v>667</v>
      </c>
      <c s="36" t="s">
        <v>80</v>
      </c>
      <c s="37">
        <v>10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668</v>
      </c>
      <c s="35" t="s">
        <v>4</v>
      </c>
      <c s="6" t="s">
        <v>669</v>
      </c>
      <c s="36" t="s">
        <v>62</v>
      </c>
      <c s="37">
        <v>4265</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02">
      <c r="A358" t="s">
        <v>58</v>
      </c>
      <c r="E358" s="39" t="s">
        <v>670</v>
      </c>
    </row>
    <row r="359" spans="1:13" ht="12.75">
      <c r="A359" t="s">
        <v>45</v>
      </c>
      <c r="C359" s="31" t="s">
        <v>671</v>
      </c>
      <c r="E359" s="33" t="s">
        <v>672</v>
      </c>
      <c r="J359" s="32">
        <f>0</f>
      </c>
      <c s="32">
        <f>0</f>
      </c>
      <c s="32">
        <f>0+L360+L364+L368+L372+L376+L380+L384</f>
      </c>
      <c s="32">
        <f>0+M360+M364+M368+M372+M376+M380+M384</f>
      </c>
    </row>
    <row r="360" spans="1:16" ht="25.5">
      <c r="A360" t="s">
        <v>48</v>
      </c>
      <c s="34" t="s">
        <v>321</v>
      </c>
      <c s="34" t="s">
        <v>673</v>
      </c>
      <c s="35" t="s">
        <v>674</v>
      </c>
      <c s="6" t="s">
        <v>675</v>
      </c>
      <c s="36" t="s">
        <v>676</v>
      </c>
      <c s="37">
        <v>128.1</v>
      </c>
      <c s="36">
        <v>0</v>
      </c>
      <c s="36">
        <f>ROUND(G360*H360,6)</f>
      </c>
      <c r="L360" s="38">
        <v>0</v>
      </c>
      <c s="32">
        <f>ROUND(ROUND(L360,2)*ROUND(G360,3),2)</f>
      </c>
      <c s="36" t="s">
        <v>490</v>
      </c>
      <c>
        <f>(M360*21)/100</f>
      </c>
      <c t="s">
        <v>26</v>
      </c>
    </row>
    <row r="361" spans="1:5" ht="25.5">
      <c r="A361" s="35" t="s">
        <v>55</v>
      </c>
      <c r="E361" s="39" t="s">
        <v>677</v>
      </c>
    </row>
    <row r="362" spans="1:5" ht="12.75">
      <c r="A362" s="35" t="s">
        <v>56</v>
      </c>
      <c r="E362" s="40" t="s">
        <v>500</v>
      </c>
    </row>
    <row r="363" spans="1:5" ht="25.5">
      <c r="A363" t="s">
        <v>58</v>
      </c>
      <c r="E363" s="39" t="s">
        <v>677</v>
      </c>
    </row>
    <row r="364" spans="1:16" ht="25.5">
      <c r="A364" t="s">
        <v>48</v>
      </c>
      <c s="34" t="s">
        <v>324</v>
      </c>
      <c s="34" t="s">
        <v>678</v>
      </c>
      <c s="35" t="s">
        <v>679</v>
      </c>
      <c s="6" t="s">
        <v>680</v>
      </c>
      <c s="36" t="s">
        <v>676</v>
      </c>
      <c s="37">
        <v>0.1</v>
      </c>
      <c s="36">
        <v>0</v>
      </c>
      <c s="36">
        <f>ROUND(G364*H364,6)</f>
      </c>
      <c r="L364" s="38">
        <v>0</v>
      </c>
      <c s="32">
        <f>ROUND(ROUND(L364,2)*ROUND(G364,3),2)</f>
      </c>
      <c s="36" t="s">
        <v>490</v>
      </c>
      <c>
        <f>(M364*21)/100</f>
      </c>
      <c t="s">
        <v>26</v>
      </c>
    </row>
    <row r="365" spans="1:5" ht="25.5">
      <c r="A365" s="35" t="s">
        <v>55</v>
      </c>
      <c r="E365" s="39" t="s">
        <v>677</v>
      </c>
    </row>
    <row r="366" spans="1:5" ht="12.75">
      <c r="A366" s="35" t="s">
        <v>56</v>
      </c>
      <c r="E366" s="40" t="s">
        <v>500</v>
      </c>
    </row>
    <row r="367" spans="1:5" ht="25.5">
      <c r="A367" t="s">
        <v>58</v>
      </c>
      <c r="E367" s="39" t="s">
        <v>677</v>
      </c>
    </row>
    <row r="368" spans="1:16" ht="25.5">
      <c r="A368" t="s">
        <v>48</v>
      </c>
      <c s="34" t="s">
        <v>327</v>
      </c>
      <c s="34" t="s">
        <v>681</v>
      </c>
      <c s="35" t="s">
        <v>682</v>
      </c>
      <c s="6" t="s">
        <v>683</v>
      </c>
      <c s="36" t="s">
        <v>676</v>
      </c>
      <c s="37">
        <v>2</v>
      </c>
      <c s="36">
        <v>0</v>
      </c>
      <c s="36">
        <f>ROUND(G368*H368,6)</f>
      </c>
      <c r="L368" s="38">
        <v>0</v>
      </c>
      <c s="32">
        <f>ROUND(ROUND(L368,2)*ROUND(G368,3),2)</f>
      </c>
      <c s="36" t="s">
        <v>490</v>
      </c>
      <c>
        <f>(M368*21)/100</f>
      </c>
      <c t="s">
        <v>26</v>
      </c>
    </row>
    <row r="369" spans="1:5" ht="25.5">
      <c r="A369" s="35" t="s">
        <v>55</v>
      </c>
      <c r="E369" s="39" t="s">
        <v>677</v>
      </c>
    </row>
    <row r="370" spans="1:5" ht="12.75">
      <c r="A370" s="35" t="s">
        <v>56</v>
      </c>
      <c r="E370" s="40" t="s">
        <v>500</v>
      </c>
    </row>
    <row r="371" spans="1:5" ht="25.5">
      <c r="A371" t="s">
        <v>58</v>
      </c>
      <c r="E371" s="39" t="s">
        <v>677</v>
      </c>
    </row>
    <row r="372" spans="1:16" ht="25.5">
      <c r="A372" t="s">
        <v>48</v>
      </c>
      <c s="34" t="s">
        <v>330</v>
      </c>
      <c s="34" t="s">
        <v>684</v>
      </c>
      <c s="35" t="s">
        <v>685</v>
      </c>
      <c s="6" t="s">
        <v>686</v>
      </c>
      <c s="36" t="s">
        <v>676</v>
      </c>
      <c s="37">
        <v>10</v>
      </c>
      <c s="36">
        <v>0</v>
      </c>
      <c s="36">
        <f>ROUND(G372*H372,6)</f>
      </c>
      <c r="L372" s="38">
        <v>0</v>
      </c>
      <c s="32">
        <f>ROUND(ROUND(L372,2)*ROUND(G372,3),2)</f>
      </c>
      <c s="36" t="s">
        <v>490</v>
      </c>
      <c>
        <f>(M372*21)/100</f>
      </c>
      <c t="s">
        <v>26</v>
      </c>
    </row>
    <row r="373" spans="1:5" ht="25.5">
      <c r="A373" s="35" t="s">
        <v>55</v>
      </c>
      <c r="E373" s="39" t="s">
        <v>677</v>
      </c>
    </row>
    <row r="374" spans="1:5" ht="12.75">
      <c r="A374" s="35" t="s">
        <v>56</v>
      </c>
      <c r="E374" s="40" t="s">
        <v>500</v>
      </c>
    </row>
    <row r="375" spans="1:5" ht="25.5">
      <c r="A375" t="s">
        <v>58</v>
      </c>
      <c r="E375" s="39" t="s">
        <v>677</v>
      </c>
    </row>
    <row r="376" spans="1:16" ht="25.5">
      <c r="A376" t="s">
        <v>48</v>
      </c>
      <c s="34" t="s">
        <v>333</v>
      </c>
      <c s="34" t="s">
        <v>687</v>
      </c>
      <c s="35" t="s">
        <v>688</v>
      </c>
      <c s="6" t="s">
        <v>689</v>
      </c>
      <c s="36" t="s">
        <v>676</v>
      </c>
      <c s="37">
        <v>0.1</v>
      </c>
      <c s="36">
        <v>0</v>
      </c>
      <c s="36">
        <f>ROUND(G376*H376,6)</f>
      </c>
      <c r="L376" s="38">
        <v>0</v>
      </c>
      <c s="32">
        <f>ROUND(ROUND(L376,2)*ROUND(G376,3),2)</f>
      </c>
      <c s="36" t="s">
        <v>490</v>
      </c>
      <c>
        <f>(M376*21)/100</f>
      </c>
      <c t="s">
        <v>26</v>
      </c>
    </row>
    <row r="377" spans="1:5" ht="25.5">
      <c r="A377" s="35" t="s">
        <v>55</v>
      </c>
      <c r="E377" s="39" t="s">
        <v>677</v>
      </c>
    </row>
    <row r="378" spans="1:5" ht="12.75">
      <c r="A378" s="35" t="s">
        <v>56</v>
      </c>
      <c r="E378" s="40" t="s">
        <v>500</v>
      </c>
    </row>
    <row r="379" spans="1:5" ht="25.5">
      <c r="A379" t="s">
        <v>58</v>
      </c>
      <c r="E379" s="39" t="s">
        <v>677</v>
      </c>
    </row>
    <row r="380" spans="1:16" ht="25.5">
      <c r="A380" t="s">
        <v>48</v>
      </c>
      <c s="34" t="s">
        <v>336</v>
      </c>
      <c s="34" t="s">
        <v>690</v>
      </c>
      <c s="35" t="s">
        <v>691</v>
      </c>
      <c s="6" t="s">
        <v>692</v>
      </c>
      <c s="36" t="s">
        <v>676</v>
      </c>
      <c s="37">
        <v>0.1</v>
      </c>
      <c s="36">
        <v>0</v>
      </c>
      <c s="36">
        <f>ROUND(G380*H380,6)</f>
      </c>
      <c r="L380" s="38">
        <v>0</v>
      </c>
      <c s="32">
        <f>ROUND(ROUND(L380,2)*ROUND(G380,3),2)</f>
      </c>
      <c s="36" t="s">
        <v>490</v>
      </c>
      <c>
        <f>(M380*21)/100</f>
      </c>
      <c t="s">
        <v>26</v>
      </c>
    </row>
    <row r="381" spans="1:5" ht="25.5">
      <c r="A381" s="35" t="s">
        <v>55</v>
      </c>
      <c r="E381" s="39" t="s">
        <v>677</v>
      </c>
    </row>
    <row r="382" spans="1:5" ht="12.75">
      <c r="A382" s="35" t="s">
        <v>56</v>
      </c>
      <c r="E382" s="40" t="s">
        <v>500</v>
      </c>
    </row>
    <row r="383" spans="1:5" ht="25.5">
      <c r="A383" t="s">
        <v>58</v>
      </c>
      <c r="E383" s="39" t="s">
        <v>677</v>
      </c>
    </row>
    <row r="384" spans="1:16" ht="25.5">
      <c r="A384" t="s">
        <v>48</v>
      </c>
      <c s="34" t="s">
        <v>339</v>
      </c>
      <c s="34" t="s">
        <v>693</v>
      </c>
      <c s="35" t="s">
        <v>694</v>
      </c>
      <c s="6" t="s">
        <v>695</v>
      </c>
      <c s="36" t="s">
        <v>676</v>
      </c>
      <c s="37">
        <v>0.1</v>
      </c>
      <c s="36">
        <v>0</v>
      </c>
      <c s="36">
        <f>ROUND(G384*H384,6)</f>
      </c>
      <c r="L384" s="38">
        <v>0</v>
      </c>
      <c s="32">
        <f>ROUND(ROUND(L384,2)*ROUND(G384,3),2)</f>
      </c>
      <c s="36" t="s">
        <v>490</v>
      </c>
      <c>
        <f>(M384*21)/100</f>
      </c>
      <c t="s">
        <v>26</v>
      </c>
    </row>
    <row r="385" spans="1:5" ht="25.5">
      <c r="A385" s="35" t="s">
        <v>55</v>
      </c>
      <c r="E385" s="39" t="s">
        <v>677</v>
      </c>
    </row>
    <row r="386" spans="1:5" ht="12.75">
      <c r="A386" s="35" t="s">
        <v>56</v>
      </c>
      <c r="E386" s="40" t="s">
        <v>500</v>
      </c>
    </row>
    <row r="387" spans="1:5" ht="25.5">
      <c r="A387" t="s">
        <v>58</v>
      </c>
      <c r="E38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COUNTIFS(L8:L386,"=0",A8:A386,"P")+COUNTIFS(L8:L386,"",A8:A386,"P")+SUM(Q8:Q386)</f>
      </c>
    </row>
    <row r="8" spans="1:13" ht="12.75">
      <c r="A8" t="s">
        <v>43</v>
      </c>
      <c r="C8" s="28" t="s">
        <v>698</v>
      </c>
      <c r="E8" s="30" t="s">
        <v>697</v>
      </c>
      <c r="J8" s="29">
        <f>0+J9+J110+J271+J324+J369</f>
      </c>
      <c s="29">
        <f>0+K9+K110+K271+K324+K369</f>
      </c>
      <c s="29">
        <f>0+L9+L110+L271+L324+L369</f>
      </c>
      <c s="29">
        <f>0+M9+M110+M271+M324+M369</f>
      </c>
    </row>
    <row r="9" spans="1:13" ht="12.75">
      <c r="A9" t="s">
        <v>45</v>
      </c>
      <c r="C9" s="31" t="s">
        <v>49</v>
      </c>
      <c r="E9" s="33" t="s">
        <v>496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502</v>
      </c>
      <c s="35" t="s">
        <v>4</v>
      </c>
      <c s="6" t="s">
        <v>503</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504</v>
      </c>
      <c s="35" t="s">
        <v>4</v>
      </c>
      <c s="6" t="s">
        <v>505</v>
      </c>
      <c s="36" t="s">
        <v>53</v>
      </c>
      <c s="37">
        <v>171.675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17.168</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162.507</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40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539</v>
      </c>
      <c s="35" t="s">
        <v>4</v>
      </c>
      <c s="6" t="s">
        <v>540</v>
      </c>
      <c s="36" t="s">
        <v>206</v>
      </c>
      <c s="37">
        <v>2.195</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76.5">
      <c r="A37" t="s">
        <v>58</v>
      </c>
      <c r="E37" s="39" t="s">
        <v>541</v>
      </c>
    </row>
    <row r="38" spans="1:16" ht="12.75">
      <c r="A38" t="s">
        <v>48</v>
      </c>
      <c s="34" t="s">
        <v>77</v>
      </c>
      <c s="34" t="s">
        <v>542</v>
      </c>
      <c s="35" t="s">
        <v>4</v>
      </c>
      <c s="6" t="s">
        <v>543</v>
      </c>
      <c s="36" t="s">
        <v>206</v>
      </c>
      <c s="37">
        <v>2.195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89.25">
      <c r="A41" t="s">
        <v>58</v>
      </c>
      <c r="E41" s="39" t="s">
        <v>544</v>
      </c>
    </row>
    <row r="42" spans="1:16" ht="12.75">
      <c r="A42" t="s">
        <v>48</v>
      </c>
      <c s="34" t="s">
        <v>81</v>
      </c>
      <c s="34" t="s">
        <v>66</v>
      </c>
      <c s="35" t="s">
        <v>4</v>
      </c>
      <c s="6" t="s">
        <v>67</v>
      </c>
      <c s="36" t="s">
        <v>62</v>
      </c>
      <c s="37">
        <v>545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75</v>
      </c>
      <c s="35" t="s">
        <v>4</v>
      </c>
      <c s="6" t="s">
        <v>76</v>
      </c>
      <c s="36" t="s">
        <v>62</v>
      </c>
      <c s="37">
        <v>90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514</v>
      </c>
      <c s="35" t="s">
        <v>4</v>
      </c>
      <c s="6" t="s">
        <v>515</v>
      </c>
      <c s="36" t="s">
        <v>62</v>
      </c>
      <c s="37">
        <v>545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703</v>
      </c>
      <c s="35" t="s">
        <v>4</v>
      </c>
      <c s="6" t="s">
        <v>704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520</v>
      </c>
      <c s="35" t="s">
        <v>4</v>
      </c>
      <c s="6" t="s">
        <v>521</v>
      </c>
      <c s="36" t="s">
        <v>62</v>
      </c>
      <c s="37">
        <v>545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25.5">
      <c r="A62" t="s">
        <v>48</v>
      </c>
      <c s="34" t="s">
        <v>97</v>
      </c>
      <c s="34" t="s">
        <v>705</v>
      </c>
      <c s="35" t="s">
        <v>4</v>
      </c>
      <c s="6" t="s">
        <v>706</v>
      </c>
      <c s="36" t="s">
        <v>62</v>
      </c>
      <c s="37">
        <v>900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707</v>
      </c>
      <c s="35" t="s">
        <v>4</v>
      </c>
      <c s="6" t="s">
        <v>708</v>
      </c>
      <c s="36" t="s">
        <v>62</v>
      </c>
      <c s="37">
        <v>312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709</v>
      </c>
      <c s="35" t="s">
        <v>4</v>
      </c>
      <c s="6" t="s">
        <v>710</v>
      </c>
      <c s="36" t="s">
        <v>62</v>
      </c>
      <c s="37">
        <v>312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711</v>
      </c>
      <c s="35" t="s">
        <v>4</v>
      </c>
      <c s="6" t="s">
        <v>712</v>
      </c>
      <c s="36" t="s">
        <v>80</v>
      </c>
      <c s="37">
        <v>250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713</v>
      </c>
      <c s="35" t="s">
        <v>4</v>
      </c>
      <c s="6" t="s">
        <v>714</v>
      </c>
      <c s="36" t="s">
        <v>80</v>
      </c>
      <c s="37">
        <v>250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715</v>
      </c>
      <c s="35" t="s">
        <v>4</v>
      </c>
      <c s="6" t="s">
        <v>716</v>
      </c>
      <c s="36" t="s">
        <v>80</v>
      </c>
      <c s="37">
        <v>3600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524</v>
      </c>
      <c s="35" t="s">
        <v>4</v>
      </c>
      <c s="6" t="s">
        <v>525</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717</v>
      </c>
      <c s="35" t="s">
        <v>4</v>
      </c>
      <c s="6" t="s">
        <v>718</v>
      </c>
      <c s="36" t="s">
        <v>80</v>
      </c>
      <c s="37">
        <v>150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719</v>
      </c>
      <c s="35" t="s">
        <v>4</v>
      </c>
      <c s="6" t="s">
        <v>720</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78</v>
      </c>
      <c s="35" t="s">
        <v>4</v>
      </c>
      <c s="6" t="s">
        <v>79</v>
      </c>
      <c s="36" t="s">
        <v>80</v>
      </c>
      <c s="37">
        <v>7</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82</v>
      </c>
      <c s="35" t="s">
        <v>4</v>
      </c>
      <c s="6" t="s">
        <v>83</v>
      </c>
      <c s="36" t="s">
        <v>80</v>
      </c>
      <c s="37">
        <v>30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85</v>
      </c>
      <c s="35" t="s">
        <v>4</v>
      </c>
      <c s="6" t="s">
        <v>86</v>
      </c>
      <c s="36" t="s">
        <v>62</v>
      </c>
      <c s="37">
        <v>2540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3" ht="12.75">
      <c r="A110" t="s">
        <v>45</v>
      </c>
      <c r="C110" s="31" t="s">
        <v>26</v>
      </c>
      <c r="E110" s="33" t="s">
        <v>721</v>
      </c>
      <c r="J110" s="32">
        <f>0</f>
      </c>
      <c s="32">
        <f>0</f>
      </c>
      <c s="32">
        <f>0+L111+L115+L119+L123+L127+L131+L135+L139+L143+L147+L151+L155+L159+L163+L167+L171+L175+L179+L183+L187+L191+L195+L199+L203+L207+L211+L215+L219+L223+L227+L231+L235+L239+L243+L247+L251+L255+L259+L263+L267</f>
      </c>
      <c s="32">
        <f>0+M111+M115+M119+M123+M127+M131+M135+M139+M143+M147+M151+M155+M159+M163+M167+M171+M175+M179+M183+M187+M191+M195+M199+M203+M207+M211+M215+M219+M223+M227+M231+M235+M239+M243+M247+M251+M255+M259+M263+M267</f>
      </c>
    </row>
    <row r="111" spans="1:16" ht="25.5">
      <c r="A111" t="s">
        <v>48</v>
      </c>
      <c s="34" t="s">
        <v>133</v>
      </c>
      <c s="34" t="s">
        <v>722</v>
      </c>
      <c s="35" t="s">
        <v>4</v>
      </c>
      <c s="6" t="s">
        <v>723</v>
      </c>
      <c s="36" t="s">
        <v>80</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724</v>
      </c>
      <c s="35" t="s">
        <v>4</v>
      </c>
      <c s="6" t="s">
        <v>725</v>
      </c>
      <c s="36" t="s">
        <v>80</v>
      </c>
      <c s="37">
        <v>6</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3</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3</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726</v>
      </c>
      <c s="35" t="s">
        <v>4</v>
      </c>
      <c s="6" t="s">
        <v>727</v>
      </c>
      <c s="36" t="s">
        <v>80</v>
      </c>
      <c s="37">
        <v>3</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728</v>
      </c>
      <c s="35" t="s">
        <v>4</v>
      </c>
      <c s="6" t="s">
        <v>729</v>
      </c>
      <c s="36" t="s">
        <v>80</v>
      </c>
      <c s="37">
        <v>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730</v>
      </c>
      <c s="35" t="s">
        <v>4</v>
      </c>
      <c s="6" t="s">
        <v>731</v>
      </c>
      <c s="36" t="s">
        <v>80</v>
      </c>
      <c s="37">
        <v>6</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732</v>
      </c>
      <c s="35" t="s">
        <v>4</v>
      </c>
      <c s="6" t="s">
        <v>733</v>
      </c>
      <c s="36" t="s">
        <v>80</v>
      </c>
      <c s="37">
        <v>9</v>
      </c>
      <c s="36">
        <v>0</v>
      </c>
      <c s="36">
        <f>ROUND(G143*H143,6)</f>
      </c>
      <c r="L143" s="38">
        <v>0</v>
      </c>
      <c s="32">
        <f>ROUND(ROUND(L143,2)*ROUND(G143,3),2)</f>
      </c>
      <c s="36" t="s">
        <v>54</v>
      </c>
      <c>
        <f>(M143*21)/100</f>
      </c>
      <c t="s">
        <v>26</v>
      </c>
    </row>
    <row r="144" spans="1:5" ht="12.75">
      <c r="A144" s="35" t="s">
        <v>55</v>
      </c>
      <c r="E144" s="39" t="s">
        <v>4</v>
      </c>
    </row>
    <row r="145" spans="1:5" ht="12.75">
      <c r="A145" s="35" t="s">
        <v>56</v>
      </c>
      <c r="E145" s="40" t="s">
        <v>734</v>
      </c>
    </row>
    <row r="146" spans="1:5" ht="12.75">
      <c r="A146" t="s">
        <v>58</v>
      </c>
      <c r="E146" s="39" t="s">
        <v>59</v>
      </c>
    </row>
    <row r="147" spans="1:16" ht="12.75">
      <c r="A147" t="s">
        <v>48</v>
      </c>
      <c s="34" t="s">
        <v>160</v>
      </c>
      <c s="34" t="s">
        <v>735</v>
      </c>
      <c s="35" t="s">
        <v>4</v>
      </c>
      <c s="6" t="s">
        <v>736</v>
      </c>
      <c s="36" t="s">
        <v>80</v>
      </c>
      <c s="37">
        <v>8</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737</v>
      </c>
      <c s="35" t="s">
        <v>4</v>
      </c>
      <c s="6" t="s">
        <v>738</v>
      </c>
      <c s="36" t="s">
        <v>80</v>
      </c>
      <c s="37">
        <v>160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739</v>
      </c>
      <c s="35" t="s">
        <v>4</v>
      </c>
      <c s="6" t="s">
        <v>740</v>
      </c>
      <c s="36" t="s">
        <v>80</v>
      </c>
      <c s="37">
        <v>9</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741</v>
      </c>
      <c s="35" t="s">
        <v>4</v>
      </c>
      <c s="6" t="s">
        <v>742</v>
      </c>
      <c s="36" t="s">
        <v>80</v>
      </c>
      <c s="37">
        <v>9</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613</v>
      </c>
      <c s="35" t="s">
        <v>4</v>
      </c>
      <c s="6" t="s">
        <v>743</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744</v>
      </c>
      <c s="35" t="s">
        <v>4</v>
      </c>
      <c s="6" t="s">
        <v>745</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619</v>
      </c>
      <c s="35" t="s">
        <v>4</v>
      </c>
      <c s="6" t="s">
        <v>620</v>
      </c>
      <c s="36" t="s">
        <v>80</v>
      </c>
      <c s="37">
        <v>7</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746</v>
      </c>
      <c s="35" t="s">
        <v>4</v>
      </c>
      <c s="6" t="s">
        <v>747</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621</v>
      </c>
      <c s="35" t="s">
        <v>4</v>
      </c>
      <c s="6" t="s">
        <v>622</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748</v>
      </c>
      <c s="35" t="s">
        <v>4</v>
      </c>
      <c s="6" t="s">
        <v>749</v>
      </c>
      <c s="36" t="s">
        <v>80</v>
      </c>
      <c s="37">
        <v>90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627</v>
      </c>
      <c s="35" t="s">
        <v>4</v>
      </c>
      <c s="6" t="s">
        <v>628</v>
      </c>
      <c s="36" t="s">
        <v>62</v>
      </c>
      <c s="37">
        <v>45</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750</v>
      </c>
      <c s="35" t="s">
        <v>4</v>
      </c>
      <c s="6" t="s">
        <v>751</v>
      </c>
      <c s="36" t="s">
        <v>62</v>
      </c>
      <c s="37">
        <v>45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752</v>
      </c>
      <c s="35" t="s">
        <v>4</v>
      </c>
      <c s="6" t="s">
        <v>753</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754</v>
      </c>
      <c s="35" t="s">
        <v>4</v>
      </c>
      <c s="6" t="s">
        <v>755</v>
      </c>
      <c s="36" t="s">
        <v>62</v>
      </c>
      <c s="37">
        <v>100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25.5">
      <c r="A203" t="s">
        <v>48</v>
      </c>
      <c s="34" t="s">
        <v>203</v>
      </c>
      <c s="34" t="s">
        <v>756</v>
      </c>
      <c s="35" t="s">
        <v>4</v>
      </c>
      <c s="6" t="s">
        <v>757</v>
      </c>
      <c s="36" t="s">
        <v>80</v>
      </c>
      <c s="37">
        <v>6</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758</v>
      </c>
      <c s="35" t="s">
        <v>4</v>
      </c>
      <c s="6" t="s">
        <v>759</v>
      </c>
      <c s="36" t="s">
        <v>80</v>
      </c>
      <c s="37">
        <v>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760</v>
      </c>
      <c s="35" t="s">
        <v>4</v>
      </c>
      <c s="6" t="s">
        <v>761</v>
      </c>
      <c s="36" t="s">
        <v>80</v>
      </c>
      <c s="37">
        <v>235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762</v>
      </c>
      <c s="35" t="s">
        <v>4</v>
      </c>
      <c s="6" t="s">
        <v>763</v>
      </c>
      <c s="36" t="s">
        <v>80</v>
      </c>
      <c s="37">
        <v>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764</v>
      </c>
      <c s="35" t="s">
        <v>4</v>
      </c>
      <c s="6" t="s">
        <v>765</v>
      </c>
      <c s="36" t="s">
        <v>80</v>
      </c>
      <c s="37">
        <v>235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25.5">
      <c r="A223" t="s">
        <v>48</v>
      </c>
      <c s="34" t="s">
        <v>219</v>
      </c>
      <c s="34" t="s">
        <v>766</v>
      </c>
      <c s="35" t="s">
        <v>4</v>
      </c>
      <c s="6" t="s">
        <v>767</v>
      </c>
      <c s="36" t="s">
        <v>80</v>
      </c>
      <c s="37">
        <v>235</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768</v>
      </c>
      <c s="35" t="s">
        <v>4</v>
      </c>
      <c s="6" t="s">
        <v>769</v>
      </c>
      <c s="36" t="s">
        <v>80</v>
      </c>
      <c s="37">
        <v>709</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770</v>
      </c>
      <c s="35" t="s">
        <v>4</v>
      </c>
      <c s="6" t="s">
        <v>771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772</v>
      </c>
      <c s="35" t="s">
        <v>4</v>
      </c>
      <c s="6" t="s">
        <v>773</v>
      </c>
      <c s="36" t="s">
        <v>80</v>
      </c>
      <c s="37">
        <v>78</v>
      </c>
      <c s="36">
        <v>0</v>
      </c>
      <c s="36">
        <f>ROUND(G235*H235,6)</f>
      </c>
      <c r="L235" s="38">
        <v>0</v>
      </c>
      <c s="32">
        <f>ROUND(ROUND(L235,2)*ROUND(G235,3),2)</f>
      </c>
      <c s="36" t="s">
        <v>490</v>
      </c>
      <c>
        <f>(M235*21)/100</f>
      </c>
      <c t="s">
        <v>26</v>
      </c>
    </row>
    <row r="236" spans="1:5" ht="12.75">
      <c r="A236" s="35" t="s">
        <v>55</v>
      </c>
      <c r="E236" s="39" t="s">
        <v>4</v>
      </c>
    </row>
    <row r="237" spans="1:5" ht="12.75">
      <c r="A237" s="35" t="s">
        <v>56</v>
      </c>
      <c r="E237" s="40" t="s">
        <v>500</v>
      </c>
    </row>
    <row r="238" spans="1:5" ht="153">
      <c r="A238" t="s">
        <v>58</v>
      </c>
      <c r="E238" s="39" t="s">
        <v>774</v>
      </c>
    </row>
    <row r="239" spans="1:16" ht="12.75">
      <c r="A239" t="s">
        <v>48</v>
      </c>
      <c s="34" t="s">
        <v>231</v>
      </c>
      <c s="34" t="s">
        <v>775</v>
      </c>
      <c s="35" t="s">
        <v>4</v>
      </c>
      <c s="6" t="s">
        <v>776</v>
      </c>
      <c s="36" t="s">
        <v>80</v>
      </c>
      <c s="37">
        <v>153</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53">
      <c r="A242" t="s">
        <v>58</v>
      </c>
      <c r="E242" s="39" t="s">
        <v>774</v>
      </c>
    </row>
    <row r="243" spans="1:16" ht="12.75">
      <c r="A243" t="s">
        <v>48</v>
      </c>
      <c s="34" t="s">
        <v>234</v>
      </c>
      <c s="34" t="s">
        <v>777</v>
      </c>
      <c s="35" t="s">
        <v>4</v>
      </c>
      <c s="6" t="s">
        <v>778</v>
      </c>
      <c s="36" t="s">
        <v>80</v>
      </c>
      <c s="37">
        <v>235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779</v>
      </c>
      <c s="35" t="s">
        <v>4</v>
      </c>
      <c s="6" t="s">
        <v>780</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781</v>
      </c>
      <c s="35" t="s">
        <v>4</v>
      </c>
      <c s="6" t="s">
        <v>782</v>
      </c>
      <c s="36" t="s">
        <v>80</v>
      </c>
      <c s="37">
        <v>231</v>
      </c>
      <c s="36">
        <v>0</v>
      </c>
      <c s="36">
        <f>ROUND(G251*H251,6)</f>
      </c>
      <c r="L251" s="38">
        <v>0</v>
      </c>
      <c s="32">
        <f>ROUND(ROUND(L251,2)*ROUND(G251,3),2)</f>
      </c>
      <c s="36" t="s">
        <v>490</v>
      </c>
      <c>
        <f>(M251*21)/100</f>
      </c>
      <c t="s">
        <v>26</v>
      </c>
    </row>
    <row r="252" spans="1:5" ht="12.75">
      <c r="A252" s="35" t="s">
        <v>55</v>
      </c>
      <c r="E252" s="39" t="s">
        <v>4</v>
      </c>
    </row>
    <row r="253" spans="1:5" ht="12.75">
      <c r="A253" s="35" t="s">
        <v>56</v>
      </c>
      <c r="E253" s="40" t="s">
        <v>500</v>
      </c>
    </row>
    <row r="254" spans="1:5" ht="153">
      <c r="A254" t="s">
        <v>58</v>
      </c>
      <c r="E254" s="39" t="s">
        <v>774</v>
      </c>
    </row>
    <row r="255" spans="1:16" ht="12.75">
      <c r="A255" t="s">
        <v>48</v>
      </c>
      <c s="34" t="s">
        <v>243</v>
      </c>
      <c s="34" t="s">
        <v>783</v>
      </c>
      <c s="35" t="s">
        <v>4</v>
      </c>
      <c s="6" t="s">
        <v>784</v>
      </c>
      <c s="36" t="s">
        <v>62</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785</v>
      </c>
      <c s="35" t="s">
        <v>4</v>
      </c>
      <c s="6" t="s">
        <v>786</v>
      </c>
      <c s="36" t="s">
        <v>62</v>
      </c>
      <c s="37">
        <v>700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787</v>
      </c>
      <c s="35" t="s">
        <v>4</v>
      </c>
      <c s="6" t="s">
        <v>788</v>
      </c>
      <c s="36" t="s">
        <v>789</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790</v>
      </c>
      <c s="35" t="s">
        <v>4</v>
      </c>
      <c s="6" t="s">
        <v>791</v>
      </c>
      <c s="36" t="s">
        <v>792</v>
      </c>
      <c s="37">
        <v>1</v>
      </c>
      <c s="36">
        <v>0</v>
      </c>
      <c s="36">
        <f>ROUND(G267*H267,6)</f>
      </c>
      <c r="L267" s="38">
        <v>0</v>
      </c>
      <c s="32">
        <f>ROUND(ROUND(L267,2)*ROUND(G267,3),2)</f>
      </c>
      <c s="36" t="s">
        <v>490</v>
      </c>
      <c>
        <f>(M267*21)/100</f>
      </c>
      <c t="s">
        <v>26</v>
      </c>
    </row>
    <row r="268" spans="1:5" ht="12.75">
      <c r="A268" s="35" t="s">
        <v>55</v>
      </c>
      <c r="E268" s="39" t="s">
        <v>4</v>
      </c>
    </row>
    <row r="269" spans="1:5" ht="12.75">
      <c r="A269" s="35" t="s">
        <v>56</v>
      </c>
      <c r="E269" s="40" t="s">
        <v>500</v>
      </c>
    </row>
    <row r="270" spans="1:5" ht="25.5">
      <c r="A270" t="s">
        <v>58</v>
      </c>
      <c r="E270" s="39" t="s">
        <v>793</v>
      </c>
    </row>
    <row r="271" spans="1:13" ht="12.75">
      <c r="A271" t="s">
        <v>45</v>
      </c>
      <c r="C271" s="31" t="s">
        <v>25</v>
      </c>
      <c r="E271" s="33" t="s">
        <v>794</v>
      </c>
      <c r="J271" s="32">
        <f>0</f>
      </c>
      <c s="32">
        <f>0</f>
      </c>
      <c s="32">
        <f>0+L272+L276+L280+L284+L288+L292+L296+L300+L304+L308+L312+L316+L320</f>
      </c>
      <c s="32">
        <f>0+M272+M276+M280+M284+M288+M292+M296+M300+M304+M308+M312+M316+M320</f>
      </c>
    </row>
    <row r="272" spans="1:16" ht="25.5">
      <c r="A272" t="s">
        <v>48</v>
      </c>
      <c s="34" t="s">
        <v>255</v>
      </c>
      <c s="34" t="s">
        <v>795</v>
      </c>
      <c s="35" t="s">
        <v>4</v>
      </c>
      <c s="6" t="s">
        <v>796</v>
      </c>
      <c s="36" t="s">
        <v>62</v>
      </c>
      <c s="37">
        <v>100</v>
      </c>
      <c s="36">
        <v>0</v>
      </c>
      <c s="36">
        <f>ROUND(G272*H272,6)</f>
      </c>
      <c r="L272" s="38">
        <v>0</v>
      </c>
      <c s="32">
        <f>ROUND(ROUND(L272,2)*ROUND(G272,3),2)</f>
      </c>
      <c s="36" t="s">
        <v>54</v>
      </c>
      <c>
        <f>(M272*21)/100</f>
      </c>
      <c t="s">
        <v>26</v>
      </c>
    </row>
    <row r="273" spans="1:5" ht="12.75">
      <c r="A273" s="35" t="s">
        <v>55</v>
      </c>
      <c r="E273" s="39" t="s">
        <v>4</v>
      </c>
    </row>
    <row r="274" spans="1:5" ht="12.75">
      <c r="A274" s="35" t="s">
        <v>56</v>
      </c>
      <c r="E274" s="40" t="s">
        <v>797</v>
      </c>
    </row>
    <row r="275" spans="1:5" ht="12.75">
      <c r="A275" t="s">
        <v>58</v>
      </c>
      <c r="E275" s="39" t="s">
        <v>59</v>
      </c>
    </row>
    <row r="276" spans="1:16" ht="12.75">
      <c r="A276" t="s">
        <v>48</v>
      </c>
      <c s="34" t="s">
        <v>258</v>
      </c>
      <c s="34" t="s">
        <v>798</v>
      </c>
      <c s="35" t="s">
        <v>4</v>
      </c>
      <c s="6" t="s">
        <v>799</v>
      </c>
      <c s="36" t="s">
        <v>62</v>
      </c>
      <c s="37">
        <v>300</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800</v>
      </c>
      <c s="35" t="s">
        <v>4</v>
      </c>
      <c s="6" t="s">
        <v>801</v>
      </c>
      <c s="36" t="s">
        <v>62</v>
      </c>
      <c s="37">
        <v>2450</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25.5">
      <c r="A284" t="s">
        <v>48</v>
      </c>
      <c s="34" t="s">
        <v>264</v>
      </c>
      <c s="34" t="s">
        <v>802</v>
      </c>
      <c s="35" t="s">
        <v>4</v>
      </c>
      <c s="6" t="s">
        <v>803</v>
      </c>
      <c s="36" t="s">
        <v>62</v>
      </c>
      <c s="37">
        <v>190</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25.5">
      <c r="A288" t="s">
        <v>48</v>
      </c>
      <c s="34" t="s">
        <v>267</v>
      </c>
      <c s="34" t="s">
        <v>804</v>
      </c>
      <c s="35" t="s">
        <v>4</v>
      </c>
      <c s="6" t="s">
        <v>805</v>
      </c>
      <c s="36" t="s">
        <v>62</v>
      </c>
      <c s="37">
        <v>1090</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652</v>
      </c>
      <c s="35" t="s">
        <v>4</v>
      </c>
      <c s="6" t="s">
        <v>653</v>
      </c>
      <c s="36" t="s">
        <v>90</v>
      </c>
      <c s="37">
        <v>0.9</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806</v>
      </c>
      <c s="35" t="s">
        <v>4</v>
      </c>
      <c s="6" t="s">
        <v>807</v>
      </c>
      <c s="36" t="s">
        <v>62</v>
      </c>
      <c s="37">
        <v>90</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808</v>
      </c>
      <c s="35" t="s">
        <v>4</v>
      </c>
      <c s="6" t="s">
        <v>809</v>
      </c>
      <c s="36" t="s">
        <v>90</v>
      </c>
      <c s="37">
        <v>0.72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810</v>
      </c>
      <c s="35" t="s">
        <v>4</v>
      </c>
      <c s="6" t="s">
        <v>811</v>
      </c>
      <c s="36" t="s">
        <v>90</v>
      </c>
      <c s="37">
        <v>0.72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812</v>
      </c>
      <c s="35" t="s">
        <v>4</v>
      </c>
      <c s="6" t="s">
        <v>813</v>
      </c>
      <c s="36" t="s">
        <v>80</v>
      </c>
      <c s="37">
        <v>9</v>
      </c>
      <c s="36">
        <v>0</v>
      </c>
      <c s="36">
        <f>ROUND(G308*H308,6)</f>
      </c>
      <c r="L308" s="38">
        <v>0</v>
      </c>
      <c s="32">
        <f>ROUND(ROUND(L308,2)*ROUND(G308,3),2)</f>
      </c>
      <c s="36" t="s">
        <v>490</v>
      </c>
      <c>
        <f>(M308*21)/100</f>
      </c>
      <c t="s">
        <v>26</v>
      </c>
    </row>
    <row r="309" spans="1:5" ht="12.75">
      <c r="A309" s="35" t="s">
        <v>55</v>
      </c>
      <c r="E309" s="39" t="s">
        <v>4</v>
      </c>
    </row>
    <row r="310" spans="1:5" ht="12.75">
      <c r="A310" s="35" t="s">
        <v>56</v>
      </c>
      <c r="E310" s="40" t="s">
        <v>500</v>
      </c>
    </row>
    <row r="311" spans="1:5" ht="102">
      <c r="A311" t="s">
        <v>58</v>
      </c>
      <c r="E311" s="39" t="s">
        <v>814</v>
      </c>
    </row>
    <row r="312" spans="1:16" ht="12.75">
      <c r="A312" t="s">
        <v>48</v>
      </c>
      <c s="34" t="s">
        <v>285</v>
      </c>
      <c s="34" t="s">
        <v>815</v>
      </c>
      <c s="35" t="s">
        <v>4</v>
      </c>
      <c s="6" t="s">
        <v>816</v>
      </c>
      <c s="36" t="s">
        <v>80</v>
      </c>
      <c s="37">
        <v>9</v>
      </c>
      <c s="36">
        <v>0</v>
      </c>
      <c s="36">
        <f>ROUND(G312*H312,6)</f>
      </c>
      <c r="L312" s="38">
        <v>0</v>
      </c>
      <c s="32">
        <f>ROUND(ROUND(L312,2)*ROUND(G312,3),2)</f>
      </c>
      <c s="36" t="s">
        <v>490</v>
      </c>
      <c>
        <f>(M312*21)/100</f>
      </c>
      <c t="s">
        <v>26</v>
      </c>
    </row>
    <row r="313" spans="1:5" ht="12.75">
      <c r="A313" s="35" t="s">
        <v>55</v>
      </c>
      <c r="E313" s="39" t="s">
        <v>4</v>
      </c>
    </row>
    <row r="314" spans="1:5" ht="12.75">
      <c r="A314" s="35" t="s">
        <v>56</v>
      </c>
      <c r="E314" s="40" t="s">
        <v>500</v>
      </c>
    </row>
    <row r="315" spans="1:5" ht="102">
      <c r="A315" t="s">
        <v>58</v>
      </c>
      <c r="E315" s="39" t="s">
        <v>817</v>
      </c>
    </row>
    <row r="316" spans="1:16" ht="12.75">
      <c r="A316" t="s">
        <v>48</v>
      </c>
      <c s="34" t="s">
        <v>288</v>
      </c>
      <c s="34" t="s">
        <v>818</v>
      </c>
      <c s="35" t="s">
        <v>4</v>
      </c>
      <c s="6" t="s">
        <v>819</v>
      </c>
      <c s="36" t="s">
        <v>820</v>
      </c>
      <c s="37">
        <v>0.9</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821</v>
      </c>
      <c s="35" t="s">
        <v>4</v>
      </c>
      <c s="6" t="s">
        <v>822</v>
      </c>
      <c s="36" t="s">
        <v>820</v>
      </c>
      <c s="37">
        <v>0.9</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3" ht="12.75">
      <c r="A324" t="s">
        <v>45</v>
      </c>
      <c r="C324" s="31" t="s">
        <v>65</v>
      </c>
      <c r="E324" s="33" t="s">
        <v>823</v>
      </c>
      <c r="J324" s="32">
        <f>0</f>
      </c>
      <c s="32">
        <f>0</f>
      </c>
      <c s="32">
        <f>0+L325+L329+L333+L337+L341+L345+L349+L353+L357+L361+L365</f>
      </c>
      <c s="32">
        <f>0+M325+M329+M333+M337+M341+M345+M349+M353+M357+M361+M365</f>
      </c>
    </row>
    <row r="325" spans="1:16" ht="12.75">
      <c r="A325" t="s">
        <v>48</v>
      </c>
      <c s="34" t="s">
        <v>294</v>
      </c>
      <c s="34" t="s">
        <v>367</v>
      </c>
      <c s="35" t="s">
        <v>4</v>
      </c>
      <c s="6" t="s">
        <v>368</v>
      </c>
      <c s="36" t="s">
        <v>369</v>
      </c>
      <c s="37">
        <v>180</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6" ht="12.75">
      <c r="A329" t="s">
        <v>48</v>
      </c>
      <c s="34" t="s">
        <v>297</v>
      </c>
      <c s="34" t="s">
        <v>824</v>
      </c>
      <c s="35" t="s">
        <v>4</v>
      </c>
      <c s="6" t="s">
        <v>825</v>
      </c>
      <c s="36" t="s">
        <v>789</v>
      </c>
      <c s="37">
        <v>1</v>
      </c>
      <c s="36">
        <v>0</v>
      </c>
      <c s="36">
        <f>ROUND(G329*H329,6)</f>
      </c>
      <c r="L329" s="38">
        <v>0</v>
      </c>
      <c s="32">
        <f>ROUND(ROUND(L329,2)*ROUND(G329,3),2)</f>
      </c>
      <c s="36" t="s">
        <v>54</v>
      </c>
      <c>
        <f>(M329*21)/100</f>
      </c>
      <c t="s">
        <v>26</v>
      </c>
    </row>
    <row r="330" spans="1:5" ht="12.75">
      <c r="A330" s="35" t="s">
        <v>55</v>
      </c>
      <c r="E330" s="39" t="s">
        <v>4</v>
      </c>
    </row>
    <row r="331" spans="1:5" ht="12.75">
      <c r="A331" s="35" t="s">
        <v>56</v>
      </c>
      <c r="E331" s="40" t="s">
        <v>500</v>
      </c>
    </row>
    <row r="332" spans="1:5" ht="12.75">
      <c r="A332" t="s">
        <v>58</v>
      </c>
      <c r="E332" s="39" t="s">
        <v>501</v>
      </c>
    </row>
    <row r="333" spans="1:16" ht="12.75">
      <c r="A333" t="s">
        <v>48</v>
      </c>
      <c s="34" t="s">
        <v>300</v>
      </c>
      <c s="34" t="s">
        <v>826</v>
      </c>
      <c s="35" t="s">
        <v>4</v>
      </c>
      <c s="6" t="s">
        <v>827</v>
      </c>
      <c s="36" t="s">
        <v>789</v>
      </c>
      <c s="37">
        <v>1</v>
      </c>
      <c s="36">
        <v>0</v>
      </c>
      <c s="36">
        <f>ROUND(G333*H333,6)</f>
      </c>
      <c r="L333" s="38">
        <v>0</v>
      </c>
      <c s="32">
        <f>ROUND(ROUND(L333,2)*ROUND(G333,3),2)</f>
      </c>
      <c s="36" t="s">
        <v>54</v>
      </c>
      <c>
        <f>(M333*21)/100</f>
      </c>
      <c t="s">
        <v>26</v>
      </c>
    </row>
    <row r="334" spans="1:5" ht="12.75">
      <c r="A334" s="35" t="s">
        <v>55</v>
      </c>
      <c r="E334" s="39" t="s">
        <v>4</v>
      </c>
    </row>
    <row r="335" spans="1:5" ht="12.75">
      <c r="A335" s="35" t="s">
        <v>56</v>
      </c>
      <c r="E335" s="40" t="s">
        <v>500</v>
      </c>
    </row>
    <row r="336" spans="1:5" ht="12.75">
      <c r="A336" t="s">
        <v>58</v>
      </c>
      <c r="E336" s="39" t="s">
        <v>501</v>
      </c>
    </row>
    <row r="337" spans="1:16" ht="25.5">
      <c r="A337" t="s">
        <v>48</v>
      </c>
      <c s="34" t="s">
        <v>303</v>
      </c>
      <c s="34" t="s">
        <v>828</v>
      </c>
      <c s="35" t="s">
        <v>4</v>
      </c>
      <c s="6" t="s">
        <v>829</v>
      </c>
      <c s="36" t="s">
        <v>80</v>
      </c>
      <c s="37">
        <v>1</v>
      </c>
      <c s="36">
        <v>0</v>
      </c>
      <c s="36">
        <f>ROUND(G337*H337,6)</f>
      </c>
      <c r="L337" s="38">
        <v>0</v>
      </c>
      <c s="32">
        <f>ROUND(ROUND(L337,2)*ROUND(G337,3),2)</f>
      </c>
      <c s="36" t="s">
        <v>54</v>
      </c>
      <c>
        <f>(M337*21)/100</f>
      </c>
      <c t="s">
        <v>26</v>
      </c>
    </row>
    <row r="338" spans="1:5" ht="12.75">
      <c r="A338" s="35" t="s">
        <v>55</v>
      </c>
      <c r="E338" s="39" t="s">
        <v>4</v>
      </c>
    </row>
    <row r="339" spans="1:5" ht="12.75">
      <c r="A339" s="35" t="s">
        <v>56</v>
      </c>
      <c r="E339" s="40" t="s">
        <v>500</v>
      </c>
    </row>
    <row r="340" spans="1:5" ht="12.75">
      <c r="A340" t="s">
        <v>58</v>
      </c>
      <c r="E340" s="39" t="s">
        <v>501</v>
      </c>
    </row>
    <row r="341" spans="1:16" ht="12.75">
      <c r="A341" t="s">
        <v>48</v>
      </c>
      <c s="34" t="s">
        <v>306</v>
      </c>
      <c s="34" t="s">
        <v>830</v>
      </c>
      <c s="35" t="s">
        <v>4</v>
      </c>
      <c s="6" t="s">
        <v>831</v>
      </c>
      <c s="36" t="s">
        <v>80</v>
      </c>
      <c s="37">
        <v>1</v>
      </c>
      <c s="36">
        <v>0</v>
      </c>
      <c s="36">
        <f>ROUND(G341*H341,6)</f>
      </c>
      <c r="L341" s="38">
        <v>0</v>
      </c>
      <c s="32">
        <f>ROUND(ROUND(L341,2)*ROUND(G341,3),2)</f>
      </c>
      <c s="36" t="s">
        <v>54</v>
      </c>
      <c>
        <f>(M341*21)/100</f>
      </c>
      <c t="s">
        <v>26</v>
      </c>
    </row>
    <row r="342" spans="1:5" ht="12.75">
      <c r="A342" s="35" t="s">
        <v>55</v>
      </c>
      <c r="E342" s="39" t="s">
        <v>4</v>
      </c>
    </row>
    <row r="343" spans="1:5" ht="12.75">
      <c r="A343" s="35" t="s">
        <v>56</v>
      </c>
      <c r="E343" s="40" t="s">
        <v>500</v>
      </c>
    </row>
    <row r="344" spans="1:5" ht="12.75">
      <c r="A344" t="s">
        <v>58</v>
      </c>
      <c r="E344" s="39" t="s">
        <v>501</v>
      </c>
    </row>
    <row r="345" spans="1:16" ht="12.75">
      <c r="A345" t="s">
        <v>48</v>
      </c>
      <c s="34" t="s">
        <v>309</v>
      </c>
      <c s="34" t="s">
        <v>832</v>
      </c>
      <c s="35" t="s">
        <v>4</v>
      </c>
      <c s="6" t="s">
        <v>833</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500</v>
      </c>
    </row>
    <row r="348" spans="1:5" ht="12.75">
      <c r="A348" t="s">
        <v>58</v>
      </c>
      <c r="E348" s="39" t="s">
        <v>501</v>
      </c>
    </row>
    <row r="349" spans="1:16" ht="12.75">
      <c r="A349" t="s">
        <v>48</v>
      </c>
      <c s="34" t="s">
        <v>312</v>
      </c>
      <c s="34" t="s">
        <v>834</v>
      </c>
      <c s="35" t="s">
        <v>4</v>
      </c>
      <c s="6" t="s">
        <v>835</v>
      </c>
      <c s="36" t="s">
        <v>80</v>
      </c>
      <c s="37">
        <v>1</v>
      </c>
      <c s="36">
        <v>0</v>
      </c>
      <c s="36">
        <f>ROUND(G349*H349,6)</f>
      </c>
      <c r="L349" s="38">
        <v>0</v>
      </c>
      <c s="32">
        <f>ROUND(ROUND(L349,2)*ROUND(G349,3),2)</f>
      </c>
      <c s="36" t="s">
        <v>54</v>
      </c>
      <c>
        <f>(M349*21)/100</f>
      </c>
      <c t="s">
        <v>26</v>
      </c>
    </row>
    <row r="350" spans="1:5" ht="12.75">
      <c r="A350" s="35" t="s">
        <v>55</v>
      </c>
      <c r="E350" s="39" t="s">
        <v>4</v>
      </c>
    </row>
    <row r="351" spans="1:5" ht="12.75">
      <c r="A351" s="35" t="s">
        <v>56</v>
      </c>
      <c r="E351" s="40" t="s">
        <v>500</v>
      </c>
    </row>
    <row r="352" spans="1:5" ht="12.75">
      <c r="A352" t="s">
        <v>58</v>
      </c>
      <c r="E352" s="39" t="s">
        <v>501</v>
      </c>
    </row>
    <row r="353" spans="1:16" ht="12.75">
      <c r="A353" t="s">
        <v>48</v>
      </c>
      <c s="34" t="s">
        <v>315</v>
      </c>
      <c s="34" t="s">
        <v>836</v>
      </c>
      <c s="35" t="s">
        <v>4</v>
      </c>
      <c s="6" t="s">
        <v>837</v>
      </c>
      <c s="36" t="s">
        <v>80</v>
      </c>
      <c s="37">
        <v>1</v>
      </c>
      <c s="36">
        <v>0</v>
      </c>
      <c s="36">
        <f>ROUND(G353*H353,6)</f>
      </c>
      <c r="L353" s="38">
        <v>0</v>
      </c>
      <c s="32">
        <f>ROUND(ROUND(L353,2)*ROUND(G353,3),2)</f>
      </c>
      <c s="36" t="s">
        <v>54</v>
      </c>
      <c>
        <f>(M353*21)/100</f>
      </c>
      <c t="s">
        <v>26</v>
      </c>
    </row>
    <row r="354" spans="1:5" ht="12.75">
      <c r="A354" s="35" t="s">
        <v>55</v>
      </c>
      <c r="E354" s="39" t="s">
        <v>4</v>
      </c>
    </row>
    <row r="355" spans="1:5" ht="12.75">
      <c r="A355" s="35" t="s">
        <v>56</v>
      </c>
      <c r="E355" s="40" t="s">
        <v>500</v>
      </c>
    </row>
    <row r="356" spans="1:5" ht="12.75">
      <c r="A356" t="s">
        <v>58</v>
      </c>
      <c r="E356" s="39" t="s">
        <v>501</v>
      </c>
    </row>
    <row r="357" spans="1:16" ht="12.75">
      <c r="A357" t="s">
        <v>48</v>
      </c>
      <c s="34" t="s">
        <v>318</v>
      </c>
      <c s="34" t="s">
        <v>838</v>
      </c>
      <c s="35" t="s">
        <v>4</v>
      </c>
      <c s="6" t="s">
        <v>839</v>
      </c>
      <c s="36" t="s">
        <v>80</v>
      </c>
      <c s="37">
        <v>1</v>
      </c>
      <c s="36">
        <v>0</v>
      </c>
      <c s="36">
        <f>ROUND(G357*H357,6)</f>
      </c>
      <c r="L357" s="38">
        <v>0</v>
      </c>
      <c s="32">
        <f>ROUND(ROUND(L357,2)*ROUND(G357,3),2)</f>
      </c>
      <c s="36" t="s">
        <v>54</v>
      </c>
      <c>
        <f>(M357*21)/100</f>
      </c>
      <c t="s">
        <v>26</v>
      </c>
    </row>
    <row r="358" spans="1:5" ht="12.75">
      <c r="A358" s="35" t="s">
        <v>55</v>
      </c>
      <c r="E358" s="39" t="s">
        <v>4</v>
      </c>
    </row>
    <row r="359" spans="1:5" ht="12.75">
      <c r="A359" s="35" t="s">
        <v>56</v>
      </c>
      <c r="E359" s="40" t="s">
        <v>500</v>
      </c>
    </row>
    <row r="360" spans="1:5" ht="12.75">
      <c r="A360" t="s">
        <v>58</v>
      </c>
      <c r="E360" s="39" t="s">
        <v>501</v>
      </c>
    </row>
    <row r="361" spans="1:16" ht="12.75">
      <c r="A361" t="s">
        <v>48</v>
      </c>
      <c s="34" t="s">
        <v>321</v>
      </c>
      <c s="34" t="s">
        <v>840</v>
      </c>
      <c s="35" t="s">
        <v>4</v>
      </c>
      <c s="6" t="s">
        <v>841</v>
      </c>
      <c s="36" t="s">
        <v>80</v>
      </c>
      <c s="37">
        <v>1</v>
      </c>
      <c s="36">
        <v>0</v>
      </c>
      <c s="36">
        <f>ROUND(G361*H361,6)</f>
      </c>
      <c r="L361" s="38">
        <v>0</v>
      </c>
      <c s="32">
        <f>ROUND(ROUND(L361,2)*ROUND(G361,3),2)</f>
      </c>
      <c s="36" t="s">
        <v>54</v>
      </c>
      <c>
        <f>(M361*21)/100</f>
      </c>
      <c t="s">
        <v>26</v>
      </c>
    </row>
    <row r="362" spans="1:5" ht="12.75">
      <c r="A362" s="35" t="s">
        <v>55</v>
      </c>
      <c r="E362" s="39" t="s">
        <v>4</v>
      </c>
    </row>
    <row r="363" spans="1:5" ht="12.75">
      <c r="A363" s="35" t="s">
        <v>56</v>
      </c>
      <c r="E363" s="40" t="s">
        <v>500</v>
      </c>
    </row>
    <row r="364" spans="1:5" ht="12.75">
      <c r="A364" t="s">
        <v>58</v>
      </c>
      <c r="E364" s="39" t="s">
        <v>501</v>
      </c>
    </row>
    <row r="365" spans="1:16" ht="25.5">
      <c r="A365" t="s">
        <v>48</v>
      </c>
      <c s="34" t="s">
        <v>324</v>
      </c>
      <c s="34" t="s">
        <v>842</v>
      </c>
      <c s="35" t="s">
        <v>4</v>
      </c>
      <c s="6" t="s">
        <v>843</v>
      </c>
      <c s="36" t="s">
        <v>80</v>
      </c>
      <c s="37">
        <v>1</v>
      </c>
      <c s="36">
        <v>0</v>
      </c>
      <c s="36">
        <f>ROUND(G365*H365,6)</f>
      </c>
      <c r="L365" s="38">
        <v>0</v>
      </c>
      <c s="32">
        <f>ROUND(ROUND(L365,2)*ROUND(G365,3),2)</f>
      </c>
      <c s="36" t="s">
        <v>54</v>
      </c>
      <c>
        <f>(M365*21)/100</f>
      </c>
      <c t="s">
        <v>26</v>
      </c>
    </row>
    <row r="366" spans="1:5" ht="12.75">
      <c r="A366" s="35" t="s">
        <v>55</v>
      </c>
      <c r="E366" s="39" t="s">
        <v>4</v>
      </c>
    </row>
    <row r="367" spans="1:5" ht="12.75">
      <c r="A367" s="35" t="s">
        <v>56</v>
      </c>
      <c r="E367" s="40" t="s">
        <v>500</v>
      </c>
    </row>
    <row r="368" spans="1:5" ht="12.75">
      <c r="A368" t="s">
        <v>58</v>
      </c>
      <c r="E368" s="39" t="s">
        <v>501</v>
      </c>
    </row>
    <row r="369" spans="1:13" ht="12.75">
      <c r="A369" t="s">
        <v>45</v>
      </c>
      <c r="C369" s="31" t="s">
        <v>671</v>
      </c>
      <c r="E369" s="33" t="s">
        <v>672</v>
      </c>
      <c r="J369" s="32">
        <f>0</f>
      </c>
      <c s="32">
        <f>0</f>
      </c>
      <c s="32">
        <f>0+L370+L374+L378+L382+L386</f>
      </c>
      <c s="32">
        <f>0+M370+M374+M378+M382+M386</f>
      </c>
    </row>
    <row r="370" spans="1:16" ht="25.5">
      <c r="A370" t="s">
        <v>48</v>
      </c>
      <c s="34" t="s">
        <v>327</v>
      </c>
      <c s="34" t="s">
        <v>673</v>
      </c>
      <c s="35" t="s">
        <v>674</v>
      </c>
      <c s="6" t="s">
        <v>675</v>
      </c>
      <c s="36" t="s">
        <v>676</v>
      </c>
      <c s="37">
        <v>32.276</v>
      </c>
      <c s="36">
        <v>0</v>
      </c>
      <c s="36">
        <f>ROUND(G370*H370,6)</f>
      </c>
      <c r="L370" s="38">
        <v>0</v>
      </c>
      <c s="32">
        <f>ROUND(ROUND(L370,2)*ROUND(G370,3),2)</f>
      </c>
      <c s="36" t="s">
        <v>490</v>
      </c>
      <c>
        <f>(M370*21)/100</f>
      </c>
      <c t="s">
        <v>26</v>
      </c>
    </row>
    <row r="371" spans="1:5" ht="25.5">
      <c r="A371" s="35" t="s">
        <v>55</v>
      </c>
      <c r="E371" s="39" t="s">
        <v>677</v>
      </c>
    </row>
    <row r="372" spans="1:5" ht="12.75">
      <c r="A372" s="35" t="s">
        <v>56</v>
      </c>
      <c r="E372" s="40" t="s">
        <v>500</v>
      </c>
    </row>
    <row r="373" spans="1:5" ht="25.5">
      <c r="A373" t="s">
        <v>58</v>
      </c>
      <c r="E373" s="39" t="s">
        <v>677</v>
      </c>
    </row>
    <row r="374" spans="1:16" ht="25.5">
      <c r="A374" t="s">
        <v>48</v>
      </c>
      <c s="34" t="s">
        <v>330</v>
      </c>
      <c s="34" t="s">
        <v>678</v>
      </c>
      <c s="35" t="s">
        <v>679</v>
      </c>
      <c s="6" t="s">
        <v>680</v>
      </c>
      <c s="36" t="s">
        <v>676</v>
      </c>
      <c s="37">
        <v>2</v>
      </c>
      <c s="36">
        <v>0</v>
      </c>
      <c s="36">
        <f>ROUND(G374*H374,6)</f>
      </c>
      <c r="L374" s="38">
        <v>0</v>
      </c>
      <c s="32">
        <f>ROUND(ROUND(L374,2)*ROUND(G374,3),2)</f>
      </c>
      <c s="36" t="s">
        <v>490</v>
      </c>
      <c>
        <f>(M374*21)/100</f>
      </c>
      <c t="s">
        <v>26</v>
      </c>
    </row>
    <row r="375" spans="1:5" ht="25.5">
      <c r="A375" s="35" t="s">
        <v>55</v>
      </c>
      <c r="E375" s="39" t="s">
        <v>677</v>
      </c>
    </row>
    <row r="376" spans="1:5" ht="12.75">
      <c r="A376" s="35" t="s">
        <v>56</v>
      </c>
      <c r="E376" s="40" t="s">
        <v>500</v>
      </c>
    </row>
    <row r="377" spans="1:5" ht="25.5">
      <c r="A377" t="s">
        <v>58</v>
      </c>
      <c r="E377" s="39" t="s">
        <v>677</v>
      </c>
    </row>
    <row r="378" spans="1:16" ht="25.5">
      <c r="A378" t="s">
        <v>48</v>
      </c>
      <c s="34" t="s">
        <v>333</v>
      </c>
      <c s="34" t="s">
        <v>684</v>
      </c>
      <c s="35" t="s">
        <v>685</v>
      </c>
      <c s="6" t="s">
        <v>686</v>
      </c>
      <c s="36" t="s">
        <v>676</v>
      </c>
      <c s="37">
        <v>5</v>
      </c>
      <c s="36">
        <v>0</v>
      </c>
      <c s="36">
        <f>ROUND(G378*H378,6)</f>
      </c>
      <c r="L378" s="38">
        <v>0</v>
      </c>
      <c s="32">
        <f>ROUND(ROUND(L378,2)*ROUND(G378,3),2)</f>
      </c>
      <c s="36" t="s">
        <v>490</v>
      </c>
      <c>
        <f>(M378*21)/100</f>
      </c>
      <c t="s">
        <v>26</v>
      </c>
    </row>
    <row r="379" spans="1:5" ht="25.5">
      <c r="A379" s="35" t="s">
        <v>55</v>
      </c>
      <c r="E379" s="39" t="s">
        <v>677</v>
      </c>
    </row>
    <row r="380" spans="1:5" ht="12.75">
      <c r="A380" s="35" t="s">
        <v>56</v>
      </c>
      <c r="E380" s="40" t="s">
        <v>500</v>
      </c>
    </row>
    <row r="381" spans="1:5" ht="25.5">
      <c r="A381" t="s">
        <v>58</v>
      </c>
      <c r="E381" s="39" t="s">
        <v>677</v>
      </c>
    </row>
    <row r="382" spans="1:16" ht="25.5">
      <c r="A382" t="s">
        <v>48</v>
      </c>
      <c s="34" t="s">
        <v>336</v>
      </c>
      <c s="34" t="s">
        <v>687</v>
      </c>
      <c s="35" t="s">
        <v>688</v>
      </c>
      <c s="6" t="s">
        <v>689</v>
      </c>
      <c s="36" t="s">
        <v>676</v>
      </c>
      <c s="37">
        <v>5</v>
      </c>
      <c s="36">
        <v>0</v>
      </c>
      <c s="36">
        <f>ROUND(G382*H382,6)</f>
      </c>
      <c r="L382" s="38">
        <v>0</v>
      </c>
      <c s="32">
        <f>ROUND(ROUND(L382,2)*ROUND(G382,3),2)</f>
      </c>
      <c s="36" t="s">
        <v>490</v>
      </c>
      <c>
        <f>(M382*21)/100</f>
      </c>
      <c t="s">
        <v>26</v>
      </c>
    </row>
    <row r="383" spans="1:5" ht="25.5">
      <c r="A383" s="35" t="s">
        <v>55</v>
      </c>
      <c r="E383" s="39" t="s">
        <v>677</v>
      </c>
    </row>
    <row r="384" spans="1:5" ht="12.75">
      <c r="A384" s="35" t="s">
        <v>56</v>
      </c>
      <c r="E384" s="40" t="s">
        <v>500</v>
      </c>
    </row>
    <row r="385" spans="1:5" ht="25.5">
      <c r="A385" t="s">
        <v>58</v>
      </c>
      <c r="E385" s="39" t="s">
        <v>677</v>
      </c>
    </row>
    <row r="386" spans="1:16" ht="25.5">
      <c r="A386" t="s">
        <v>48</v>
      </c>
      <c s="34" t="s">
        <v>339</v>
      </c>
      <c s="34" t="s">
        <v>690</v>
      </c>
      <c s="35" t="s">
        <v>691</v>
      </c>
      <c s="6" t="s">
        <v>692</v>
      </c>
      <c s="36" t="s">
        <v>676</v>
      </c>
      <c s="37">
        <v>5</v>
      </c>
      <c s="36">
        <v>0</v>
      </c>
      <c s="36">
        <f>ROUND(G386*H386,6)</f>
      </c>
      <c r="L386" s="38">
        <v>0</v>
      </c>
      <c s="32">
        <f>ROUND(ROUND(L386,2)*ROUND(G386,3),2)</f>
      </c>
      <c s="36" t="s">
        <v>490</v>
      </c>
      <c>
        <f>(M386*21)/100</f>
      </c>
      <c t="s">
        <v>26</v>
      </c>
    </row>
    <row r="387" spans="1:5" ht="25.5">
      <c r="A387" s="35" t="s">
        <v>55</v>
      </c>
      <c r="E387" s="39" t="s">
        <v>677</v>
      </c>
    </row>
    <row r="388" spans="1:5" ht="12.75">
      <c r="A388" s="35" t="s">
        <v>56</v>
      </c>
      <c r="E388" s="40" t="s">
        <v>500</v>
      </c>
    </row>
    <row r="389" spans="1:5" ht="25.5">
      <c r="A389" t="s">
        <v>58</v>
      </c>
      <c r="E38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COUNTIFS(L8:L178,"=0",A8:A178,"P")+COUNTIFS(L8:L178,"",A8:A178,"P")+SUM(Q8:Q178)</f>
      </c>
    </row>
    <row r="8" spans="1:13" ht="12.75">
      <c r="A8" t="s">
        <v>43</v>
      </c>
      <c r="C8" s="28" t="s">
        <v>846</v>
      </c>
      <c r="E8" s="30" t="s">
        <v>845</v>
      </c>
      <c r="J8" s="29">
        <f>0+J9+J182</f>
      </c>
      <c s="29">
        <f>0+K9+K182</f>
      </c>
      <c s="29">
        <f>0+L9+L182</f>
      </c>
      <c s="29">
        <f>0+M9+M182</f>
      </c>
    </row>
    <row r="9" spans="1:13" ht="12.75">
      <c r="A9" t="s">
        <v>45</v>
      </c>
      <c r="C9" s="31" t="s">
        <v>49</v>
      </c>
      <c r="E9" s="33" t="s">
        <v>847</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25.5">
      <c r="A10" t="s">
        <v>48</v>
      </c>
      <c s="34" t="s">
        <v>49</v>
      </c>
      <c s="34" t="s">
        <v>848</v>
      </c>
      <c s="35" t="s">
        <v>4</v>
      </c>
      <c s="6" t="s">
        <v>849</v>
      </c>
      <c s="36" t="s">
        <v>62</v>
      </c>
      <c s="37">
        <v>30</v>
      </c>
      <c s="36">
        <v>0</v>
      </c>
      <c s="36">
        <f>ROUND(G10*H10,6)</f>
      </c>
      <c r="L10" s="38">
        <v>0</v>
      </c>
      <c s="32">
        <f>ROUND(ROUND(L10,2)*ROUND(G10,3),2)</f>
      </c>
      <c s="36" t="s">
        <v>54</v>
      </c>
      <c>
        <f>(M10*21)/100</f>
      </c>
      <c t="s">
        <v>26</v>
      </c>
    </row>
    <row r="11" spans="1:5" ht="12.75">
      <c r="A11" s="35" t="s">
        <v>55</v>
      </c>
      <c r="E11" s="39" t="s">
        <v>850</v>
      </c>
    </row>
    <row r="12" spans="1:5" ht="12.75">
      <c r="A12" s="35" t="s">
        <v>56</v>
      </c>
      <c r="E12" s="40" t="s">
        <v>500</v>
      </c>
    </row>
    <row r="13" spans="1:5" ht="12.75">
      <c r="A13" t="s">
        <v>58</v>
      </c>
      <c r="E13" s="39" t="s">
        <v>59</v>
      </c>
    </row>
    <row r="14" spans="1:16" ht="12.75">
      <c r="A14" t="s">
        <v>48</v>
      </c>
      <c s="34" t="s">
        <v>26</v>
      </c>
      <c s="34" t="s">
        <v>851</v>
      </c>
      <c s="35" t="s">
        <v>4</v>
      </c>
      <c s="6" t="s">
        <v>852</v>
      </c>
      <c s="36" t="s">
        <v>62</v>
      </c>
      <c s="37">
        <v>5</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12.75">
      <c r="A18" t="s">
        <v>48</v>
      </c>
      <c s="34" t="s">
        <v>25</v>
      </c>
      <c s="34" t="s">
        <v>853</v>
      </c>
      <c s="35" t="s">
        <v>4</v>
      </c>
      <c s="6" t="s">
        <v>854</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855</v>
      </c>
      <c s="35" t="s">
        <v>4</v>
      </c>
      <c s="6" t="s">
        <v>856</v>
      </c>
      <c s="36" t="s">
        <v>80</v>
      </c>
      <c s="37">
        <v>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554</v>
      </c>
      <c s="35" t="s">
        <v>4</v>
      </c>
      <c s="6" t="s">
        <v>555</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857</v>
      </c>
      <c s="35" t="s">
        <v>4</v>
      </c>
      <c s="6" t="s">
        <v>858</v>
      </c>
      <c s="36" t="s">
        <v>62</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25.5">
      <c r="A34" t="s">
        <v>48</v>
      </c>
      <c s="34" t="s">
        <v>74</v>
      </c>
      <c s="34" t="s">
        <v>556</v>
      </c>
      <c s="35" t="s">
        <v>4</v>
      </c>
      <c s="6" t="s">
        <v>557</v>
      </c>
      <c s="36" t="s">
        <v>80</v>
      </c>
      <c s="37">
        <v>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25.5">
      <c r="A38" t="s">
        <v>48</v>
      </c>
      <c s="34" t="s">
        <v>77</v>
      </c>
      <c s="34" t="s">
        <v>859</v>
      </c>
      <c s="35" t="s">
        <v>4</v>
      </c>
      <c s="6" t="s">
        <v>860</v>
      </c>
      <c s="36" t="s">
        <v>80</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728</v>
      </c>
      <c s="35" t="s">
        <v>4</v>
      </c>
      <c s="6" t="s">
        <v>729</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861</v>
      </c>
      <c s="35" t="s">
        <v>4</v>
      </c>
      <c s="6" t="s">
        <v>862</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863</v>
      </c>
      <c s="35" t="s">
        <v>4</v>
      </c>
      <c s="6" t="s">
        <v>864</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38.25">
      <c r="A54" t="s">
        <v>48</v>
      </c>
      <c s="34" t="s">
        <v>91</v>
      </c>
      <c s="34" t="s">
        <v>865</v>
      </c>
      <c s="35" t="s">
        <v>4</v>
      </c>
      <c s="6" t="s">
        <v>866</v>
      </c>
      <c s="36" t="s">
        <v>80</v>
      </c>
      <c s="37">
        <v>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739</v>
      </c>
      <c s="35" t="s">
        <v>4</v>
      </c>
      <c s="6" t="s">
        <v>740</v>
      </c>
      <c s="36" t="s">
        <v>80</v>
      </c>
      <c s="37">
        <v>7</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867</v>
      </c>
      <c s="35" t="s">
        <v>4</v>
      </c>
      <c s="6" t="s">
        <v>868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752</v>
      </c>
      <c s="35" t="s">
        <v>4</v>
      </c>
      <c s="6" t="s">
        <v>869</v>
      </c>
      <c s="36" t="s">
        <v>62</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754</v>
      </c>
      <c s="35" t="s">
        <v>4</v>
      </c>
      <c s="6" t="s">
        <v>755</v>
      </c>
      <c s="36" t="s">
        <v>62</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870</v>
      </c>
      <c s="35" t="s">
        <v>4</v>
      </c>
      <c s="6" t="s">
        <v>871</v>
      </c>
      <c s="36" t="s">
        <v>80</v>
      </c>
      <c s="37">
        <v>1</v>
      </c>
      <c s="36">
        <v>0</v>
      </c>
      <c s="36">
        <f>ROUND(G74*H74,6)</f>
      </c>
      <c r="L74" s="38">
        <v>0</v>
      </c>
      <c s="32">
        <f>ROUND(ROUND(L74,2)*ROUND(G74,3),2)</f>
      </c>
      <c s="36" t="s">
        <v>54</v>
      </c>
      <c>
        <f>(M74*21)/100</f>
      </c>
      <c t="s">
        <v>26</v>
      </c>
    </row>
    <row r="75" spans="1:5" ht="12.75">
      <c r="A75" s="35" t="s">
        <v>55</v>
      </c>
      <c r="E75" s="39" t="s">
        <v>872</v>
      </c>
    </row>
    <row r="76" spans="1:5" ht="12.75">
      <c r="A76" s="35" t="s">
        <v>56</v>
      </c>
      <c r="E76" s="40" t="s">
        <v>500</v>
      </c>
    </row>
    <row r="77" spans="1:5" ht="12.75">
      <c r="A77" t="s">
        <v>58</v>
      </c>
      <c r="E77" s="39" t="s">
        <v>59</v>
      </c>
    </row>
    <row r="78" spans="1:16" ht="12.75">
      <c r="A78" t="s">
        <v>48</v>
      </c>
      <c s="34" t="s">
        <v>109</v>
      </c>
      <c s="34" t="s">
        <v>873</v>
      </c>
      <c s="35" t="s">
        <v>4</v>
      </c>
      <c s="6" t="s">
        <v>874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875</v>
      </c>
      <c s="35" t="s">
        <v>4</v>
      </c>
      <c s="6" t="s">
        <v>876</v>
      </c>
      <c s="36" t="s">
        <v>62</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877</v>
      </c>
      <c s="35" t="s">
        <v>4</v>
      </c>
      <c s="6" t="s">
        <v>878</v>
      </c>
      <c s="36" t="s">
        <v>62</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879</v>
      </c>
      <c s="35" t="s">
        <v>4</v>
      </c>
      <c s="6" t="s">
        <v>880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881</v>
      </c>
      <c s="35" t="s">
        <v>4</v>
      </c>
      <c s="6" t="s">
        <v>882</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883</v>
      </c>
      <c s="35" t="s">
        <v>4</v>
      </c>
      <c s="6" t="s">
        <v>884</v>
      </c>
      <c s="36" t="s">
        <v>80</v>
      </c>
      <c s="37">
        <v>1</v>
      </c>
      <c s="36">
        <v>0</v>
      </c>
      <c s="36">
        <f>ROUND(G98*H98,6)</f>
      </c>
      <c r="L98" s="38">
        <v>0</v>
      </c>
      <c s="32">
        <f>ROUND(ROUND(L98,2)*ROUND(G98,3),2)</f>
      </c>
      <c s="36" t="s">
        <v>54</v>
      </c>
      <c>
        <f>(M98*21)/100</f>
      </c>
      <c t="s">
        <v>26</v>
      </c>
    </row>
    <row r="99" spans="1:5" ht="12.75">
      <c r="A99" s="35" t="s">
        <v>55</v>
      </c>
      <c r="E99" s="39" t="s">
        <v>885</v>
      </c>
    </row>
    <row r="100" spans="1:5" ht="12.75">
      <c r="A100" s="35" t="s">
        <v>56</v>
      </c>
      <c r="E100" s="40" t="s">
        <v>500</v>
      </c>
    </row>
    <row r="101" spans="1:5" ht="12.75">
      <c r="A101" t="s">
        <v>58</v>
      </c>
      <c r="E101" s="39" t="s">
        <v>59</v>
      </c>
    </row>
    <row r="102" spans="1:16" ht="12.75">
      <c r="A102" t="s">
        <v>48</v>
      </c>
      <c s="34" t="s">
        <v>127</v>
      </c>
      <c s="34" t="s">
        <v>886</v>
      </c>
      <c s="35" t="s">
        <v>4</v>
      </c>
      <c s="6" t="s">
        <v>887</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888</v>
      </c>
      <c s="35" t="s">
        <v>4</v>
      </c>
      <c s="6" t="s">
        <v>889</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890</v>
      </c>
      <c s="35" t="s">
        <v>4</v>
      </c>
      <c s="6" t="s">
        <v>891</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892</v>
      </c>
      <c s="35" t="s">
        <v>4</v>
      </c>
      <c s="6" t="s">
        <v>893</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892</v>
      </c>
      <c s="35" t="s">
        <v>49</v>
      </c>
      <c s="6" t="s">
        <v>894</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895</v>
      </c>
      <c s="35" t="s">
        <v>4</v>
      </c>
      <c s="6" t="s">
        <v>896</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836</v>
      </c>
      <c s="35" t="s">
        <v>4</v>
      </c>
      <c s="6" t="s">
        <v>837</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838</v>
      </c>
      <c s="35" t="s">
        <v>4</v>
      </c>
      <c s="6" t="s">
        <v>839</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897</v>
      </c>
      <c s="35" t="s">
        <v>4</v>
      </c>
      <c s="6" t="s">
        <v>898</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25.5">
      <c r="A138" t="s">
        <v>48</v>
      </c>
      <c s="34" t="s">
        <v>154</v>
      </c>
      <c s="34" t="s">
        <v>899</v>
      </c>
      <c s="35" t="s">
        <v>4</v>
      </c>
      <c s="6" t="s">
        <v>900</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901</v>
      </c>
      <c s="35" t="s">
        <v>4</v>
      </c>
      <c s="6" t="s">
        <v>902</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903</v>
      </c>
    </row>
    <row r="146" spans="1:16" ht="12.75">
      <c r="A146" t="s">
        <v>48</v>
      </c>
      <c s="34" t="s">
        <v>160</v>
      </c>
      <c s="34" t="s">
        <v>904</v>
      </c>
      <c s="35" t="s">
        <v>4</v>
      </c>
      <c s="6" t="s">
        <v>905</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906</v>
      </c>
    </row>
    <row r="150" spans="1:16" ht="12.75">
      <c r="A150" t="s">
        <v>48</v>
      </c>
      <c s="34" t="s">
        <v>163</v>
      </c>
      <c s="34" t="s">
        <v>907</v>
      </c>
      <c s="35" t="s">
        <v>4</v>
      </c>
      <c s="6" t="s">
        <v>908</v>
      </c>
      <c s="36" t="s">
        <v>80</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14.75">
      <c r="A153" t="s">
        <v>58</v>
      </c>
      <c r="E153" s="39" t="s">
        <v>909</v>
      </c>
    </row>
    <row r="154" spans="1:16" ht="25.5">
      <c r="A154" t="s">
        <v>48</v>
      </c>
      <c s="34" t="s">
        <v>166</v>
      </c>
      <c s="34" t="s">
        <v>910</v>
      </c>
      <c s="35" t="s">
        <v>4</v>
      </c>
      <c s="6" t="s">
        <v>911</v>
      </c>
      <c s="36" t="s">
        <v>789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14.75">
      <c r="A157" t="s">
        <v>58</v>
      </c>
      <c r="E157" s="39" t="s">
        <v>912</v>
      </c>
    </row>
    <row r="158" spans="1:16" ht="12.75">
      <c r="A158" t="s">
        <v>48</v>
      </c>
      <c s="34" t="s">
        <v>170</v>
      </c>
      <c s="34" t="s">
        <v>913</v>
      </c>
      <c s="35" t="s">
        <v>4</v>
      </c>
      <c s="6" t="s">
        <v>914</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14.75">
      <c r="A161" t="s">
        <v>58</v>
      </c>
      <c r="E161" s="39" t="s">
        <v>912</v>
      </c>
    </row>
    <row r="162" spans="1:16" ht="12.75">
      <c r="A162" t="s">
        <v>48</v>
      </c>
      <c s="34" t="s">
        <v>173</v>
      </c>
      <c s="34" t="s">
        <v>915</v>
      </c>
      <c s="35" t="s">
        <v>4</v>
      </c>
      <c s="6" t="s">
        <v>916</v>
      </c>
      <c s="36" t="s">
        <v>80</v>
      </c>
      <c s="37">
        <v>10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02">
      <c r="A165" t="s">
        <v>58</v>
      </c>
      <c r="E165" s="39" t="s">
        <v>917</v>
      </c>
    </row>
    <row r="166" spans="1:16" ht="12.75">
      <c r="A166" t="s">
        <v>48</v>
      </c>
      <c s="34" t="s">
        <v>176</v>
      </c>
      <c s="34" t="s">
        <v>918</v>
      </c>
      <c s="35" t="s">
        <v>4</v>
      </c>
      <c s="6" t="s">
        <v>919</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920</v>
      </c>
    </row>
    <row r="169" spans="1:5" ht="76.5">
      <c r="A169" t="s">
        <v>58</v>
      </c>
      <c r="E169" s="39" t="s">
        <v>921</v>
      </c>
    </row>
    <row r="170" spans="1:16" ht="12.75">
      <c r="A170" t="s">
        <v>48</v>
      </c>
      <c s="34" t="s">
        <v>179</v>
      </c>
      <c s="34" t="s">
        <v>922</v>
      </c>
      <c s="35" t="s">
        <v>4</v>
      </c>
      <c s="6" t="s">
        <v>923</v>
      </c>
      <c s="36" t="s">
        <v>369</v>
      </c>
      <c s="37">
        <v>24</v>
      </c>
      <c s="36">
        <v>0</v>
      </c>
      <c s="36">
        <f>ROUND(G170*H170,6)</f>
      </c>
      <c r="L170" s="38">
        <v>0</v>
      </c>
      <c s="32">
        <f>ROUND(ROUND(L170,2)*ROUND(G170,3),2)</f>
      </c>
      <c s="36" t="s">
        <v>490</v>
      </c>
      <c>
        <f>(M170*21)/100</f>
      </c>
      <c t="s">
        <v>26</v>
      </c>
    </row>
    <row r="171" spans="1:5" ht="12.75">
      <c r="A171" s="35" t="s">
        <v>55</v>
      </c>
      <c r="E171" s="39" t="s">
        <v>4</v>
      </c>
    </row>
    <row r="172" spans="1:5" ht="12.75">
      <c r="A172" s="35" t="s">
        <v>56</v>
      </c>
      <c r="E172" s="40" t="s">
        <v>500</v>
      </c>
    </row>
    <row r="173" spans="1:5" ht="127.5">
      <c r="A173" t="s">
        <v>58</v>
      </c>
      <c r="E173" s="39" t="s">
        <v>924</v>
      </c>
    </row>
    <row r="174" spans="1:16" ht="12.75">
      <c r="A174" t="s">
        <v>48</v>
      </c>
      <c s="34" t="s">
        <v>182</v>
      </c>
      <c s="34" t="s">
        <v>925</v>
      </c>
      <c s="35" t="s">
        <v>4</v>
      </c>
      <c s="6" t="s">
        <v>926</v>
      </c>
      <c s="36" t="s">
        <v>369</v>
      </c>
      <c s="37">
        <v>24</v>
      </c>
      <c s="36">
        <v>0</v>
      </c>
      <c s="36">
        <f>ROUND(G174*H174,6)</f>
      </c>
      <c r="L174" s="38">
        <v>0</v>
      </c>
      <c s="32">
        <f>ROUND(ROUND(L174,2)*ROUND(G174,3),2)</f>
      </c>
      <c s="36" t="s">
        <v>490</v>
      </c>
      <c>
        <f>(M174*21)/100</f>
      </c>
      <c t="s">
        <v>26</v>
      </c>
    </row>
    <row r="175" spans="1:5" ht="12.75">
      <c r="A175" s="35" t="s">
        <v>55</v>
      </c>
      <c r="E175" s="39" t="s">
        <v>4</v>
      </c>
    </row>
    <row r="176" spans="1:5" ht="12.75">
      <c r="A176" s="35" t="s">
        <v>56</v>
      </c>
      <c r="E176" s="40" t="s">
        <v>500</v>
      </c>
    </row>
    <row r="177" spans="1:5" ht="127.5">
      <c r="A177" t="s">
        <v>58</v>
      </c>
      <c r="E177" s="39" t="s">
        <v>924</v>
      </c>
    </row>
    <row r="178" spans="1:16" ht="12.75">
      <c r="A178" t="s">
        <v>48</v>
      </c>
      <c s="34" t="s">
        <v>185</v>
      </c>
      <c s="34" t="s">
        <v>927</v>
      </c>
      <c s="35" t="s">
        <v>4</v>
      </c>
      <c s="6" t="s">
        <v>928</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930</v>
      </c>
    </row>
    <row r="182" spans="1:13" ht="12.75">
      <c r="A182" t="s">
        <v>45</v>
      </c>
      <c r="C182" s="31" t="s">
        <v>26</v>
      </c>
      <c r="E182" s="33" t="s">
        <v>672</v>
      </c>
      <c r="J18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933</v>
      </c>
      <c r="E8" s="30" t="s">
        <v>932</v>
      </c>
      <c r="J8" s="29">
        <f>0+J9+J46+J419</f>
      </c>
      <c s="29">
        <f>0+K9+K46+K419</f>
      </c>
      <c s="29">
        <f>0+L9+L46+L419</f>
      </c>
      <c s="29">
        <f>0+M9+M46+M419</f>
      </c>
    </row>
    <row r="9" spans="1:13" ht="12.75">
      <c r="A9" t="s">
        <v>45</v>
      </c>
      <c r="C9" s="31" t="s">
        <v>49</v>
      </c>
      <c r="E9" s="33" t="s">
        <v>496</v>
      </c>
      <c r="J9" s="32">
        <f>0</f>
      </c>
      <c s="32">
        <f>0</f>
      </c>
      <c s="32">
        <f>0+L10+L14+L18+L22+L26+L30+L34+L38+L42</f>
      </c>
      <c s="32">
        <f>0+M10+M14+M18+M22+M26+M30+M34+M38+M42</f>
      </c>
    </row>
    <row r="10" spans="1:16" ht="12.75">
      <c r="A10" t="s">
        <v>48</v>
      </c>
      <c s="34" t="s">
        <v>49</v>
      </c>
      <c s="34" t="s">
        <v>504</v>
      </c>
      <c s="35" t="s">
        <v>4</v>
      </c>
      <c s="6" t="s">
        <v>505</v>
      </c>
      <c s="36" t="s">
        <v>53</v>
      </c>
      <c s="37">
        <v>3.5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0.5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66</v>
      </c>
      <c s="35" t="s">
        <v>4</v>
      </c>
      <c s="6" t="s">
        <v>67</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75</v>
      </c>
      <c s="35" t="s">
        <v>4</v>
      </c>
      <c s="6" t="s">
        <v>76</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514</v>
      </c>
      <c s="35" t="s">
        <v>4</v>
      </c>
      <c s="6" t="s">
        <v>515</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520</v>
      </c>
      <c s="35" t="s">
        <v>4</v>
      </c>
      <c s="6" t="s">
        <v>521</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82</v>
      </c>
      <c s="35" t="s">
        <v>4</v>
      </c>
      <c s="6" t="s">
        <v>83</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3" ht="12.75">
      <c r="A46" t="s">
        <v>45</v>
      </c>
      <c r="C46" s="31" t="s">
        <v>26</v>
      </c>
      <c r="E46" s="33" t="s">
        <v>934</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47" spans="1:16" ht="12.75">
      <c r="A47" t="s">
        <v>48</v>
      </c>
      <c s="34" t="s">
        <v>84</v>
      </c>
      <c s="34" t="s">
        <v>935</v>
      </c>
      <c s="35" t="s">
        <v>4</v>
      </c>
      <c s="6" t="s">
        <v>936</v>
      </c>
      <c s="36" t="s">
        <v>53</v>
      </c>
      <c s="37">
        <v>2</v>
      </c>
      <c s="36">
        <v>0</v>
      </c>
      <c s="36">
        <f>ROUND(G47*H47,6)</f>
      </c>
      <c r="L47" s="38">
        <v>0</v>
      </c>
      <c s="32">
        <f>ROUND(ROUND(L47,2)*ROUND(G47,3),2)</f>
      </c>
      <c s="36" t="s">
        <v>54</v>
      </c>
      <c>
        <f>(M47*21)/100</f>
      </c>
      <c t="s">
        <v>26</v>
      </c>
    </row>
    <row r="48" spans="1:5" ht="12.75">
      <c r="A48" s="35" t="s">
        <v>55</v>
      </c>
      <c r="E48" s="39" t="s">
        <v>4</v>
      </c>
    </row>
    <row r="49" spans="1:5" ht="12.75">
      <c r="A49" s="35" t="s">
        <v>56</v>
      </c>
      <c r="E49" s="40" t="s">
        <v>500</v>
      </c>
    </row>
    <row r="50" spans="1:5" ht="12.75">
      <c r="A50" t="s">
        <v>58</v>
      </c>
      <c r="E50" s="39" t="s">
        <v>501</v>
      </c>
    </row>
    <row r="51" spans="1:16" ht="12.75">
      <c r="A51" t="s">
        <v>48</v>
      </c>
      <c s="34" t="s">
        <v>87</v>
      </c>
      <c s="34" t="s">
        <v>937</v>
      </c>
      <c s="35" t="s">
        <v>4</v>
      </c>
      <c s="6" t="s">
        <v>938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939</v>
      </c>
      <c s="35" t="s">
        <v>4</v>
      </c>
      <c s="6" t="s">
        <v>940</v>
      </c>
      <c s="36" t="s">
        <v>62</v>
      </c>
      <c s="37">
        <v>430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941</v>
      </c>
      <c s="35" t="s">
        <v>4</v>
      </c>
      <c s="6" t="s">
        <v>942</v>
      </c>
      <c s="36" t="s">
        <v>62</v>
      </c>
      <c s="37">
        <v>50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943</v>
      </c>
      <c s="35" t="s">
        <v>4</v>
      </c>
      <c s="6" t="s">
        <v>944</v>
      </c>
      <c s="36" t="s">
        <v>62</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25.5">
      <c r="A67" t="s">
        <v>48</v>
      </c>
      <c s="34" t="s">
        <v>100</v>
      </c>
      <c s="34" t="s">
        <v>945</v>
      </c>
      <c s="35" t="s">
        <v>4</v>
      </c>
      <c s="6" t="s">
        <v>946</v>
      </c>
      <c s="36" t="s">
        <v>62</v>
      </c>
      <c s="37">
        <v>90</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25.5">
      <c r="A71" t="s">
        <v>48</v>
      </c>
      <c s="34" t="s">
        <v>103</v>
      </c>
      <c s="34" t="s">
        <v>546</v>
      </c>
      <c s="35" t="s">
        <v>4</v>
      </c>
      <c s="6" t="s">
        <v>547</v>
      </c>
      <c s="36" t="s">
        <v>62</v>
      </c>
      <c s="37">
        <v>300</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25.5">
      <c r="A75" t="s">
        <v>48</v>
      </c>
      <c s="34" t="s">
        <v>106</v>
      </c>
      <c s="34" t="s">
        <v>947</v>
      </c>
      <c s="35" t="s">
        <v>4</v>
      </c>
      <c s="6" t="s">
        <v>948</v>
      </c>
      <c s="36" t="s">
        <v>62</v>
      </c>
      <c s="37">
        <v>100</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949</v>
      </c>
      <c s="35" t="s">
        <v>4</v>
      </c>
      <c s="6" t="s">
        <v>950</v>
      </c>
      <c s="36" t="s">
        <v>499</v>
      </c>
      <c s="37">
        <v>2</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951</v>
      </c>
      <c s="35" t="s">
        <v>4</v>
      </c>
      <c s="6" t="s">
        <v>952</v>
      </c>
      <c s="36" t="s">
        <v>499</v>
      </c>
      <c s="37">
        <v>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953</v>
      </c>
      <c s="35" t="s">
        <v>4</v>
      </c>
      <c s="6" t="s">
        <v>954</v>
      </c>
      <c s="36" t="s">
        <v>80</v>
      </c>
      <c s="37">
        <v>10</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25.5">
      <c r="A91" t="s">
        <v>48</v>
      </c>
      <c s="34" t="s">
        <v>118</v>
      </c>
      <c s="34" t="s">
        <v>526</v>
      </c>
      <c s="35" t="s">
        <v>4</v>
      </c>
      <c s="6" t="s">
        <v>527</v>
      </c>
      <c s="36" t="s">
        <v>80</v>
      </c>
      <c s="37">
        <v>12</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853</v>
      </c>
      <c s="35" t="s">
        <v>4</v>
      </c>
      <c s="6" t="s">
        <v>854</v>
      </c>
      <c s="36" t="s">
        <v>80</v>
      </c>
      <c s="37">
        <v>20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552</v>
      </c>
      <c s="35" t="s">
        <v>4</v>
      </c>
      <c s="6" t="s">
        <v>553</v>
      </c>
      <c s="36" t="s">
        <v>80</v>
      </c>
      <c s="37">
        <v>11</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726</v>
      </c>
      <c s="35" t="s">
        <v>4</v>
      </c>
      <c s="6" t="s">
        <v>727</v>
      </c>
      <c s="36" t="s">
        <v>80</v>
      </c>
      <c s="37">
        <v>11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554</v>
      </c>
      <c s="35" t="s">
        <v>4</v>
      </c>
      <c s="6" t="s">
        <v>555</v>
      </c>
      <c s="36" t="s">
        <v>62</v>
      </c>
      <c s="37">
        <v>150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800</v>
      </c>
      <c s="35" t="s">
        <v>4</v>
      </c>
      <c s="6" t="s">
        <v>801</v>
      </c>
      <c s="36" t="s">
        <v>62</v>
      </c>
      <c s="37">
        <v>950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556</v>
      </c>
      <c s="35" t="s">
        <v>4</v>
      </c>
      <c s="6" t="s">
        <v>557</v>
      </c>
      <c s="36" t="s">
        <v>80</v>
      </c>
      <c s="37">
        <v>12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955</v>
      </c>
      <c s="35" t="s">
        <v>4</v>
      </c>
      <c s="6" t="s">
        <v>956</v>
      </c>
      <c s="36" t="s">
        <v>80</v>
      </c>
      <c s="37">
        <v>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728</v>
      </c>
      <c s="35" t="s">
        <v>4</v>
      </c>
      <c s="6" t="s">
        <v>729</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957</v>
      </c>
      <c s="35" t="s">
        <v>4</v>
      </c>
      <c s="6" t="s">
        <v>958</v>
      </c>
      <c s="36" t="s">
        <v>80</v>
      </c>
      <c s="37">
        <v>9</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730</v>
      </c>
      <c s="35" t="s">
        <v>4</v>
      </c>
      <c s="6" t="s">
        <v>731</v>
      </c>
      <c s="36" t="s">
        <v>80</v>
      </c>
      <c s="37">
        <v>9</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959</v>
      </c>
      <c s="35" t="s">
        <v>4</v>
      </c>
      <c s="6" t="s">
        <v>960</v>
      </c>
      <c s="36" t="s">
        <v>80</v>
      </c>
      <c s="37">
        <v>1</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961</v>
      </c>
      <c s="35" t="s">
        <v>4</v>
      </c>
      <c s="6" t="s">
        <v>962</v>
      </c>
      <c s="36" t="s">
        <v>80</v>
      </c>
      <c s="37">
        <v>1</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963</v>
      </c>
      <c s="35" t="s">
        <v>4</v>
      </c>
      <c s="6" t="s">
        <v>964</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562</v>
      </c>
      <c s="35" t="s">
        <v>4</v>
      </c>
      <c s="6" t="s">
        <v>563</v>
      </c>
      <c s="36" t="s">
        <v>564</v>
      </c>
      <c s="37">
        <v>4.4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567</v>
      </c>
      <c s="35" t="s">
        <v>4</v>
      </c>
      <c s="6" t="s">
        <v>568</v>
      </c>
      <c s="36" t="s">
        <v>80</v>
      </c>
      <c s="37">
        <v>6</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965</v>
      </c>
      <c s="35" t="s">
        <v>4</v>
      </c>
      <c s="6" t="s">
        <v>966</v>
      </c>
      <c s="36" t="s">
        <v>80</v>
      </c>
      <c s="37">
        <v>6</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569</v>
      </c>
      <c s="35" t="s">
        <v>4</v>
      </c>
      <c s="6" t="s">
        <v>570</v>
      </c>
      <c s="36" t="s">
        <v>62</v>
      </c>
      <c s="37">
        <v>30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967</v>
      </c>
      <c s="35" t="s">
        <v>4</v>
      </c>
      <c s="6" t="s">
        <v>968</v>
      </c>
      <c s="36" t="s">
        <v>62</v>
      </c>
      <c s="37">
        <v>1100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969</v>
      </c>
      <c s="35" t="s">
        <v>4</v>
      </c>
      <c s="6" t="s">
        <v>970</v>
      </c>
      <c s="36" t="s">
        <v>80</v>
      </c>
      <c s="37">
        <v>25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971</v>
      </c>
      <c s="35" t="s">
        <v>4</v>
      </c>
      <c s="6" t="s">
        <v>972</v>
      </c>
      <c s="36" t="s">
        <v>80</v>
      </c>
      <c s="37">
        <v>6</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973</v>
      </c>
      <c s="35" t="s">
        <v>4</v>
      </c>
      <c s="6" t="s">
        <v>974</v>
      </c>
      <c s="36" t="s">
        <v>80</v>
      </c>
      <c s="37">
        <v>6</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598</v>
      </c>
      <c s="35" t="s">
        <v>4</v>
      </c>
      <c s="6" t="s">
        <v>599</v>
      </c>
      <c s="36" t="s">
        <v>80</v>
      </c>
      <c s="37">
        <v>3</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600</v>
      </c>
      <c s="35" t="s">
        <v>4</v>
      </c>
      <c s="6" t="s">
        <v>601</v>
      </c>
      <c s="36" t="s">
        <v>80</v>
      </c>
      <c s="37">
        <v>3</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623</v>
      </c>
      <c s="35" t="s">
        <v>4</v>
      </c>
      <c s="6" t="s">
        <v>624</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975</v>
      </c>
      <c s="35" t="s">
        <v>4</v>
      </c>
      <c s="6" t="s">
        <v>976</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977</v>
      </c>
      <c s="35" t="s">
        <v>4</v>
      </c>
      <c s="6" t="s">
        <v>978</v>
      </c>
      <c s="36" t="s">
        <v>80</v>
      </c>
      <c s="37">
        <v>11</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979</v>
      </c>
      <c s="35" t="s">
        <v>4</v>
      </c>
      <c s="6" t="s">
        <v>980</v>
      </c>
      <c s="36" t="s">
        <v>80</v>
      </c>
      <c s="37">
        <v>11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981</v>
      </c>
      <c s="35" t="s">
        <v>4</v>
      </c>
      <c s="6" t="s">
        <v>982</v>
      </c>
      <c s="36" t="s">
        <v>62</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983</v>
      </c>
      <c s="35" t="s">
        <v>4</v>
      </c>
      <c s="6" t="s">
        <v>984</v>
      </c>
      <c s="36" t="s">
        <v>62</v>
      </c>
      <c s="37">
        <v>10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627</v>
      </c>
      <c s="35" t="s">
        <v>4</v>
      </c>
      <c s="6" t="s">
        <v>628</v>
      </c>
      <c s="36" t="s">
        <v>62</v>
      </c>
      <c s="37">
        <v>20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750</v>
      </c>
      <c s="35" t="s">
        <v>4</v>
      </c>
      <c s="6" t="s">
        <v>751</v>
      </c>
      <c s="36" t="s">
        <v>62</v>
      </c>
      <c s="37">
        <v>20</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985</v>
      </c>
      <c s="35" t="s">
        <v>4</v>
      </c>
      <c s="6" t="s">
        <v>986</v>
      </c>
      <c s="36" t="s">
        <v>80</v>
      </c>
      <c s="37">
        <v>40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987</v>
      </c>
      <c s="35" t="s">
        <v>4</v>
      </c>
      <c s="6" t="s">
        <v>988</v>
      </c>
      <c s="36" t="s">
        <v>80</v>
      </c>
      <c s="37">
        <v>40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649</v>
      </c>
      <c s="35" t="s">
        <v>4</v>
      </c>
      <c s="6" t="s">
        <v>650</v>
      </c>
      <c s="36" t="s">
        <v>651</v>
      </c>
      <c s="37">
        <v>24</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752</v>
      </c>
      <c s="35" t="s">
        <v>4</v>
      </c>
      <c s="6" t="s">
        <v>753</v>
      </c>
      <c s="36" t="s">
        <v>62</v>
      </c>
      <c s="37">
        <v>12</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754</v>
      </c>
      <c s="35" t="s">
        <v>4</v>
      </c>
      <c s="6" t="s">
        <v>755</v>
      </c>
      <c s="36" t="s">
        <v>62</v>
      </c>
      <c s="37">
        <v>12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808</v>
      </c>
      <c s="35" t="s">
        <v>4</v>
      </c>
      <c s="6" t="s">
        <v>809</v>
      </c>
      <c s="36" t="s">
        <v>90</v>
      </c>
      <c s="37">
        <v>5.56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810</v>
      </c>
      <c s="35" t="s">
        <v>4</v>
      </c>
      <c s="6" t="s">
        <v>811</v>
      </c>
      <c s="36" t="s">
        <v>90</v>
      </c>
      <c s="37">
        <v>13.32</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656</v>
      </c>
      <c s="35" t="s">
        <v>4</v>
      </c>
      <c s="6" t="s">
        <v>657</v>
      </c>
      <c s="36" t="s">
        <v>80</v>
      </c>
      <c s="37">
        <v>48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658</v>
      </c>
      <c s="35" t="s">
        <v>4</v>
      </c>
      <c s="6" t="s">
        <v>659</v>
      </c>
      <c s="36" t="s">
        <v>80</v>
      </c>
      <c s="37">
        <v>48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660</v>
      </c>
      <c s="35" t="s">
        <v>4</v>
      </c>
      <c s="6" t="s">
        <v>661</v>
      </c>
      <c s="36" t="s">
        <v>80</v>
      </c>
      <c s="37">
        <v>24</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662</v>
      </c>
      <c s="35" t="s">
        <v>4</v>
      </c>
      <c s="6" t="s">
        <v>663</v>
      </c>
      <c s="36" t="s">
        <v>80</v>
      </c>
      <c s="37">
        <v>24</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989</v>
      </c>
      <c s="35" t="s">
        <v>4</v>
      </c>
      <c s="6" t="s">
        <v>990</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991</v>
      </c>
      <c s="35" t="s">
        <v>4</v>
      </c>
      <c s="6" t="s">
        <v>992</v>
      </c>
      <c s="36" t="s">
        <v>80</v>
      </c>
      <c s="37">
        <v>9</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993</v>
      </c>
      <c s="35" t="s">
        <v>4</v>
      </c>
      <c s="6" t="s">
        <v>994</v>
      </c>
      <c s="36" t="s">
        <v>80</v>
      </c>
      <c s="37">
        <v>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995</v>
      </c>
      <c s="35" t="s">
        <v>4</v>
      </c>
      <c s="6" t="s">
        <v>996</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997</v>
      </c>
      <c s="35" t="s">
        <v>4</v>
      </c>
      <c s="6" t="s">
        <v>998</v>
      </c>
      <c s="36" t="s">
        <v>80</v>
      </c>
      <c s="37">
        <v>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999</v>
      </c>
      <c s="35" t="s">
        <v>4</v>
      </c>
      <c s="6" t="s">
        <v>1000</v>
      </c>
      <c s="36" t="s">
        <v>80</v>
      </c>
      <c s="37">
        <v>80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1001</v>
      </c>
      <c s="35" t="s">
        <v>4</v>
      </c>
      <c s="6" t="s">
        <v>1002</v>
      </c>
      <c s="36" t="s">
        <v>80</v>
      </c>
      <c s="37">
        <v>75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1003</v>
      </c>
      <c s="35" t="s">
        <v>4</v>
      </c>
      <c s="6" t="s">
        <v>1004</v>
      </c>
      <c s="36" t="s">
        <v>80</v>
      </c>
      <c s="37">
        <v>75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1005</v>
      </c>
      <c s="35" t="s">
        <v>4</v>
      </c>
      <c s="6" t="s">
        <v>1006</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1007</v>
      </c>
      <c s="35" t="s">
        <v>4</v>
      </c>
      <c s="6" t="s">
        <v>1008</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1009</v>
      </c>
      <c s="35" t="s">
        <v>4</v>
      </c>
      <c s="6" t="s">
        <v>1010</v>
      </c>
      <c s="36" t="s">
        <v>80</v>
      </c>
      <c s="37">
        <v>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1011</v>
      </c>
      <c s="35" t="s">
        <v>4</v>
      </c>
      <c s="6" t="s">
        <v>1012</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1013</v>
      </c>
      <c s="35" t="s">
        <v>4</v>
      </c>
      <c s="6" t="s">
        <v>1014</v>
      </c>
      <c s="36" t="s">
        <v>80</v>
      </c>
      <c s="37">
        <v>3</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1015</v>
      </c>
      <c s="35" t="s">
        <v>4</v>
      </c>
      <c s="6" t="s">
        <v>1016</v>
      </c>
      <c s="36" t="s">
        <v>80</v>
      </c>
      <c s="37">
        <v>6</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1017</v>
      </c>
      <c s="35" t="s">
        <v>4</v>
      </c>
      <c s="6" t="s">
        <v>1018</v>
      </c>
      <c s="36" t="s">
        <v>80</v>
      </c>
      <c s="37">
        <v>80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1019</v>
      </c>
      <c s="35" t="s">
        <v>4</v>
      </c>
      <c s="6" t="s">
        <v>1020</v>
      </c>
      <c s="36" t="s">
        <v>80</v>
      </c>
      <c s="37">
        <v>80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1021</v>
      </c>
      <c s="35" t="s">
        <v>4</v>
      </c>
      <c s="6" t="s">
        <v>1022</v>
      </c>
      <c s="36" t="s">
        <v>80</v>
      </c>
      <c s="37">
        <v>39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1023</v>
      </c>
      <c s="35" t="s">
        <v>4</v>
      </c>
      <c s="6" t="s">
        <v>1024</v>
      </c>
      <c s="36" t="s">
        <v>80</v>
      </c>
      <c s="37">
        <v>15</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1025</v>
      </c>
      <c s="35" t="s">
        <v>4</v>
      </c>
      <c s="6" t="s">
        <v>1026</v>
      </c>
      <c s="36" t="s">
        <v>80</v>
      </c>
      <c s="37">
        <v>214</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1027</v>
      </c>
      <c s="35" t="s">
        <v>4</v>
      </c>
      <c s="6" t="s">
        <v>1028</v>
      </c>
      <c s="36" t="s">
        <v>80</v>
      </c>
      <c s="37">
        <v>80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1029</v>
      </c>
      <c s="35" t="s">
        <v>4</v>
      </c>
      <c s="6" t="s">
        <v>1030</v>
      </c>
      <c s="36" t="s">
        <v>80</v>
      </c>
      <c s="37">
        <v>80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1031</v>
      </c>
      <c s="35" t="s">
        <v>4</v>
      </c>
      <c s="6" t="s">
        <v>1032</v>
      </c>
      <c s="36" t="s">
        <v>789</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315</v>
      </c>
      <c s="34" t="s">
        <v>1033</v>
      </c>
      <c s="35" t="s">
        <v>4</v>
      </c>
      <c s="6" t="s">
        <v>1034</v>
      </c>
      <c s="36" t="s">
        <v>369</v>
      </c>
      <c s="37">
        <v>40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1035</v>
      </c>
      <c s="35" t="s">
        <v>4</v>
      </c>
      <c s="6" t="s">
        <v>1036</v>
      </c>
      <c s="36" t="s">
        <v>80</v>
      </c>
      <c s="37">
        <v>39</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1037</v>
      </c>
      <c s="35" t="s">
        <v>4</v>
      </c>
      <c s="6" t="s">
        <v>1038</v>
      </c>
      <c s="36" t="s">
        <v>369</v>
      </c>
      <c s="37">
        <v>40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1039</v>
      </c>
      <c s="35" t="s">
        <v>4</v>
      </c>
      <c s="6" t="s">
        <v>1040</v>
      </c>
      <c s="36" t="s">
        <v>80</v>
      </c>
      <c s="37">
        <v>10</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1041</v>
      </c>
      <c s="35" t="s">
        <v>4</v>
      </c>
      <c s="6" t="s">
        <v>1042</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1043</v>
      </c>
      <c s="35" t="s">
        <v>4</v>
      </c>
      <c s="6" t="s">
        <v>1044</v>
      </c>
      <c s="36" t="s">
        <v>80</v>
      </c>
      <c s="37">
        <v>20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1045</v>
      </c>
      <c s="35" t="s">
        <v>4</v>
      </c>
      <c s="6" t="s">
        <v>1046</v>
      </c>
      <c s="36" t="s">
        <v>80</v>
      </c>
      <c s="37">
        <v>20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1047</v>
      </c>
      <c s="35" t="s">
        <v>4</v>
      </c>
      <c s="6" t="s">
        <v>1048</v>
      </c>
      <c s="36" t="s">
        <v>80</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500</v>
      </c>
    </row>
    <row r="382" spans="1:5" ht="12.75">
      <c r="A382" t="s">
        <v>58</v>
      </c>
      <c r="E382" s="39" t="s">
        <v>1049</v>
      </c>
    </row>
    <row r="383" spans="1:16" ht="12.75">
      <c r="A383" t="s">
        <v>48</v>
      </c>
      <c s="34" t="s">
        <v>339</v>
      </c>
      <c s="34" t="s">
        <v>1050</v>
      </c>
      <c s="35" t="s">
        <v>4</v>
      </c>
      <c s="6" t="s">
        <v>1051</v>
      </c>
      <c s="36" t="s">
        <v>80</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500</v>
      </c>
    </row>
    <row r="386" spans="1:5" ht="12.75">
      <c r="A386" t="s">
        <v>58</v>
      </c>
      <c r="E386" s="39" t="s">
        <v>1049</v>
      </c>
    </row>
    <row r="387" spans="1:16" ht="25.5">
      <c r="A387" t="s">
        <v>48</v>
      </c>
      <c s="34" t="s">
        <v>342</v>
      </c>
      <c s="34" t="s">
        <v>1052</v>
      </c>
      <c s="35" t="s">
        <v>4</v>
      </c>
      <c s="6" t="s">
        <v>1053</v>
      </c>
      <c s="36" t="s">
        <v>80</v>
      </c>
      <c s="37">
        <v>1</v>
      </c>
      <c s="36">
        <v>0</v>
      </c>
      <c s="36">
        <f>ROUND(G387*H387,6)</f>
      </c>
      <c r="L387" s="38">
        <v>0</v>
      </c>
      <c s="32">
        <f>ROUND(ROUND(L387,2)*ROUND(G387,3),2)</f>
      </c>
      <c s="36" t="s">
        <v>490</v>
      </c>
      <c>
        <f>(M387*21)/100</f>
      </c>
      <c t="s">
        <v>26</v>
      </c>
    </row>
    <row r="388" spans="1:5" ht="12.75">
      <c r="A388" s="35" t="s">
        <v>55</v>
      </c>
      <c r="E388" s="39" t="s">
        <v>4</v>
      </c>
    </row>
    <row r="389" spans="1:5" ht="12.75">
      <c r="A389" s="35" t="s">
        <v>56</v>
      </c>
      <c r="E389" s="40" t="s">
        <v>500</v>
      </c>
    </row>
    <row r="390" spans="1:5" ht="12.75">
      <c r="A390" t="s">
        <v>58</v>
      </c>
      <c r="E390" s="39" t="s">
        <v>1049</v>
      </c>
    </row>
    <row r="391" spans="1:16" ht="25.5">
      <c r="A391" t="s">
        <v>48</v>
      </c>
      <c s="34" t="s">
        <v>345</v>
      </c>
      <c s="34" t="s">
        <v>1054</v>
      </c>
      <c s="35" t="s">
        <v>4</v>
      </c>
      <c s="6" t="s">
        <v>1055</v>
      </c>
      <c s="36" t="s">
        <v>80</v>
      </c>
      <c s="37">
        <v>8</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2.75">
      <c r="A394" t="s">
        <v>58</v>
      </c>
      <c r="E394" s="39" t="s">
        <v>1049</v>
      </c>
    </row>
    <row r="395" spans="1:16" ht="25.5">
      <c r="A395" t="s">
        <v>48</v>
      </c>
      <c s="34" t="s">
        <v>348</v>
      </c>
      <c s="34" t="s">
        <v>1056</v>
      </c>
      <c s="35" t="s">
        <v>4</v>
      </c>
      <c s="6" t="s">
        <v>1057</v>
      </c>
      <c s="36" t="s">
        <v>80</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2.75">
      <c r="A398" t="s">
        <v>58</v>
      </c>
      <c r="E398" s="39" t="s">
        <v>1049</v>
      </c>
    </row>
    <row r="399" spans="1:16" ht="25.5">
      <c r="A399" t="s">
        <v>48</v>
      </c>
      <c s="34" t="s">
        <v>351</v>
      </c>
      <c s="34" t="s">
        <v>1058</v>
      </c>
      <c s="35" t="s">
        <v>4</v>
      </c>
      <c s="6" t="s">
        <v>1059</v>
      </c>
      <c s="36" t="s">
        <v>80</v>
      </c>
      <c s="37">
        <v>2</v>
      </c>
      <c s="36">
        <v>0</v>
      </c>
      <c s="36">
        <f>ROUND(G399*H399,6)</f>
      </c>
      <c r="L399" s="38">
        <v>0</v>
      </c>
      <c s="32">
        <f>ROUND(ROUND(L399,2)*ROUND(G399,3),2)</f>
      </c>
      <c s="36" t="s">
        <v>490</v>
      </c>
      <c>
        <f>(M399*21)/100</f>
      </c>
      <c t="s">
        <v>26</v>
      </c>
    </row>
    <row r="400" spans="1:5" ht="12.75">
      <c r="A400" s="35" t="s">
        <v>55</v>
      </c>
      <c r="E400" s="39" t="s">
        <v>4</v>
      </c>
    </row>
    <row r="401" spans="1:5" ht="12.75">
      <c r="A401" s="35" t="s">
        <v>56</v>
      </c>
      <c r="E401" s="40" t="s">
        <v>500</v>
      </c>
    </row>
    <row r="402" spans="1:5" ht="12.75">
      <c r="A402" t="s">
        <v>58</v>
      </c>
      <c r="E402" s="39" t="s">
        <v>1049</v>
      </c>
    </row>
    <row r="403" spans="1:16" ht="12.75">
      <c r="A403" t="s">
        <v>48</v>
      </c>
      <c s="34" t="s">
        <v>354</v>
      </c>
      <c s="34" t="s">
        <v>1060</v>
      </c>
      <c s="35" t="s">
        <v>4</v>
      </c>
      <c s="6" t="s">
        <v>1061</v>
      </c>
      <c s="36" t="s">
        <v>80</v>
      </c>
      <c s="37">
        <v>40</v>
      </c>
      <c s="36">
        <v>0</v>
      </c>
      <c s="36">
        <f>ROUND(G403*H403,6)</f>
      </c>
      <c r="L403" s="38">
        <v>0</v>
      </c>
      <c s="32">
        <f>ROUND(ROUND(L403,2)*ROUND(G403,3),2)</f>
      </c>
      <c s="36" t="s">
        <v>490</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1062</v>
      </c>
      <c s="35" t="s">
        <v>4</v>
      </c>
      <c s="6" t="s">
        <v>1063</v>
      </c>
      <c s="36" t="s">
        <v>90</v>
      </c>
      <c s="37">
        <v>7.76</v>
      </c>
      <c s="36">
        <v>0</v>
      </c>
      <c s="36">
        <f>ROUND(G407*H407,6)</f>
      </c>
      <c r="L407" s="38">
        <v>0</v>
      </c>
      <c s="32">
        <f>ROUND(ROUND(L407,2)*ROUND(G407,3),2)</f>
      </c>
      <c s="36" t="s">
        <v>490</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1064</v>
      </c>
      <c s="35" t="s">
        <v>4</v>
      </c>
      <c s="6" t="s">
        <v>1065</v>
      </c>
      <c s="36" t="s">
        <v>929</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373</v>
      </c>
      <c s="34" t="s">
        <v>637</v>
      </c>
      <c s="35" t="s">
        <v>4</v>
      </c>
      <c s="6" t="s">
        <v>1066</v>
      </c>
      <c s="36" t="s">
        <v>80</v>
      </c>
      <c s="37">
        <v>12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672</v>
      </c>
      <c r="J419" s="32">
        <f>0</f>
      </c>
      <c s="32">
        <f>0</f>
      </c>
      <c s="32">
        <f>0+L420+L424+L428</f>
      </c>
      <c s="32">
        <f>0+M420+M424+M428</f>
      </c>
    </row>
    <row r="420" spans="1:16" ht="25.5">
      <c r="A420" t="s">
        <v>48</v>
      </c>
      <c s="34" t="s">
        <v>363</v>
      </c>
      <c s="34" t="s">
        <v>673</v>
      </c>
      <c s="35" t="s">
        <v>674</v>
      </c>
      <c s="6" t="s">
        <v>675</v>
      </c>
      <c s="36" t="s">
        <v>676</v>
      </c>
      <c s="37">
        <v>0.5</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366</v>
      </c>
      <c s="34" t="s">
        <v>678</v>
      </c>
      <c s="35" t="s">
        <v>679</v>
      </c>
      <c s="6" t="s">
        <v>680</v>
      </c>
      <c s="36" t="s">
        <v>676</v>
      </c>
      <c s="37">
        <v>0.05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370</v>
      </c>
      <c s="34" t="s">
        <v>687</v>
      </c>
      <c s="35" t="s">
        <v>688</v>
      </c>
      <c s="6" t="s">
        <v>689</v>
      </c>
      <c s="36" t="s">
        <v>676</v>
      </c>
      <c s="37">
        <v>0.1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1069</v>
      </c>
      <c r="E8" s="30" t="s">
        <v>1068</v>
      </c>
      <c r="J8" s="29">
        <f>0+J9+J150</f>
      </c>
      <c s="29">
        <f>0+K9+K150</f>
      </c>
      <c s="29">
        <f>0+L9+L150</f>
      </c>
      <c s="29">
        <f>0+M9+M150</f>
      </c>
    </row>
    <row r="9" spans="1:13" ht="12.75">
      <c r="A9" t="s">
        <v>45</v>
      </c>
      <c r="C9" s="31" t="s">
        <v>49</v>
      </c>
      <c r="E9" s="33" t="s">
        <v>1070</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518</v>
      </c>
      <c s="35" t="s">
        <v>4</v>
      </c>
      <c s="6" t="s">
        <v>1071</v>
      </c>
      <c s="36" t="s">
        <v>80</v>
      </c>
      <c s="37">
        <v>36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16.5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220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180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12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1.35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300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1.2</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1.2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660</v>
      </c>
      <c s="35" t="s">
        <v>4</v>
      </c>
      <c s="6" t="s">
        <v>661</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1075</v>
      </c>
      <c s="35" t="s">
        <v>4</v>
      </c>
      <c s="6" t="s">
        <v>1044</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1076</v>
      </c>
      <c s="35" t="s">
        <v>4</v>
      </c>
      <c s="6" t="s">
        <v>1046</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1077</v>
      </c>
      <c s="35" t="s">
        <v>4</v>
      </c>
      <c s="6" t="s">
        <v>1078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59</v>
      </c>
    </row>
    <row r="65" spans="1:5" ht="12.75">
      <c r="A65" t="s">
        <v>58</v>
      </c>
      <c r="E65" s="39" t="s">
        <v>501</v>
      </c>
    </row>
    <row r="66" spans="1:16" ht="12.75">
      <c r="A66" t="s">
        <v>48</v>
      </c>
      <c s="34" t="s">
        <v>100</v>
      </c>
      <c s="34" t="s">
        <v>1079</v>
      </c>
      <c s="35" t="s">
        <v>4</v>
      </c>
      <c s="6" t="s">
        <v>1080</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1081</v>
      </c>
      <c s="35" t="s">
        <v>4</v>
      </c>
      <c s="6" t="s">
        <v>1082</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1083</v>
      </c>
      <c s="35" t="s">
        <v>4</v>
      </c>
      <c s="6" t="s">
        <v>1084</v>
      </c>
      <c s="36" t="s">
        <v>80</v>
      </c>
      <c s="37">
        <v>13</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1085</v>
      </c>
      <c s="35" t="s">
        <v>4</v>
      </c>
      <c s="6" t="s">
        <v>1086</v>
      </c>
      <c s="36" t="s">
        <v>80</v>
      </c>
      <c s="37">
        <v>7</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1087</v>
      </c>
      <c s="35" t="s">
        <v>4</v>
      </c>
      <c s="6" t="s">
        <v>1088</v>
      </c>
      <c s="36" t="s">
        <v>80</v>
      </c>
      <c s="37">
        <v>4</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1089</v>
      </c>
      <c s="35" t="s">
        <v>4</v>
      </c>
      <c s="6" t="s">
        <v>1090</v>
      </c>
      <c s="36" t="s">
        <v>80</v>
      </c>
      <c s="37">
        <v>58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1091</v>
      </c>
      <c s="35" t="s">
        <v>4</v>
      </c>
      <c s="6" t="s">
        <v>1092</v>
      </c>
      <c s="36" t="s">
        <v>80</v>
      </c>
      <c s="37">
        <v>58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1093</v>
      </c>
      <c s="35" t="s">
        <v>4</v>
      </c>
      <c s="6" t="s">
        <v>1094</v>
      </c>
      <c s="36" t="s">
        <v>80</v>
      </c>
      <c s="37">
        <v>35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1095</v>
      </c>
      <c s="35" t="s">
        <v>4</v>
      </c>
      <c s="6" t="s">
        <v>1096</v>
      </c>
      <c s="36" t="s">
        <v>80</v>
      </c>
      <c s="37">
        <v>13</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1097</v>
      </c>
      <c s="35" t="s">
        <v>4</v>
      </c>
      <c s="6" t="s">
        <v>1098</v>
      </c>
      <c s="36" t="s">
        <v>80</v>
      </c>
      <c s="37">
        <v>19</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1099</v>
      </c>
      <c s="35" t="s">
        <v>4</v>
      </c>
      <c s="6" t="s">
        <v>1100</v>
      </c>
      <c s="36" t="s">
        <v>80</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1101</v>
      </c>
      <c s="35" t="s">
        <v>4</v>
      </c>
      <c s="6" t="s">
        <v>1102</v>
      </c>
      <c s="36" t="s">
        <v>80</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1103</v>
      </c>
      <c s="35" t="s">
        <v>4</v>
      </c>
      <c s="6" t="s">
        <v>1104</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1105</v>
      </c>
      <c s="35" t="s">
        <v>4</v>
      </c>
      <c s="6" t="s">
        <v>1106</v>
      </c>
      <c s="36" t="s">
        <v>369</v>
      </c>
      <c s="37">
        <v>8</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1107</v>
      </c>
      <c s="35" t="s">
        <v>4</v>
      </c>
      <c s="6" t="s">
        <v>1108</v>
      </c>
      <c s="36" t="s">
        <v>80</v>
      </c>
      <c s="37">
        <v>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1109</v>
      </c>
      <c s="35" t="s">
        <v>4</v>
      </c>
      <c s="6" t="s">
        <v>1110</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1111</v>
      </c>
      <c s="35" t="s">
        <v>4</v>
      </c>
      <c s="6" t="s">
        <v>1112</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842</v>
      </c>
      <c s="35" t="s">
        <v>4</v>
      </c>
      <c s="6" t="s">
        <v>843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1113</v>
      </c>
      <c s="35" t="s">
        <v>4</v>
      </c>
      <c s="6" t="s">
        <v>919</v>
      </c>
      <c s="36" t="s">
        <v>80</v>
      </c>
      <c s="37">
        <v>36</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501</v>
      </c>
    </row>
    <row r="142" spans="1:16" ht="12.75">
      <c r="A142" t="s">
        <v>48</v>
      </c>
      <c s="34" t="s">
        <v>157</v>
      </c>
      <c s="34" t="s">
        <v>1114</v>
      </c>
      <c s="35" t="s">
        <v>4</v>
      </c>
      <c s="6" t="s">
        <v>1115</v>
      </c>
      <c s="36" t="s">
        <v>80</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02">
      <c r="A145" t="s">
        <v>58</v>
      </c>
      <c r="E145" s="39" t="s">
        <v>917</v>
      </c>
    </row>
    <row r="146" spans="1:16" ht="12.75">
      <c r="A146" t="s">
        <v>48</v>
      </c>
      <c s="34" t="s">
        <v>160</v>
      </c>
      <c s="34" t="s">
        <v>1116</v>
      </c>
      <c s="35" t="s">
        <v>4</v>
      </c>
      <c s="6" t="s">
        <v>1117</v>
      </c>
      <c s="36" t="s">
        <v>80</v>
      </c>
      <c s="37">
        <v>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02">
      <c r="A149" t="s">
        <v>58</v>
      </c>
      <c r="E149" s="39" t="s">
        <v>917</v>
      </c>
    </row>
    <row r="150" spans="1:13" ht="12.75">
      <c r="A150" t="s">
        <v>45</v>
      </c>
      <c r="C150" s="31" t="s">
        <v>26</v>
      </c>
      <c r="E150" s="33" t="s">
        <v>672</v>
      </c>
      <c r="J15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1120</v>
      </c>
      <c r="E8" s="30" t="s">
        <v>1119</v>
      </c>
      <c r="J8" s="29">
        <f>0+J9+J162</f>
      </c>
      <c s="29">
        <f>0+K9+K162</f>
      </c>
      <c s="29">
        <f>0+L9+L162</f>
      </c>
      <c s="29">
        <f>0+M9+M162</f>
      </c>
    </row>
    <row r="9" spans="1:13" ht="12.75">
      <c r="A9" t="s">
        <v>45</v>
      </c>
      <c r="C9" s="31" t="s">
        <v>49</v>
      </c>
      <c r="E9" s="33" t="s">
        <v>1121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49</v>
      </c>
      <c s="34" t="s">
        <v>1122</v>
      </c>
      <c s="35" t="s">
        <v>4</v>
      </c>
      <c s="6" t="s">
        <v>1123</v>
      </c>
      <c s="36" t="s">
        <v>80</v>
      </c>
      <c s="37">
        <v>12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848</v>
      </c>
      <c s="35" t="s">
        <v>4</v>
      </c>
      <c s="6" t="s">
        <v>849</v>
      </c>
      <c s="36" t="s">
        <v>62</v>
      </c>
      <c s="37">
        <v>100</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25.5">
      <c r="A18" t="s">
        <v>48</v>
      </c>
      <c s="34" t="s">
        <v>25</v>
      </c>
      <c s="34" t="s">
        <v>1072</v>
      </c>
      <c s="35" t="s">
        <v>4</v>
      </c>
      <c s="6" t="s">
        <v>1073</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851</v>
      </c>
      <c s="35" t="s">
        <v>4</v>
      </c>
      <c s="6" t="s">
        <v>852</v>
      </c>
      <c s="36" t="s">
        <v>62</v>
      </c>
      <c s="37">
        <v>60</v>
      </c>
      <c s="36">
        <v>0</v>
      </c>
      <c s="36">
        <f>ROUND(G22*H22,6)</f>
      </c>
      <c r="L22" s="38">
        <v>0</v>
      </c>
      <c s="32">
        <f>ROUND(ROUND(L22,2)*ROUND(G22,3),2)</f>
      </c>
      <c s="36" t="s">
        <v>54</v>
      </c>
      <c>
        <f>(M22*21)/100</f>
      </c>
      <c t="s">
        <v>26</v>
      </c>
    </row>
    <row r="23" spans="1:5" ht="12.75">
      <c r="A23" s="35" t="s">
        <v>55</v>
      </c>
      <c r="E23" s="39" t="s">
        <v>850</v>
      </c>
    </row>
    <row r="24" spans="1:5" ht="12.75">
      <c r="A24" s="35" t="s">
        <v>56</v>
      </c>
      <c r="E24" s="40" t="s">
        <v>500</v>
      </c>
    </row>
    <row r="25" spans="1:5" ht="12.75">
      <c r="A25" t="s">
        <v>58</v>
      </c>
      <c r="E25" s="39" t="s">
        <v>59</v>
      </c>
    </row>
    <row r="26" spans="1:16" ht="25.5">
      <c r="A26" t="s">
        <v>48</v>
      </c>
      <c s="34" t="s">
        <v>68</v>
      </c>
      <c s="34" t="s">
        <v>715</v>
      </c>
      <c s="35" t="s">
        <v>4</v>
      </c>
      <c s="6" t="s">
        <v>716</v>
      </c>
      <c s="36" t="s">
        <v>80</v>
      </c>
      <c s="37">
        <v>100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859</v>
      </c>
      <c s="35" t="s">
        <v>4</v>
      </c>
      <c s="6" t="s">
        <v>1124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1125</v>
      </c>
      <c s="35" t="s">
        <v>4</v>
      </c>
      <c s="6" t="s">
        <v>1126</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808</v>
      </c>
      <c s="35" t="s">
        <v>4</v>
      </c>
      <c s="6" t="s">
        <v>1127</v>
      </c>
      <c s="36" t="s">
        <v>90</v>
      </c>
      <c s="37">
        <v>0.04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810</v>
      </c>
      <c s="35" t="s">
        <v>4</v>
      </c>
      <c s="6" t="s">
        <v>1128</v>
      </c>
      <c s="36" t="s">
        <v>90</v>
      </c>
      <c s="37">
        <v>0.04</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1129</v>
      </c>
      <c s="35" t="s">
        <v>4</v>
      </c>
      <c s="6" t="s">
        <v>1130</v>
      </c>
      <c s="36" t="s">
        <v>820</v>
      </c>
      <c s="37">
        <v>0.045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1131</v>
      </c>
      <c s="35" t="s">
        <v>4</v>
      </c>
      <c s="6" t="s">
        <v>1132</v>
      </c>
      <c s="36" t="s">
        <v>820</v>
      </c>
      <c s="37">
        <v>0.045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1133</v>
      </c>
      <c s="35" t="s">
        <v>4</v>
      </c>
      <c s="6" t="s">
        <v>1134</v>
      </c>
      <c s="36" t="s">
        <v>90</v>
      </c>
      <c s="37">
        <v>0.5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1135</v>
      </c>
      <c s="35" t="s">
        <v>4</v>
      </c>
      <c s="6" t="s">
        <v>1136</v>
      </c>
      <c s="36" t="s">
        <v>90</v>
      </c>
      <c s="37">
        <v>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1137</v>
      </c>
      <c s="35" t="s">
        <v>4</v>
      </c>
      <c s="6" t="s">
        <v>1138</v>
      </c>
      <c s="36" t="s">
        <v>90</v>
      </c>
      <c s="37">
        <v>0.05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1139</v>
      </c>
      <c s="35" t="s">
        <v>4</v>
      </c>
      <c s="6" t="s">
        <v>1140</v>
      </c>
      <c s="36" t="s">
        <v>90</v>
      </c>
      <c s="37">
        <v>0.05</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1141</v>
      </c>
      <c s="35" t="s">
        <v>4</v>
      </c>
      <c s="6" t="s">
        <v>1142</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1143</v>
      </c>
      <c s="35" t="s">
        <v>4</v>
      </c>
      <c s="6" t="s">
        <v>1144</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1145</v>
      </c>
      <c s="35" t="s">
        <v>4</v>
      </c>
      <c s="6" t="s">
        <v>1146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1147</v>
      </c>
      <c s="35" t="s">
        <v>4</v>
      </c>
      <c s="6" t="s">
        <v>1148</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1149</v>
      </c>
      <c s="35" t="s">
        <v>4</v>
      </c>
      <c s="6" t="s">
        <v>1150</v>
      </c>
      <c s="36" t="s">
        <v>80</v>
      </c>
      <c s="37">
        <v>26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1151</v>
      </c>
      <c s="35" t="s">
        <v>4</v>
      </c>
      <c s="6" t="s">
        <v>1152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1153</v>
      </c>
      <c s="35" t="s">
        <v>4</v>
      </c>
      <c s="6" t="s">
        <v>1154</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1155</v>
      </c>
      <c s="35" t="s">
        <v>4</v>
      </c>
      <c s="6" t="s">
        <v>1156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1157</v>
      </c>
      <c s="35" t="s">
        <v>4</v>
      </c>
      <c s="6" t="s">
        <v>1158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1159</v>
      </c>
      <c s="35" t="s">
        <v>4</v>
      </c>
      <c s="6" t="s">
        <v>1160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1161</v>
      </c>
      <c s="35" t="s">
        <v>4</v>
      </c>
      <c s="6" t="s">
        <v>1162</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1163</v>
      </c>
      <c s="35" t="s">
        <v>4</v>
      </c>
      <c s="6" t="s">
        <v>1164</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1165</v>
      </c>
    </row>
    <row r="117" spans="1:5" ht="12.75">
      <c r="A117" t="s">
        <v>58</v>
      </c>
      <c r="E117" s="39" t="s">
        <v>59</v>
      </c>
    </row>
    <row r="118" spans="1:16" ht="12.75">
      <c r="A118" t="s">
        <v>48</v>
      </c>
      <c s="34" t="s">
        <v>139</v>
      </c>
      <c s="34" t="s">
        <v>1166</v>
      </c>
      <c s="35" t="s">
        <v>4</v>
      </c>
      <c s="6" t="s">
        <v>1167</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1168</v>
      </c>
      <c s="35" t="s">
        <v>4</v>
      </c>
      <c s="6" t="s">
        <v>1169</v>
      </c>
      <c s="36" t="s">
        <v>80</v>
      </c>
      <c s="37">
        <v>13</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1170</v>
      </c>
      <c s="35" t="s">
        <v>4</v>
      </c>
      <c s="6" t="s">
        <v>1171</v>
      </c>
      <c s="36" t="s">
        <v>369</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25.5">
      <c r="A130" t="s">
        <v>48</v>
      </c>
      <c s="34" t="s">
        <v>148</v>
      </c>
      <c s="34" t="s">
        <v>1172</v>
      </c>
      <c s="35" t="s">
        <v>4</v>
      </c>
      <c s="6" t="s">
        <v>1173</v>
      </c>
      <c s="36" t="s">
        <v>80</v>
      </c>
      <c s="37">
        <v>1</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1174</v>
      </c>
      <c s="35" t="s">
        <v>4</v>
      </c>
      <c s="6" t="s">
        <v>1175</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1176</v>
      </c>
      <c s="35" t="s">
        <v>4</v>
      </c>
      <c s="6" t="s">
        <v>1177</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1178</v>
      </c>
      <c s="35" t="s">
        <v>4</v>
      </c>
      <c s="6" t="s">
        <v>1179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842</v>
      </c>
      <c s="35" t="s">
        <v>4</v>
      </c>
      <c s="6" t="s">
        <v>1180</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1181</v>
      </c>
      <c s="35" t="s">
        <v>4</v>
      </c>
      <c s="6" t="s">
        <v>1115</v>
      </c>
      <c s="36" t="s">
        <v>929</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917</v>
      </c>
    </row>
    <row r="154" spans="1:16" ht="12.75">
      <c r="A154" t="s">
        <v>48</v>
      </c>
      <c s="34" t="s">
        <v>166</v>
      </c>
      <c s="34" t="s">
        <v>1182</v>
      </c>
      <c s="35" t="s">
        <v>4</v>
      </c>
      <c s="6" t="s">
        <v>1183</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1184</v>
      </c>
      <c s="35" t="s">
        <v>4</v>
      </c>
      <c s="6" t="s">
        <v>919</v>
      </c>
      <c s="36" t="s">
        <v>80</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920</v>
      </c>
    </row>
    <row r="161" spans="1:5" ht="76.5">
      <c r="A161" t="s">
        <v>58</v>
      </c>
      <c r="E161" s="39" t="s">
        <v>921</v>
      </c>
    </row>
    <row r="162" spans="1:13" ht="12.75">
      <c r="A162" t="s">
        <v>45</v>
      </c>
      <c r="C162" s="31" t="s">
        <v>671</v>
      </c>
      <c r="E162" s="33" t="s">
        <v>672</v>
      </c>
      <c r="J16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COUNTIFS(L8:L155,"=0",A8:A155,"P")+COUNTIFS(L8:L155,"",A8:A155,"P")+SUM(Q8:Q155)</f>
      </c>
    </row>
    <row r="8" spans="1:13" ht="12.75">
      <c r="A8" t="s">
        <v>43</v>
      </c>
      <c r="C8" s="28" t="s">
        <v>1187</v>
      </c>
      <c r="E8" s="30" t="s">
        <v>1186</v>
      </c>
      <c r="J8" s="29">
        <f>0+J9+J150</f>
      </c>
      <c s="29">
        <f>0+K9+K150</f>
      </c>
      <c s="29">
        <f>0+L9+L150</f>
      </c>
      <c s="29">
        <f>0+M9+M150</f>
      </c>
    </row>
    <row r="9" spans="1:13" ht="12.75">
      <c r="A9" t="s">
        <v>45</v>
      </c>
      <c r="C9" s="31" t="s">
        <v>49</v>
      </c>
      <c r="E9" s="33" t="s">
        <v>934</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937</v>
      </c>
      <c s="35" t="s">
        <v>4</v>
      </c>
      <c s="6" t="s">
        <v>938</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943</v>
      </c>
      <c s="35" t="s">
        <v>4</v>
      </c>
      <c s="6" t="s">
        <v>944</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1188</v>
      </c>
      <c s="35" t="s">
        <v>4</v>
      </c>
      <c s="6" t="s">
        <v>1189</v>
      </c>
      <c s="36" t="s">
        <v>62</v>
      </c>
      <c s="37">
        <v>65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949</v>
      </c>
      <c s="35" t="s">
        <v>4</v>
      </c>
      <c s="6" t="s">
        <v>950</v>
      </c>
      <c s="36" t="s">
        <v>499</v>
      </c>
      <c s="37">
        <v>0.5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951</v>
      </c>
      <c s="35" t="s">
        <v>4</v>
      </c>
      <c s="6" t="s">
        <v>952</v>
      </c>
      <c s="36" t="s">
        <v>499</v>
      </c>
      <c s="37">
        <v>0.5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953</v>
      </c>
      <c s="35" t="s">
        <v>4</v>
      </c>
      <c s="6" t="s">
        <v>954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853</v>
      </c>
      <c s="35" t="s">
        <v>4</v>
      </c>
      <c s="6" t="s">
        <v>854</v>
      </c>
      <c s="36" t="s">
        <v>80</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554</v>
      </c>
      <c s="35" t="s">
        <v>4</v>
      </c>
      <c s="6" t="s">
        <v>555</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800</v>
      </c>
      <c s="35" t="s">
        <v>4</v>
      </c>
      <c s="6" t="s">
        <v>801</v>
      </c>
      <c s="36" t="s">
        <v>62</v>
      </c>
      <c s="37">
        <v>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1190</v>
      </c>
      <c s="35" t="s">
        <v>4</v>
      </c>
      <c s="6" t="s">
        <v>1191</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985</v>
      </c>
      <c s="35" t="s">
        <v>4</v>
      </c>
      <c s="6" t="s">
        <v>986</v>
      </c>
      <c s="36" t="s">
        <v>80</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987</v>
      </c>
      <c s="35" t="s">
        <v>4</v>
      </c>
      <c s="6" t="s">
        <v>988</v>
      </c>
      <c s="36" t="s">
        <v>80</v>
      </c>
      <c s="37">
        <v>10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1192</v>
      </c>
      <c s="35" t="s">
        <v>4</v>
      </c>
      <c s="6" t="s">
        <v>1193</v>
      </c>
      <c s="36" t="s">
        <v>90</v>
      </c>
      <c s="37">
        <v>0.1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808</v>
      </c>
      <c s="35" t="s">
        <v>4</v>
      </c>
      <c s="6" t="s">
        <v>809</v>
      </c>
      <c s="36" t="s">
        <v>90</v>
      </c>
      <c s="37">
        <v>0.4</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810</v>
      </c>
      <c s="35" t="s">
        <v>4</v>
      </c>
      <c s="6" t="s">
        <v>811</v>
      </c>
      <c s="36" t="s">
        <v>90</v>
      </c>
      <c s="37">
        <v>0.4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991</v>
      </c>
      <c s="35" t="s">
        <v>4</v>
      </c>
      <c s="6" t="s">
        <v>992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993</v>
      </c>
      <c s="35" t="s">
        <v>4</v>
      </c>
      <c s="6" t="s">
        <v>994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1001</v>
      </c>
      <c s="35" t="s">
        <v>4</v>
      </c>
      <c s="6" t="s">
        <v>1002</v>
      </c>
      <c s="36" t="s">
        <v>80</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1003</v>
      </c>
      <c s="35" t="s">
        <v>4</v>
      </c>
      <c s="6" t="s">
        <v>1004</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1005</v>
      </c>
      <c s="35" t="s">
        <v>4</v>
      </c>
      <c s="6" t="s">
        <v>1006</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1009</v>
      </c>
      <c s="35" t="s">
        <v>4</v>
      </c>
      <c s="6" t="s">
        <v>1010</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1013</v>
      </c>
      <c s="35" t="s">
        <v>4</v>
      </c>
      <c s="6" t="s">
        <v>1014</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1017</v>
      </c>
      <c s="35" t="s">
        <v>4</v>
      </c>
      <c s="6" t="s">
        <v>1018</v>
      </c>
      <c s="36" t="s">
        <v>80</v>
      </c>
      <c s="37">
        <v>5</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1019</v>
      </c>
      <c s="35" t="s">
        <v>4</v>
      </c>
      <c s="6" t="s">
        <v>1020</v>
      </c>
      <c s="36" t="s">
        <v>80</v>
      </c>
      <c s="37">
        <v>5</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1025</v>
      </c>
      <c s="35" t="s">
        <v>4</v>
      </c>
      <c s="6" t="s">
        <v>1026</v>
      </c>
      <c s="36" t="s">
        <v>80</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1027</v>
      </c>
      <c s="35" t="s">
        <v>4</v>
      </c>
      <c s="6" t="s">
        <v>1028</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1029</v>
      </c>
      <c s="35" t="s">
        <v>4</v>
      </c>
      <c s="6" t="s">
        <v>1030</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1031</v>
      </c>
      <c s="35" t="s">
        <v>4</v>
      </c>
      <c s="6" t="s">
        <v>1032</v>
      </c>
      <c s="36" t="s">
        <v>789</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1033</v>
      </c>
      <c s="35" t="s">
        <v>4</v>
      </c>
      <c s="6" t="s">
        <v>1034</v>
      </c>
      <c s="36" t="s">
        <v>369</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1194</v>
      </c>
      <c s="35" t="s">
        <v>4</v>
      </c>
      <c s="6" t="s">
        <v>1061</v>
      </c>
      <c s="36" t="s">
        <v>80</v>
      </c>
      <c s="37">
        <v>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12.75">
      <c r="A137" t="s">
        <v>58</v>
      </c>
      <c r="E137" s="39" t="s">
        <v>4</v>
      </c>
    </row>
    <row r="138" spans="1:16" ht="12.75">
      <c r="A138" t="s">
        <v>48</v>
      </c>
      <c s="34" t="s">
        <v>154</v>
      </c>
      <c s="34" t="s">
        <v>1195</v>
      </c>
      <c s="35" t="s">
        <v>4</v>
      </c>
      <c s="6" t="s">
        <v>1065</v>
      </c>
      <c s="36" t="s">
        <v>929</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4</v>
      </c>
    </row>
    <row r="142" spans="1:16" ht="12.75">
      <c r="A142" t="s">
        <v>48</v>
      </c>
      <c s="34" t="s">
        <v>157</v>
      </c>
      <c s="34" t="s">
        <v>1196</v>
      </c>
      <c s="35" t="s">
        <v>4</v>
      </c>
      <c s="6" t="s">
        <v>1051</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1049</v>
      </c>
    </row>
    <row r="146" spans="1:16" ht="25.5">
      <c r="A146" t="s">
        <v>48</v>
      </c>
      <c s="34" t="s">
        <v>160</v>
      </c>
      <c s="34" t="s">
        <v>1197</v>
      </c>
      <c s="35" t="s">
        <v>4</v>
      </c>
      <c s="6" t="s">
        <v>1059</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1049</v>
      </c>
    </row>
    <row r="150" spans="1:13" ht="12.75">
      <c r="A150" t="s">
        <v>45</v>
      </c>
      <c r="C150" s="31" t="s">
        <v>671</v>
      </c>
      <c r="E150" s="33" t="s">
        <v>672</v>
      </c>
      <c r="J150" s="32">
        <f>0</f>
      </c>
      <c s="32">
        <f>0</f>
      </c>
      <c s="32">
        <f>0+L151+L155</f>
      </c>
      <c s="32">
        <f>0+M151+M155</f>
      </c>
    </row>
    <row r="151" spans="1:16" ht="25.5">
      <c r="A151" t="s">
        <v>48</v>
      </c>
      <c s="34" t="s">
        <v>163</v>
      </c>
      <c s="34" t="s">
        <v>678</v>
      </c>
      <c s="35" t="s">
        <v>679</v>
      </c>
      <c s="6" t="s">
        <v>680</v>
      </c>
      <c s="36" t="s">
        <v>676</v>
      </c>
      <c s="37">
        <v>0.05</v>
      </c>
      <c s="36">
        <v>0</v>
      </c>
      <c s="36">
        <f>ROUND(G151*H151,6)</f>
      </c>
      <c r="L151" s="38">
        <v>0</v>
      </c>
      <c s="32">
        <f>ROUND(ROUND(L151,2)*ROUND(G151,3),2)</f>
      </c>
      <c s="36" t="s">
        <v>490</v>
      </c>
      <c>
        <f>(M151*21)/100</f>
      </c>
      <c t="s">
        <v>26</v>
      </c>
    </row>
    <row r="152" spans="1:5" ht="25.5">
      <c r="A152" s="35" t="s">
        <v>55</v>
      </c>
      <c r="E152" s="39" t="s">
        <v>677</v>
      </c>
    </row>
    <row r="153" spans="1:5" ht="12.75">
      <c r="A153" s="35" t="s">
        <v>56</v>
      </c>
      <c r="E153" s="40" t="s">
        <v>500</v>
      </c>
    </row>
    <row r="154" spans="1:5" ht="25.5">
      <c r="A154" t="s">
        <v>58</v>
      </c>
      <c r="E154" s="39" t="s">
        <v>677</v>
      </c>
    </row>
    <row r="155" spans="1:16" ht="25.5">
      <c r="A155" t="s">
        <v>48</v>
      </c>
      <c s="34" t="s">
        <v>166</v>
      </c>
      <c s="34" t="s">
        <v>687</v>
      </c>
      <c s="35" t="s">
        <v>688</v>
      </c>
      <c s="6" t="s">
        <v>689</v>
      </c>
      <c s="36" t="s">
        <v>676</v>
      </c>
      <c s="37">
        <v>0.05</v>
      </c>
      <c s="36">
        <v>0</v>
      </c>
      <c s="36">
        <f>ROUND(G155*H155,6)</f>
      </c>
      <c r="L155" s="38">
        <v>0</v>
      </c>
      <c s="32">
        <f>ROUND(ROUND(L155,2)*ROUND(G155,3),2)</f>
      </c>
      <c s="36" t="s">
        <v>490</v>
      </c>
      <c>
        <f>(M155*21)/100</f>
      </c>
      <c t="s">
        <v>26</v>
      </c>
    </row>
    <row r="156" spans="1:5" ht="25.5">
      <c r="A156" s="35" t="s">
        <v>55</v>
      </c>
      <c r="E156" s="39" t="s">
        <v>677</v>
      </c>
    </row>
    <row r="157" spans="1:5" ht="12.75">
      <c r="A157" s="35" t="s">
        <v>56</v>
      </c>
      <c r="E157" s="40" t="s">
        <v>500</v>
      </c>
    </row>
    <row r="158" spans="1:5" ht="25.5">
      <c r="A158" t="s">
        <v>58</v>
      </c>
      <c r="E158"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COUNTIFS(L8:L464,"=0",A8:A464,"P")+COUNTIFS(L8:L464,"",A8:A464,"P")+SUM(Q8:Q464)</f>
      </c>
    </row>
    <row r="8" spans="1:13" ht="12.75">
      <c r="A8" t="s">
        <v>43</v>
      </c>
      <c r="C8" s="28" t="s">
        <v>1200</v>
      </c>
      <c r="E8" s="30" t="s">
        <v>1199</v>
      </c>
      <c r="J8" s="29">
        <f>0+J9+J114+J447</f>
      </c>
      <c s="29">
        <f>0+K9+K114+K447</f>
      </c>
      <c s="29">
        <f>0+L9+L114+L447</f>
      </c>
      <c s="29">
        <f>0+M9+M114+M447</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30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34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4</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10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1</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39</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26</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80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1.45</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1.45</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50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20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20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65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30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65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50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120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1.45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15" spans="1:16" ht="25.5">
      <c r="A115" t="s">
        <v>48</v>
      </c>
      <c s="34" t="s">
        <v>136</v>
      </c>
      <c s="34" t="s">
        <v>1222</v>
      </c>
      <c s="35" t="s">
        <v>4</v>
      </c>
      <c s="6" t="s">
        <v>1223</v>
      </c>
      <c s="36" t="s">
        <v>62</v>
      </c>
      <c s="37">
        <v>15</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939</v>
      </c>
      <c s="35" t="s">
        <v>4</v>
      </c>
      <c s="6" t="s">
        <v>940</v>
      </c>
      <c s="36" t="s">
        <v>62</v>
      </c>
      <c s="37">
        <v>220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1224</v>
      </c>
      <c s="35" t="s">
        <v>4</v>
      </c>
      <c s="6" t="s">
        <v>1225</v>
      </c>
      <c s="36" t="s">
        <v>62</v>
      </c>
      <c s="37">
        <v>15</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1226</v>
      </c>
      <c s="35" t="s">
        <v>4</v>
      </c>
      <c s="6" t="s">
        <v>1227</v>
      </c>
      <c s="36" t="s">
        <v>62</v>
      </c>
      <c s="37">
        <v>220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943</v>
      </c>
      <c s="35" t="s">
        <v>4</v>
      </c>
      <c s="6" t="s">
        <v>944</v>
      </c>
      <c s="36" t="s">
        <v>62</v>
      </c>
      <c s="37">
        <v>1350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709</v>
      </c>
      <c s="35" t="s">
        <v>4</v>
      </c>
      <c s="6" t="s">
        <v>710</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1188</v>
      </c>
      <c s="35" t="s">
        <v>4</v>
      </c>
      <c s="6" t="s">
        <v>1189</v>
      </c>
      <c s="36" t="s">
        <v>62</v>
      </c>
      <c s="37">
        <v>45</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711</v>
      </c>
      <c s="35" t="s">
        <v>4</v>
      </c>
      <c s="6" t="s">
        <v>712</v>
      </c>
      <c s="36" t="s">
        <v>80</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552</v>
      </c>
      <c s="35" t="s">
        <v>4</v>
      </c>
      <c s="6" t="s">
        <v>553</v>
      </c>
      <c s="36" t="s">
        <v>80</v>
      </c>
      <c s="37">
        <v>34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726</v>
      </c>
      <c s="35" t="s">
        <v>4</v>
      </c>
      <c s="6" t="s">
        <v>727</v>
      </c>
      <c s="36" t="s">
        <v>80</v>
      </c>
      <c s="37">
        <v>34</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554</v>
      </c>
      <c s="35" t="s">
        <v>4</v>
      </c>
      <c s="6" t="s">
        <v>555</v>
      </c>
      <c s="36" t="s">
        <v>62</v>
      </c>
      <c s="37">
        <v>150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798</v>
      </c>
      <c s="35" t="s">
        <v>4</v>
      </c>
      <c s="6" t="s">
        <v>799</v>
      </c>
      <c s="36" t="s">
        <v>62</v>
      </c>
      <c s="37">
        <v>1650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1228</v>
      </c>
      <c s="35" t="s">
        <v>4</v>
      </c>
      <c s="6" t="s">
        <v>1229</v>
      </c>
      <c s="36" t="s">
        <v>62</v>
      </c>
      <c s="37">
        <v>1080</v>
      </c>
      <c s="36">
        <v>0</v>
      </c>
      <c s="36">
        <f>ROUND(G163*H163,6)</f>
      </c>
      <c r="L163" s="38">
        <v>0</v>
      </c>
      <c s="32">
        <f>ROUND(ROUND(L163,2)*ROUND(G163,3),2)</f>
      </c>
      <c s="36" t="s">
        <v>490</v>
      </c>
      <c>
        <f>(M163*21)/100</f>
      </c>
      <c t="s">
        <v>26</v>
      </c>
    </row>
    <row r="164" spans="1:5" ht="12.75">
      <c r="A164" s="35" t="s">
        <v>55</v>
      </c>
      <c r="E164" s="39" t="s">
        <v>4</v>
      </c>
    </row>
    <row r="165" spans="1:5" ht="12.75">
      <c r="A165" s="35" t="s">
        <v>56</v>
      </c>
      <c r="E165" s="40" t="s">
        <v>500</v>
      </c>
    </row>
    <row r="166" spans="1:5" ht="89.25">
      <c r="A166" t="s">
        <v>58</v>
      </c>
      <c r="E166" s="39" t="s">
        <v>1230</v>
      </c>
    </row>
    <row r="167" spans="1:16" ht="12.75">
      <c r="A167" t="s">
        <v>48</v>
      </c>
      <c s="34" t="s">
        <v>176</v>
      </c>
      <c s="34" t="s">
        <v>800</v>
      </c>
      <c s="35" t="s">
        <v>4</v>
      </c>
      <c s="6" t="s">
        <v>801</v>
      </c>
      <c s="36" t="s">
        <v>62</v>
      </c>
      <c s="37">
        <v>1100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1231</v>
      </c>
      <c s="35" t="s">
        <v>4</v>
      </c>
      <c s="6" t="s">
        <v>801</v>
      </c>
      <c s="36" t="s">
        <v>62</v>
      </c>
      <c s="37">
        <v>210</v>
      </c>
      <c s="36">
        <v>0</v>
      </c>
      <c s="36">
        <f>ROUND(G171*H171,6)</f>
      </c>
      <c r="L171" s="38">
        <v>0</v>
      </c>
      <c s="32">
        <f>ROUND(ROUND(L171,2)*ROUND(G171,3),2)</f>
      </c>
      <c s="36" t="s">
        <v>490</v>
      </c>
      <c>
        <f>(M171*21)/100</f>
      </c>
      <c t="s">
        <v>26</v>
      </c>
    </row>
    <row r="172" spans="1:5" ht="12.75">
      <c r="A172" s="35" t="s">
        <v>55</v>
      </c>
      <c r="E172" s="39" t="s">
        <v>4</v>
      </c>
    </row>
    <row r="173" spans="1:5" ht="12.75">
      <c r="A173" s="35" t="s">
        <v>56</v>
      </c>
      <c r="E173" s="40" t="s">
        <v>500</v>
      </c>
    </row>
    <row r="174" spans="1:5" ht="89.25">
      <c r="A174" t="s">
        <v>58</v>
      </c>
      <c r="E174" s="39" t="s">
        <v>1230</v>
      </c>
    </row>
    <row r="175" spans="1:16" ht="25.5">
      <c r="A175" t="s">
        <v>48</v>
      </c>
      <c s="34" t="s">
        <v>182</v>
      </c>
      <c s="34" t="s">
        <v>556</v>
      </c>
      <c s="35" t="s">
        <v>4</v>
      </c>
      <c s="6" t="s">
        <v>557</v>
      </c>
      <c s="36" t="s">
        <v>80</v>
      </c>
      <c s="37">
        <v>148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859</v>
      </c>
      <c s="35" t="s">
        <v>4</v>
      </c>
      <c s="6" t="s">
        <v>860</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25.5">
      <c r="A183" t="s">
        <v>48</v>
      </c>
      <c s="34" t="s">
        <v>188</v>
      </c>
      <c s="34" t="s">
        <v>955</v>
      </c>
      <c s="35" t="s">
        <v>4</v>
      </c>
      <c s="6" t="s">
        <v>956</v>
      </c>
      <c s="36" t="s">
        <v>80</v>
      </c>
      <c s="37">
        <v>35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1232</v>
      </c>
      <c s="35" t="s">
        <v>4</v>
      </c>
      <c s="6" t="s">
        <v>1233</v>
      </c>
      <c s="36" t="s">
        <v>62</v>
      </c>
      <c s="37">
        <v>4040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957</v>
      </c>
      <c s="35" t="s">
        <v>4</v>
      </c>
      <c s="6" t="s">
        <v>958</v>
      </c>
      <c s="36" t="s">
        <v>80</v>
      </c>
      <c s="37">
        <v>35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730</v>
      </c>
      <c s="35" t="s">
        <v>4</v>
      </c>
      <c s="6" t="s">
        <v>731</v>
      </c>
      <c s="36" t="s">
        <v>80</v>
      </c>
      <c s="37">
        <v>35</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732</v>
      </c>
      <c s="35" t="s">
        <v>4</v>
      </c>
      <c s="6" t="s">
        <v>733</v>
      </c>
      <c s="36" t="s">
        <v>80</v>
      </c>
      <c s="37">
        <v>13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1234</v>
      </c>
      <c s="35" t="s">
        <v>4</v>
      </c>
      <c s="6" t="s">
        <v>1235</v>
      </c>
      <c s="36" t="s">
        <v>90</v>
      </c>
      <c s="37">
        <v>7.88</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1236</v>
      </c>
      <c s="35" t="s">
        <v>4</v>
      </c>
      <c s="6" t="s">
        <v>1237</v>
      </c>
      <c s="36" t="s">
        <v>90</v>
      </c>
      <c s="37">
        <v>4</v>
      </c>
      <c s="36">
        <v>0</v>
      </c>
      <c s="36">
        <f>ROUND(G207*H207,6)</f>
      </c>
      <c r="L207" s="38">
        <v>0</v>
      </c>
      <c s="32">
        <f>ROUND(ROUND(L207,2)*ROUND(G207,3),2)</f>
      </c>
      <c s="36" t="s">
        <v>490</v>
      </c>
      <c>
        <f>(M207*21)/100</f>
      </c>
      <c t="s">
        <v>26</v>
      </c>
    </row>
    <row r="208" spans="1:5" ht="12.75">
      <c r="A208" s="35" t="s">
        <v>55</v>
      </c>
      <c r="E208" s="39" t="s">
        <v>4</v>
      </c>
    </row>
    <row r="209" spans="1:5" ht="12.75">
      <c r="A209" s="35" t="s">
        <v>56</v>
      </c>
      <c r="E209" s="40" t="s">
        <v>500</v>
      </c>
    </row>
    <row r="210" spans="1:5" ht="140.25">
      <c r="A210" t="s">
        <v>58</v>
      </c>
      <c r="E210" s="39" t="s">
        <v>1238</v>
      </c>
    </row>
    <row r="211" spans="1:16" ht="12.75">
      <c r="A211" t="s">
        <v>48</v>
      </c>
      <c s="34" t="s">
        <v>210</v>
      </c>
      <c s="34" t="s">
        <v>617</v>
      </c>
      <c s="35" t="s">
        <v>4</v>
      </c>
      <c s="6" t="s">
        <v>618</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1239</v>
      </c>
      <c s="35" t="s">
        <v>4</v>
      </c>
      <c s="6" t="s">
        <v>1240</v>
      </c>
      <c s="36" t="s">
        <v>80</v>
      </c>
      <c s="37">
        <v>3</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623</v>
      </c>
      <c s="35" t="s">
        <v>4</v>
      </c>
      <c s="6" t="s">
        <v>624</v>
      </c>
      <c s="36" t="s">
        <v>80</v>
      </c>
      <c s="37">
        <v>17</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975</v>
      </c>
      <c s="35" t="s">
        <v>4</v>
      </c>
      <c s="6" t="s">
        <v>976</v>
      </c>
      <c s="36" t="s">
        <v>80</v>
      </c>
      <c s="37">
        <v>17</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977</v>
      </c>
      <c s="35" t="s">
        <v>4</v>
      </c>
      <c s="6" t="s">
        <v>978</v>
      </c>
      <c s="36" t="s">
        <v>80</v>
      </c>
      <c s="37">
        <v>17</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979</v>
      </c>
      <c s="35" t="s">
        <v>4</v>
      </c>
      <c s="6" t="s">
        <v>980</v>
      </c>
      <c s="36" t="s">
        <v>80</v>
      </c>
      <c s="37">
        <v>17</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625</v>
      </c>
      <c s="35" t="s">
        <v>4</v>
      </c>
      <c s="6" t="s">
        <v>626</v>
      </c>
      <c s="36" t="s">
        <v>80</v>
      </c>
      <c s="37">
        <v>17</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1241</v>
      </c>
      <c s="35" t="s">
        <v>4</v>
      </c>
      <c s="6" t="s">
        <v>1242</v>
      </c>
      <c s="36" t="s">
        <v>80</v>
      </c>
      <c s="37">
        <v>17</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981</v>
      </c>
      <c s="35" t="s">
        <v>4</v>
      </c>
      <c s="6" t="s">
        <v>982</v>
      </c>
      <c s="36" t="s">
        <v>62</v>
      </c>
      <c s="37">
        <v>51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983</v>
      </c>
      <c s="35" t="s">
        <v>4</v>
      </c>
      <c s="6" t="s">
        <v>984</v>
      </c>
      <c s="36" t="s">
        <v>62</v>
      </c>
      <c s="37">
        <v>51</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627</v>
      </c>
      <c s="35" t="s">
        <v>4</v>
      </c>
      <c s="6" t="s">
        <v>628</v>
      </c>
      <c s="36" t="s">
        <v>62</v>
      </c>
      <c s="37">
        <v>255</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750</v>
      </c>
      <c s="35" t="s">
        <v>4</v>
      </c>
      <c s="6" t="s">
        <v>751</v>
      </c>
      <c s="36" t="s">
        <v>62</v>
      </c>
      <c s="37">
        <v>255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629</v>
      </c>
      <c s="35" t="s">
        <v>4</v>
      </c>
      <c s="6" t="s">
        <v>630</v>
      </c>
      <c s="36" t="s">
        <v>80</v>
      </c>
      <c s="37">
        <v>80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633</v>
      </c>
      <c s="35" t="s">
        <v>4</v>
      </c>
      <c s="6" t="s">
        <v>634</v>
      </c>
      <c s="36" t="s">
        <v>80</v>
      </c>
      <c s="37">
        <v>40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1243</v>
      </c>
      <c s="35" t="s">
        <v>4</v>
      </c>
      <c s="6" t="s">
        <v>1244</v>
      </c>
      <c s="36" t="s">
        <v>80</v>
      </c>
      <c s="37">
        <v>80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1245</v>
      </c>
      <c s="35" t="s">
        <v>4</v>
      </c>
      <c s="6" t="s">
        <v>1246</v>
      </c>
      <c s="36" t="s">
        <v>80</v>
      </c>
      <c s="37">
        <v>80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985</v>
      </c>
      <c s="35" t="s">
        <v>4</v>
      </c>
      <c s="6" t="s">
        <v>986</v>
      </c>
      <c s="36" t="s">
        <v>80</v>
      </c>
      <c s="37">
        <v>80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987</v>
      </c>
      <c s="35" t="s">
        <v>4</v>
      </c>
      <c s="6" t="s">
        <v>988</v>
      </c>
      <c s="36" t="s">
        <v>80</v>
      </c>
      <c s="37">
        <v>80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643</v>
      </c>
      <c s="35" t="s">
        <v>4</v>
      </c>
      <c s="6" t="s">
        <v>644</v>
      </c>
      <c s="36" t="s">
        <v>80</v>
      </c>
      <c s="37">
        <v>32</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652</v>
      </c>
      <c s="35" t="s">
        <v>4</v>
      </c>
      <c s="6" t="s">
        <v>653</v>
      </c>
      <c s="36" t="s">
        <v>90</v>
      </c>
      <c s="37">
        <v>0.1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808</v>
      </c>
      <c s="35" t="s">
        <v>4</v>
      </c>
      <c s="6" t="s">
        <v>809</v>
      </c>
      <c s="36" t="s">
        <v>90</v>
      </c>
      <c s="37">
        <v>0.1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1247</v>
      </c>
      <c s="35" t="s">
        <v>4</v>
      </c>
      <c s="6" t="s">
        <v>1248</v>
      </c>
      <c s="36" t="s">
        <v>80</v>
      </c>
      <c s="37">
        <v>34</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1249</v>
      </c>
      <c s="35" t="s">
        <v>4</v>
      </c>
      <c s="6" t="s">
        <v>1250</v>
      </c>
      <c s="36" t="s">
        <v>80</v>
      </c>
      <c s="37">
        <v>34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1251</v>
      </c>
      <c s="35" t="s">
        <v>4</v>
      </c>
      <c s="6" t="s">
        <v>1252</v>
      </c>
      <c s="36" t="s">
        <v>80</v>
      </c>
      <c s="37">
        <v>34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1253</v>
      </c>
      <c s="35" t="s">
        <v>4</v>
      </c>
      <c s="6" t="s">
        <v>1254</v>
      </c>
      <c s="36" t="s">
        <v>80</v>
      </c>
      <c s="37">
        <v>34</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1255</v>
      </c>
      <c s="35" t="s">
        <v>4</v>
      </c>
      <c s="6" t="s">
        <v>1256</v>
      </c>
      <c s="36" t="s">
        <v>80</v>
      </c>
      <c s="37">
        <v>34</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1257</v>
      </c>
      <c s="35" t="s">
        <v>4</v>
      </c>
      <c s="6" t="s">
        <v>1258</v>
      </c>
      <c s="36" t="s">
        <v>80</v>
      </c>
      <c s="37">
        <v>34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1259</v>
      </c>
      <c s="35" t="s">
        <v>4</v>
      </c>
      <c s="6" t="s">
        <v>1260</v>
      </c>
      <c s="36" t="s">
        <v>80</v>
      </c>
      <c s="37">
        <v>34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1261</v>
      </c>
      <c s="35" t="s">
        <v>4</v>
      </c>
      <c s="6" t="s">
        <v>1262</v>
      </c>
      <c s="36" t="s">
        <v>789</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1263</v>
      </c>
      <c s="35" t="s">
        <v>4</v>
      </c>
      <c s="6" t="s">
        <v>1264</v>
      </c>
      <c s="36" t="s">
        <v>789</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1265</v>
      </c>
      <c s="35" t="s">
        <v>4</v>
      </c>
      <c s="6" t="s">
        <v>1266</v>
      </c>
      <c s="36" t="s">
        <v>80</v>
      </c>
      <c s="37">
        <v>6</v>
      </c>
      <c s="36">
        <v>0</v>
      </c>
      <c s="36">
        <f>ROUND(G331*H331,6)</f>
      </c>
      <c r="L331" s="38">
        <v>0</v>
      </c>
      <c s="32">
        <f>ROUND(ROUND(L331,2)*ROUND(G331,3),2)</f>
      </c>
      <c s="36" t="s">
        <v>490</v>
      </c>
      <c>
        <f>(M331*21)/100</f>
      </c>
      <c t="s">
        <v>26</v>
      </c>
    </row>
    <row r="332" spans="1:5" ht="12.75">
      <c r="A332" s="35" t="s">
        <v>55</v>
      </c>
      <c r="E332" s="39" t="s">
        <v>4</v>
      </c>
    </row>
    <row r="333" spans="1:5" ht="12.75">
      <c r="A333" s="35" t="s">
        <v>56</v>
      </c>
      <c r="E333" s="40" t="s">
        <v>500</v>
      </c>
    </row>
    <row r="334" spans="1:5" ht="191.25">
      <c r="A334" t="s">
        <v>58</v>
      </c>
      <c r="E334" s="39" t="s">
        <v>1267</v>
      </c>
    </row>
    <row r="335" spans="1:16" ht="12.75">
      <c r="A335" t="s">
        <v>48</v>
      </c>
      <c s="34" t="s">
        <v>303</v>
      </c>
      <c s="34" t="s">
        <v>1268</v>
      </c>
      <c s="35" t="s">
        <v>4</v>
      </c>
      <c s="6" t="s">
        <v>1269</v>
      </c>
      <c s="36" t="s">
        <v>80</v>
      </c>
      <c s="37">
        <v>36</v>
      </c>
      <c s="36">
        <v>0</v>
      </c>
      <c s="36">
        <f>ROUND(G335*H335,6)</f>
      </c>
      <c r="L335" s="38">
        <v>0</v>
      </c>
      <c s="32">
        <f>ROUND(ROUND(L335,2)*ROUND(G335,3),2)</f>
      </c>
      <c s="36" t="s">
        <v>490</v>
      </c>
      <c>
        <f>(M335*21)/100</f>
      </c>
      <c t="s">
        <v>26</v>
      </c>
    </row>
    <row r="336" spans="1:5" ht="12.75">
      <c r="A336" s="35" t="s">
        <v>55</v>
      </c>
      <c r="E336" s="39" t="s">
        <v>4</v>
      </c>
    </row>
    <row r="337" spans="1:5" ht="12.75">
      <c r="A337" s="35" t="s">
        <v>56</v>
      </c>
      <c r="E337" s="40" t="s">
        <v>500</v>
      </c>
    </row>
    <row r="338" spans="1:5" ht="191.25">
      <c r="A338" t="s">
        <v>58</v>
      </c>
      <c r="E338" s="39" t="s">
        <v>1267</v>
      </c>
    </row>
    <row r="339" spans="1:16" ht="12.75">
      <c r="A339" t="s">
        <v>48</v>
      </c>
      <c s="34" t="s">
        <v>306</v>
      </c>
      <c s="34" t="s">
        <v>1270</v>
      </c>
      <c s="35" t="s">
        <v>4</v>
      </c>
      <c s="6" t="s">
        <v>1271</v>
      </c>
      <c s="36" t="s">
        <v>80</v>
      </c>
      <c s="37">
        <v>3</v>
      </c>
      <c s="36">
        <v>0</v>
      </c>
      <c s="36">
        <f>ROUND(G339*H339,6)</f>
      </c>
      <c r="L339" s="38">
        <v>0</v>
      </c>
      <c s="32">
        <f>ROUND(ROUND(L339,2)*ROUND(G339,3),2)</f>
      </c>
      <c s="36" t="s">
        <v>490</v>
      </c>
      <c>
        <f>(M339*21)/100</f>
      </c>
      <c t="s">
        <v>26</v>
      </c>
    </row>
    <row r="340" spans="1:5" ht="12.75">
      <c r="A340" s="35" t="s">
        <v>55</v>
      </c>
      <c r="E340" s="39" t="s">
        <v>4</v>
      </c>
    </row>
    <row r="341" spans="1:5" ht="12.75">
      <c r="A341" s="35" t="s">
        <v>56</v>
      </c>
      <c r="E341" s="40" t="s">
        <v>500</v>
      </c>
    </row>
    <row r="342" spans="1:5" ht="191.25">
      <c r="A342" t="s">
        <v>58</v>
      </c>
      <c r="E342" s="39" t="s">
        <v>1267</v>
      </c>
    </row>
    <row r="343" spans="1:16" ht="12.75">
      <c r="A343" t="s">
        <v>48</v>
      </c>
      <c s="34" t="s">
        <v>309</v>
      </c>
      <c s="34" t="s">
        <v>1272</v>
      </c>
      <c s="35" t="s">
        <v>4</v>
      </c>
      <c s="6" t="s">
        <v>1273</v>
      </c>
      <c s="36" t="s">
        <v>80</v>
      </c>
      <c s="37">
        <v>30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1274</v>
      </c>
      <c s="35" t="s">
        <v>4</v>
      </c>
      <c s="6" t="s">
        <v>1275</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1276</v>
      </c>
      <c s="35" t="s">
        <v>4</v>
      </c>
      <c s="6" t="s">
        <v>1277</v>
      </c>
      <c s="36" t="s">
        <v>80</v>
      </c>
      <c s="37">
        <v>62</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1278</v>
      </c>
      <c s="35" t="s">
        <v>4</v>
      </c>
      <c s="6" t="s">
        <v>1279</v>
      </c>
      <c s="36" t="s">
        <v>80</v>
      </c>
      <c s="37">
        <v>112</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1280</v>
      </c>
      <c s="35" t="s">
        <v>4</v>
      </c>
      <c s="6" t="s">
        <v>1281</v>
      </c>
      <c s="36" t="s">
        <v>80</v>
      </c>
      <c s="37">
        <v>11</v>
      </c>
      <c s="36">
        <v>0</v>
      </c>
      <c s="36">
        <f>ROUND(G359*H359,6)</f>
      </c>
      <c r="L359" s="38">
        <v>0</v>
      </c>
      <c s="32">
        <f>ROUND(ROUND(L359,2)*ROUND(G359,3),2)</f>
      </c>
      <c s="36" t="s">
        <v>490</v>
      </c>
      <c>
        <f>(M359*21)/100</f>
      </c>
      <c t="s">
        <v>26</v>
      </c>
    </row>
    <row r="360" spans="1:5" ht="12.75">
      <c r="A360" s="35" t="s">
        <v>55</v>
      </c>
      <c r="E360" s="39" t="s">
        <v>4</v>
      </c>
    </row>
    <row r="361" spans="1:5" ht="12.75">
      <c r="A361" s="35" t="s">
        <v>56</v>
      </c>
      <c r="E361" s="40" t="s">
        <v>500</v>
      </c>
    </row>
    <row r="362" spans="1:5" ht="191.25">
      <c r="A362" t="s">
        <v>58</v>
      </c>
      <c r="E362" s="39" t="s">
        <v>1267</v>
      </c>
    </row>
    <row r="363" spans="1:16" ht="12.75">
      <c r="A363" t="s">
        <v>48</v>
      </c>
      <c s="34" t="s">
        <v>324</v>
      </c>
      <c s="34" t="s">
        <v>1282</v>
      </c>
      <c s="35" t="s">
        <v>4</v>
      </c>
      <c s="6" t="s">
        <v>1283</v>
      </c>
      <c s="36" t="s">
        <v>80</v>
      </c>
      <c s="37">
        <v>11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1284</v>
      </c>
      <c s="35" t="s">
        <v>4</v>
      </c>
      <c s="6" t="s">
        <v>1285</v>
      </c>
      <c s="36" t="s">
        <v>80</v>
      </c>
      <c s="37">
        <v>4</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1286</v>
      </c>
      <c s="35" t="s">
        <v>4</v>
      </c>
      <c s="6" t="s">
        <v>1287</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1288</v>
      </c>
      <c s="35" t="s">
        <v>4</v>
      </c>
      <c s="6" t="s">
        <v>1046</v>
      </c>
      <c s="36" t="s">
        <v>80</v>
      </c>
      <c s="37">
        <v>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336</v>
      </c>
      <c s="34" t="s">
        <v>1289</v>
      </c>
      <c s="35" t="s">
        <v>4</v>
      </c>
      <c s="6" t="s">
        <v>1290</v>
      </c>
      <c s="36" t="s">
        <v>80</v>
      </c>
      <c s="37">
        <v>11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830</v>
      </c>
      <c s="35" t="s">
        <v>4</v>
      </c>
      <c s="6" t="s">
        <v>831</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342</v>
      </c>
      <c s="34" t="s">
        <v>1291</v>
      </c>
      <c s="35" t="s">
        <v>4</v>
      </c>
      <c s="6" t="s">
        <v>1292</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832</v>
      </c>
      <c s="35" t="s">
        <v>4</v>
      </c>
      <c s="6" t="s">
        <v>833</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25.5">
      <c r="A395" t="s">
        <v>48</v>
      </c>
      <c s="34" t="s">
        <v>348</v>
      </c>
      <c s="34" t="s">
        <v>1293</v>
      </c>
      <c s="35" t="s">
        <v>4</v>
      </c>
      <c s="6" t="s">
        <v>1294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1295</v>
      </c>
      <c s="35" t="s">
        <v>4</v>
      </c>
      <c s="6" t="s">
        <v>1296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1297</v>
      </c>
      <c s="35" t="s">
        <v>4</v>
      </c>
      <c s="6" t="s">
        <v>1298</v>
      </c>
      <c s="36" t="s">
        <v>80</v>
      </c>
      <c s="37">
        <v>11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1299</v>
      </c>
      <c s="35" t="s">
        <v>4</v>
      </c>
      <c s="6" t="s">
        <v>1300</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25.5">
      <c r="A411" t="s">
        <v>48</v>
      </c>
      <c s="34" t="s">
        <v>360</v>
      </c>
      <c s="34" t="s">
        <v>1301</v>
      </c>
      <c s="35" t="s">
        <v>4</v>
      </c>
      <c s="6" t="s">
        <v>1302</v>
      </c>
      <c s="36" t="s">
        <v>80</v>
      </c>
      <c s="37">
        <v>1</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1303</v>
      </c>
      <c s="35" t="s">
        <v>4</v>
      </c>
      <c s="6" t="s">
        <v>1304</v>
      </c>
      <c s="36" t="s">
        <v>80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25.5">
      <c r="A419" t="s">
        <v>48</v>
      </c>
      <c s="34" t="s">
        <v>366</v>
      </c>
      <c s="34" t="s">
        <v>1305</v>
      </c>
      <c s="35" t="s">
        <v>4</v>
      </c>
      <c s="6" t="s">
        <v>1306</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1307</v>
      </c>
      <c s="35" t="s">
        <v>4</v>
      </c>
      <c s="6" t="s">
        <v>1308</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25.5">
      <c r="A427" t="s">
        <v>48</v>
      </c>
      <c s="34" t="s">
        <v>373</v>
      </c>
      <c s="34" t="s">
        <v>842</v>
      </c>
      <c s="35" t="s">
        <v>4</v>
      </c>
      <c s="6" t="s">
        <v>843</v>
      </c>
      <c s="36" t="s">
        <v>80</v>
      </c>
      <c s="37">
        <v>1</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1309</v>
      </c>
      <c s="35" t="s">
        <v>4</v>
      </c>
      <c s="6" t="s">
        <v>923</v>
      </c>
      <c s="36" t="s">
        <v>369</v>
      </c>
      <c s="37">
        <v>16</v>
      </c>
      <c s="36">
        <v>0</v>
      </c>
      <c s="36">
        <f>ROUND(G431*H431,6)</f>
      </c>
      <c r="L431" s="38">
        <v>0</v>
      </c>
      <c s="32">
        <f>ROUND(ROUND(L431,2)*ROUND(G431,3),2)</f>
      </c>
      <c s="36" t="s">
        <v>490</v>
      </c>
      <c>
        <f>(M431*21)/100</f>
      </c>
      <c t="s">
        <v>26</v>
      </c>
    </row>
    <row r="432" spans="1:5" ht="12.75">
      <c r="A432" s="35" t="s">
        <v>55</v>
      </c>
      <c r="E432" s="39" t="s">
        <v>4</v>
      </c>
    </row>
    <row r="433" spans="1:5" ht="12.75">
      <c r="A433" s="35" t="s">
        <v>56</v>
      </c>
      <c r="E433" s="40" t="s">
        <v>500</v>
      </c>
    </row>
    <row r="434" spans="1:5" ht="12.75">
      <c r="A434" t="s">
        <v>58</v>
      </c>
      <c r="E434" s="39" t="s">
        <v>4</v>
      </c>
    </row>
    <row r="435" spans="1:16" ht="12.75">
      <c r="A435" t="s">
        <v>48</v>
      </c>
      <c s="34" t="s">
        <v>407</v>
      </c>
      <c s="34" t="s">
        <v>1310</v>
      </c>
      <c s="35" t="s">
        <v>4</v>
      </c>
      <c s="6" t="s">
        <v>1311</v>
      </c>
      <c s="36" t="s">
        <v>80</v>
      </c>
      <c s="37">
        <v>9</v>
      </c>
      <c s="36">
        <v>0</v>
      </c>
      <c s="36">
        <f>ROUND(G435*H435,6)</f>
      </c>
      <c r="L435" s="38">
        <v>0</v>
      </c>
      <c s="32">
        <f>ROUND(ROUND(L435,2)*ROUND(G435,3),2)</f>
      </c>
      <c s="36" t="s">
        <v>490</v>
      </c>
      <c>
        <f>(M435*21)/100</f>
      </c>
      <c t="s">
        <v>26</v>
      </c>
    </row>
    <row r="436" spans="1:5" ht="12.75">
      <c r="A436" s="35" t="s">
        <v>55</v>
      </c>
      <c r="E436" s="39" t="s">
        <v>4</v>
      </c>
    </row>
    <row r="437" spans="1:5" ht="12.75">
      <c r="A437" s="35" t="s">
        <v>56</v>
      </c>
      <c r="E437" s="40" t="s">
        <v>500</v>
      </c>
    </row>
    <row r="438" spans="1:5" ht="191.25">
      <c r="A438" t="s">
        <v>58</v>
      </c>
      <c r="E438" s="39" t="s">
        <v>1312</v>
      </c>
    </row>
    <row r="439" spans="1:16" ht="25.5">
      <c r="A439" t="s">
        <v>48</v>
      </c>
      <c s="34" t="s">
        <v>408</v>
      </c>
      <c s="34" t="s">
        <v>1313</v>
      </c>
      <c s="35" t="s">
        <v>4</v>
      </c>
      <c s="6" t="s">
        <v>1314</v>
      </c>
      <c s="36" t="s">
        <v>80</v>
      </c>
      <c s="37">
        <v>16</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25.5">
      <c r="A443" t="s">
        <v>48</v>
      </c>
      <c s="34" t="s">
        <v>409</v>
      </c>
      <c s="34" t="s">
        <v>1315</v>
      </c>
      <c s="35" t="s">
        <v>4</v>
      </c>
      <c s="6" t="s">
        <v>1316</v>
      </c>
      <c s="36" t="s">
        <v>80</v>
      </c>
      <c s="37">
        <v>1</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3" ht="12.75">
      <c r="A447" t="s">
        <v>45</v>
      </c>
      <c r="C447" s="31" t="s">
        <v>671</v>
      </c>
      <c r="E447" s="33" t="s">
        <v>1317</v>
      </c>
      <c r="J447" s="32">
        <f>0</f>
      </c>
      <c s="32">
        <f>0</f>
      </c>
      <c s="32">
        <f>0+L448+L452+L456+L460+L464</f>
      </c>
      <c s="32">
        <f>0+M448+M452+M456+M460+M464</f>
      </c>
    </row>
    <row r="448" spans="1:16" ht="25.5">
      <c r="A448" t="s">
        <v>48</v>
      </c>
      <c s="34" t="s">
        <v>379</v>
      </c>
      <c s="34" t="s">
        <v>673</v>
      </c>
      <c s="35" t="s">
        <v>674</v>
      </c>
      <c s="6" t="s">
        <v>675</v>
      </c>
      <c s="36" t="s">
        <v>676</v>
      </c>
      <c s="37">
        <v>9</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382</v>
      </c>
      <c s="34" t="s">
        <v>678</v>
      </c>
      <c s="35" t="s">
        <v>679</v>
      </c>
      <c s="6" t="s">
        <v>680</v>
      </c>
      <c s="36" t="s">
        <v>676</v>
      </c>
      <c s="37">
        <v>0.5</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385</v>
      </c>
      <c s="34" t="s">
        <v>684</v>
      </c>
      <c s="35" t="s">
        <v>685</v>
      </c>
      <c s="6" t="s">
        <v>686</v>
      </c>
      <c s="36" t="s">
        <v>676</v>
      </c>
      <c s="37">
        <v>12</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388</v>
      </c>
      <c s="34" t="s">
        <v>687</v>
      </c>
      <c s="35" t="s">
        <v>688</v>
      </c>
      <c s="6" t="s">
        <v>689</v>
      </c>
      <c s="36" t="s">
        <v>676</v>
      </c>
      <c s="37">
        <v>0.1</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405</v>
      </c>
      <c s="34" t="s">
        <v>690</v>
      </c>
      <c s="35" t="s">
        <v>691</v>
      </c>
      <c s="6" t="s">
        <v>692</v>
      </c>
      <c s="36" t="s">
        <v>676</v>
      </c>
      <c s="37">
        <v>0.2</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1320</v>
      </c>
      <c r="E8" s="30" t="s">
        <v>1319</v>
      </c>
      <c r="J8" s="29">
        <f>0+J9+J238</f>
      </c>
      <c s="29">
        <f>0+K9+K238</f>
      </c>
      <c s="29">
        <f>0+L9+L238</f>
      </c>
      <c s="29">
        <f>0+M9+M238</f>
      </c>
    </row>
    <row r="9" spans="1:13" ht="12.75">
      <c r="A9" t="s">
        <v>45</v>
      </c>
      <c r="C9" s="31" t="s">
        <v>49</v>
      </c>
      <c r="E9" s="33" t="s">
        <v>847</v>
      </c>
      <c r="J9" s="32">
        <f>0</f>
      </c>
      <c s="32">
        <f>0</f>
      </c>
      <c s="32">
        <f>0+L10+L14+L18+L22+L26+L30+L34+L38+L42+L46+L50+L54+L58+L62+L66+L70+L74+L78+L82+L86+L90+L94+L98+L102+L106+L110+L114+L118+L122+L126+L130+L134+L138+L142+L146+L150+L154+L158+L162+L166+L170+L174+L178+L182+L186+L190+L194+L198+L202+L206+L210+L214+L218+L222+L226+L230+L234</f>
      </c>
      <c s="32">
        <f>0+M10+M14+M18+M22+M26+M30+M34+M38+M42+M46+M50+M54+M58+M62+M66+M70+M74+M78+M82+M86+M90+M94+M98+M102+M106+M110+M114+M118+M122+M126+M130+M134+M138+M142+M146+M150+M154+M158+M162+M166+M170+M174+M178+M182+M186+M190+M194+M198+M202+M206+M210+M214+M218+M222+M226+M230+M234</f>
      </c>
    </row>
    <row r="10" spans="1:16" ht="12.75">
      <c r="A10" t="s">
        <v>48</v>
      </c>
      <c s="34" t="s">
        <v>49</v>
      </c>
      <c s="34" t="s">
        <v>518</v>
      </c>
      <c s="35" t="s">
        <v>4</v>
      </c>
      <c s="6" t="s">
        <v>519</v>
      </c>
      <c s="36" t="s">
        <v>80</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70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620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60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12.75">
      <c r="A42" t="s">
        <v>48</v>
      </c>
      <c s="34" t="s">
        <v>81</v>
      </c>
      <c s="34" t="s">
        <v>1329</v>
      </c>
      <c s="35" t="s">
        <v>4</v>
      </c>
      <c s="6" t="s">
        <v>1330</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1331</v>
      </c>
      <c s="35" t="s">
        <v>4</v>
      </c>
      <c s="6" t="s">
        <v>1332</v>
      </c>
      <c s="36" t="s">
        <v>62</v>
      </c>
      <c s="37">
        <v>120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1333</v>
      </c>
      <c s="35" t="s">
        <v>4</v>
      </c>
      <c s="6" t="s">
        <v>1334</v>
      </c>
      <c s="36" t="s">
        <v>62</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556</v>
      </c>
      <c s="35" t="s">
        <v>4</v>
      </c>
      <c s="6" t="s">
        <v>557</v>
      </c>
      <c s="36" t="s">
        <v>80</v>
      </c>
      <c s="37">
        <v>16</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859</v>
      </c>
      <c s="35" t="s">
        <v>4</v>
      </c>
      <c s="6" t="s">
        <v>860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728</v>
      </c>
      <c s="35" t="s">
        <v>4</v>
      </c>
      <c s="6" t="s">
        <v>729</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863</v>
      </c>
      <c s="35" t="s">
        <v>4</v>
      </c>
      <c s="6" t="s">
        <v>864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38.25">
      <c r="A70" t="s">
        <v>48</v>
      </c>
      <c s="34" t="s">
        <v>103</v>
      </c>
      <c s="34" t="s">
        <v>865</v>
      </c>
      <c s="35" t="s">
        <v>4</v>
      </c>
      <c s="6" t="s">
        <v>866</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562</v>
      </c>
      <c s="35" t="s">
        <v>4</v>
      </c>
      <c s="6" t="s">
        <v>563</v>
      </c>
      <c s="36" t="s">
        <v>564</v>
      </c>
      <c s="37">
        <v>2.08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1335</v>
      </c>
      <c s="35" t="s">
        <v>4</v>
      </c>
      <c s="6" t="s">
        <v>1336</v>
      </c>
      <c s="36" t="s">
        <v>62</v>
      </c>
      <c s="37">
        <v>450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586</v>
      </c>
      <c s="35" t="s">
        <v>4</v>
      </c>
      <c s="6" t="s">
        <v>587</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592</v>
      </c>
      <c s="35" t="s">
        <v>4</v>
      </c>
      <c s="6" t="s">
        <v>593</v>
      </c>
      <c s="36" t="s">
        <v>80</v>
      </c>
      <c s="37">
        <v>7</v>
      </c>
      <c s="36">
        <v>0</v>
      </c>
      <c s="36">
        <f>ROUND(G86*H86,6)</f>
      </c>
      <c r="L86" s="38">
        <v>0</v>
      </c>
      <c s="32">
        <f>ROUND(ROUND(L86,2)*ROUND(G86,3),2)</f>
      </c>
      <c s="36" t="s">
        <v>54</v>
      </c>
      <c>
        <f>(M86*21)/100</f>
      </c>
      <c t="s">
        <v>26</v>
      </c>
    </row>
    <row r="87" spans="1:5" ht="12.75">
      <c r="A87" s="35" t="s">
        <v>55</v>
      </c>
      <c r="E87" s="39" t="s">
        <v>1337</v>
      </c>
    </row>
    <row r="88" spans="1:5" ht="12.75">
      <c r="A88" s="35" t="s">
        <v>56</v>
      </c>
      <c r="E88" s="40" t="s">
        <v>500</v>
      </c>
    </row>
    <row r="89" spans="1:5" ht="12.75">
      <c r="A89" t="s">
        <v>58</v>
      </c>
      <c r="E89" s="39" t="s">
        <v>501</v>
      </c>
    </row>
    <row r="90" spans="1:16" ht="12.75">
      <c r="A90" t="s">
        <v>48</v>
      </c>
      <c s="34" t="s">
        <v>118</v>
      </c>
      <c s="34" t="s">
        <v>598</v>
      </c>
      <c s="35" t="s">
        <v>4</v>
      </c>
      <c s="6" t="s">
        <v>599</v>
      </c>
      <c s="36" t="s">
        <v>80</v>
      </c>
      <c s="37">
        <v>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600</v>
      </c>
      <c s="35" t="s">
        <v>4</v>
      </c>
      <c s="6" t="s">
        <v>601</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637</v>
      </c>
      <c s="35" t="s">
        <v>4</v>
      </c>
      <c s="6" t="s">
        <v>638</v>
      </c>
      <c s="36" t="s">
        <v>80</v>
      </c>
      <c s="37">
        <v>14</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649</v>
      </c>
      <c s="35" t="s">
        <v>4</v>
      </c>
      <c s="6" t="s">
        <v>650</v>
      </c>
      <c s="36" t="s">
        <v>651</v>
      </c>
      <c s="37">
        <v>36</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752</v>
      </c>
      <c s="35" t="s">
        <v>4</v>
      </c>
      <c s="6" t="s">
        <v>753</v>
      </c>
      <c s="36" t="s">
        <v>62</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754</v>
      </c>
      <c s="35" t="s">
        <v>4</v>
      </c>
      <c s="6" t="s">
        <v>755</v>
      </c>
      <c s="36" t="s">
        <v>62</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1192</v>
      </c>
      <c s="35" t="s">
        <v>4</v>
      </c>
      <c s="6" t="s">
        <v>1193</v>
      </c>
      <c s="36" t="s">
        <v>90</v>
      </c>
      <c s="37">
        <v>0.07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806</v>
      </c>
      <c s="35" t="s">
        <v>4</v>
      </c>
      <c s="6" t="s">
        <v>807</v>
      </c>
      <c s="36" t="s">
        <v>62</v>
      </c>
      <c s="37">
        <v>35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656</v>
      </c>
      <c s="35" t="s">
        <v>4</v>
      </c>
      <c s="6" t="s">
        <v>657</v>
      </c>
      <c s="36" t="s">
        <v>80</v>
      </c>
      <c s="37">
        <v>72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658</v>
      </c>
      <c s="35" t="s">
        <v>4</v>
      </c>
      <c s="6" t="s">
        <v>659</v>
      </c>
      <c s="36" t="s">
        <v>80</v>
      </c>
      <c s="37">
        <v>72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1338</v>
      </c>
      <c s="35" t="s">
        <v>4</v>
      </c>
      <c s="6" t="s">
        <v>1339</v>
      </c>
      <c s="36" t="s">
        <v>80</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1340</v>
      </c>
      <c s="35" t="s">
        <v>4</v>
      </c>
      <c s="6" t="s">
        <v>1341</v>
      </c>
      <c s="36" t="s">
        <v>80</v>
      </c>
      <c s="37">
        <v>24</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1342</v>
      </c>
      <c s="35" t="s">
        <v>4</v>
      </c>
      <c s="6" t="s">
        <v>1343</v>
      </c>
      <c s="36" t="s">
        <v>80</v>
      </c>
      <c s="37">
        <v>10</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1344</v>
      </c>
      <c s="35" t="s">
        <v>4</v>
      </c>
      <c s="6" t="s">
        <v>1345</v>
      </c>
      <c s="36" t="s">
        <v>80</v>
      </c>
      <c s="37">
        <v>2</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25.5">
      <c r="A146" t="s">
        <v>48</v>
      </c>
      <c s="34" t="s">
        <v>160</v>
      </c>
      <c s="34" t="s">
        <v>1346</v>
      </c>
      <c s="35" t="s">
        <v>4</v>
      </c>
      <c s="6" t="s">
        <v>1347</v>
      </c>
      <c s="36" t="s">
        <v>80</v>
      </c>
      <c s="37">
        <v>336</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163</v>
      </c>
      <c s="34" t="s">
        <v>989</v>
      </c>
      <c s="35" t="s">
        <v>4</v>
      </c>
      <c s="6" t="s">
        <v>990</v>
      </c>
      <c s="36" t="s">
        <v>80</v>
      </c>
      <c s="37">
        <v>38</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1348</v>
      </c>
      <c s="35" t="s">
        <v>4</v>
      </c>
      <c s="6" t="s">
        <v>1349</v>
      </c>
      <c s="36" t="s">
        <v>80</v>
      </c>
      <c s="37">
        <v>1</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12.75">
      <c r="A158" t="s">
        <v>48</v>
      </c>
      <c s="34" t="s">
        <v>170</v>
      </c>
      <c s="34" t="s">
        <v>1350</v>
      </c>
      <c s="35" t="s">
        <v>4</v>
      </c>
      <c s="6" t="s">
        <v>1351</v>
      </c>
      <c s="36" t="s">
        <v>80</v>
      </c>
      <c s="37">
        <v>1</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1352</v>
      </c>
      <c s="35" t="s">
        <v>4</v>
      </c>
      <c s="6" t="s">
        <v>1353</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1354</v>
      </c>
      <c s="35" t="s">
        <v>4</v>
      </c>
      <c s="6" t="s">
        <v>1355</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1356</v>
      </c>
      <c s="35" t="s">
        <v>4</v>
      </c>
      <c s="6" t="s">
        <v>1357</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25.5">
      <c r="A174" t="s">
        <v>48</v>
      </c>
      <c s="34" t="s">
        <v>182</v>
      </c>
      <c s="34" t="s">
        <v>1358</v>
      </c>
      <c s="35" t="s">
        <v>4</v>
      </c>
      <c s="6" t="s">
        <v>1359</v>
      </c>
      <c s="36" t="s">
        <v>80</v>
      </c>
      <c s="37">
        <v>4</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1360</v>
      </c>
      <c s="35" t="s">
        <v>4</v>
      </c>
      <c s="6" t="s">
        <v>1361</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59</v>
      </c>
    </row>
    <row r="182" spans="1:16" ht="12.75">
      <c r="A182" t="s">
        <v>48</v>
      </c>
      <c s="34" t="s">
        <v>188</v>
      </c>
      <c s="34" t="s">
        <v>1261</v>
      </c>
      <c s="35" t="s">
        <v>4</v>
      </c>
      <c s="6" t="s">
        <v>1262</v>
      </c>
      <c s="36" t="s">
        <v>789</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59</v>
      </c>
    </row>
    <row r="186" spans="1:16" ht="12.75">
      <c r="A186" t="s">
        <v>48</v>
      </c>
      <c s="34" t="s">
        <v>191</v>
      </c>
      <c s="34" t="s">
        <v>1263</v>
      </c>
      <c s="35" t="s">
        <v>4</v>
      </c>
      <c s="6" t="s">
        <v>1264</v>
      </c>
      <c s="36" t="s">
        <v>789</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59</v>
      </c>
    </row>
    <row r="190" spans="1:16" ht="25.5">
      <c r="A190" t="s">
        <v>48</v>
      </c>
      <c s="34" t="s">
        <v>194</v>
      </c>
      <c s="34" t="s">
        <v>1362</v>
      </c>
      <c s="35" t="s">
        <v>4</v>
      </c>
      <c s="6" t="s">
        <v>1363</v>
      </c>
      <c s="36" t="s">
        <v>80</v>
      </c>
      <c s="37">
        <v>14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197</v>
      </c>
      <c s="34" t="s">
        <v>1364</v>
      </c>
      <c s="35" t="s">
        <v>4</v>
      </c>
      <c s="6" t="s">
        <v>1365</v>
      </c>
      <c s="36" t="s">
        <v>80</v>
      </c>
      <c s="37">
        <v>14</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1366</v>
      </c>
      <c s="35" t="s">
        <v>4</v>
      </c>
      <c s="6" t="s">
        <v>1367</v>
      </c>
      <c s="36" t="s">
        <v>80</v>
      </c>
      <c s="37">
        <v>1</v>
      </c>
      <c s="36">
        <v>0</v>
      </c>
      <c s="36">
        <f>ROUND(G198*H198,6)</f>
      </c>
      <c r="L198" s="38">
        <v>0</v>
      </c>
      <c s="32">
        <f>ROUND(ROUND(L198,2)*ROUND(G198,3),2)</f>
      </c>
      <c s="36" t="s">
        <v>54</v>
      </c>
      <c>
        <f>(M198*21)/100</f>
      </c>
      <c t="s">
        <v>26</v>
      </c>
    </row>
    <row r="199" spans="1:5" ht="12.75">
      <c r="A199" s="35" t="s">
        <v>55</v>
      </c>
      <c r="E199" s="39" t="s">
        <v>1368</v>
      </c>
    </row>
    <row r="200" spans="1:5" ht="12.75">
      <c r="A200" s="35" t="s">
        <v>56</v>
      </c>
      <c r="E200" s="40" t="s">
        <v>500</v>
      </c>
    </row>
    <row r="201" spans="1:5" ht="12.75">
      <c r="A201" t="s">
        <v>58</v>
      </c>
      <c r="E201" s="39" t="s">
        <v>501</v>
      </c>
    </row>
    <row r="202" spans="1:16" ht="25.5">
      <c r="A202" t="s">
        <v>48</v>
      </c>
      <c s="34" t="s">
        <v>203</v>
      </c>
      <c s="34" t="s">
        <v>1369</v>
      </c>
      <c s="35" t="s">
        <v>4</v>
      </c>
      <c s="6" t="s">
        <v>1370</v>
      </c>
      <c s="36" t="s">
        <v>80</v>
      </c>
      <c s="37">
        <v>2</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02">
      <c r="A205" t="s">
        <v>58</v>
      </c>
      <c r="E205" s="39" t="s">
        <v>917</v>
      </c>
    </row>
    <row r="206" spans="1:16" ht="25.5">
      <c r="A206" t="s">
        <v>48</v>
      </c>
      <c s="34" t="s">
        <v>207</v>
      </c>
      <c s="34" t="s">
        <v>1371</v>
      </c>
      <c s="35" t="s">
        <v>4</v>
      </c>
      <c s="6" t="s">
        <v>1372</v>
      </c>
      <c s="36" t="s">
        <v>80</v>
      </c>
      <c s="37">
        <v>5</v>
      </c>
      <c s="36">
        <v>0</v>
      </c>
      <c s="36">
        <f>ROUND(G206*H206,6)</f>
      </c>
      <c r="L206" s="38">
        <v>0</v>
      </c>
      <c s="32">
        <f>ROUND(ROUND(L206,2)*ROUND(G206,3),2)</f>
      </c>
      <c s="36" t="s">
        <v>490</v>
      </c>
      <c>
        <f>(M206*21)/100</f>
      </c>
      <c t="s">
        <v>26</v>
      </c>
    </row>
    <row r="207" spans="1:5" ht="12.75">
      <c r="A207" s="35" t="s">
        <v>55</v>
      </c>
      <c r="E207" s="39" t="s">
        <v>1373</v>
      </c>
    </row>
    <row r="208" spans="1:5" ht="12.75">
      <c r="A208" s="35" t="s">
        <v>56</v>
      </c>
      <c r="E208" s="40" t="s">
        <v>500</v>
      </c>
    </row>
    <row r="209" spans="1:5" ht="102">
      <c r="A209" t="s">
        <v>58</v>
      </c>
      <c r="E209" s="39" t="s">
        <v>917</v>
      </c>
    </row>
    <row r="210" spans="1:16" ht="12.75">
      <c r="A210" t="s">
        <v>48</v>
      </c>
      <c s="34" t="s">
        <v>210</v>
      </c>
      <c s="34" t="s">
        <v>1374</v>
      </c>
      <c s="35" t="s">
        <v>4</v>
      </c>
      <c s="6" t="s">
        <v>1375</v>
      </c>
      <c s="36" t="s">
        <v>80</v>
      </c>
      <c s="37">
        <v>6</v>
      </c>
      <c s="36">
        <v>0</v>
      </c>
      <c s="36">
        <f>ROUND(G210*H210,6)</f>
      </c>
      <c r="L210" s="38">
        <v>0</v>
      </c>
      <c s="32">
        <f>ROUND(ROUND(L210,2)*ROUND(G210,3),2)</f>
      </c>
      <c s="36" t="s">
        <v>490</v>
      </c>
      <c>
        <f>(M210*21)/100</f>
      </c>
      <c t="s">
        <v>26</v>
      </c>
    </row>
    <row r="211" spans="1:5" ht="12.75">
      <c r="A211" s="35" t="s">
        <v>55</v>
      </c>
      <c r="E211" s="39" t="s">
        <v>4</v>
      </c>
    </row>
    <row r="212" spans="1:5" ht="12.75">
      <c r="A212" s="35" t="s">
        <v>56</v>
      </c>
      <c r="E212" s="40" t="s">
        <v>500</v>
      </c>
    </row>
    <row r="213" spans="1:5" ht="114.75">
      <c r="A213" t="s">
        <v>58</v>
      </c>
      <c r="E213" s="39" t="s">
        <v>909</v>
      </c>
    </row>
    <row r="214" spans="1:16" ht="25.5">
      <c r="A214" t="s">
        <v>48</v>
      </c>
      <c s="34" t="s">
        <v>213</v>
      </c>
      <c s="34" t="s">
        <v>1376</v>
      </c>
      <c s="35" t="s">
        <v>4</v>
      </c>
      <c s="6" t="s">
        <v>1063</v>
      </c>
      <c s="36" t="s">
        <v>62</v>
      </c>
      <c s="37">
        <v>1600</v>
      </c>
      <c s="36">
        <v>0</v>
      </c>
      <c s="36">
        <f>ROUND(G214*H214,6)</f>
      </c>
      <c r="L214" s="38">
        <v>0</v>
      </c>
      <c s="32">
        <f>ROUND(ROUND(L214,2)*ROUND(G214,3),2)</f>
      </c>
      <c s="36" t="s">
        <v>490</v>
      </c>
      <c>
        <f>(M214*21)/100</f>
      </c>
      <c t="s">
        <v>26</v>
      </c>
    </row>
    <row r="215" spans="1:5" ht="12.75">
      <c r="A215" s="35" t="s">
        <v>55</v>
      </c>
      <c r="E215" s="39" t="s">
        <v>4</v>
      </c>
    </row>
    <row r="216" spans="1:5" ht="12.75">
      <c r="A216" s="35" t="s">
        <v>56</v>
      </c>
      <c r="E216" s="40" t="s">
        <v>500</v>
      </c>
    </row>
    <row r="217" spans="1:5" ht="102">
      <c r="A217" t="s">
        <v>58</v>
      </c>
      <c r="E217" s="39" t="s">
        <v>917</v>
      </c>
    </row>
    <row r="218" spans="1:16" ht="12.75">
      <c r="A218" t="s">
        <v>48</v>
      </c>
      <c s="34" t="s">
        <v>216</v>
      </c>
      <c s="34" t="s">
        <v>1377</v>
      </c>
      <c s="35" t="s">
        <v>4</v>
      </c>
      <c s="6" t="s">
        <v>916</v>
      </c>
      <c s="36" t="s">
        <v>80</v>
      </c>
      <c s="37">
        <v>60</v>
      </c>
      <c s="36">
        <v>0</v>
      </c>
      <c s="36">
        <f>ROUND(G218*H218,6)</f>
      </c>
      <c r="L218" s="38">
        <v>0</v>
      </c>
      <c s="32">
        <f>ROUND(ROUND(L218,2)*ROUND(G218,3),2)</f>
      </c>
      <c s="36" t="s">
        <v>490</v>
      </c>
      <c>
        <f>(M218*21)/100</f>
      </c>
      <c t="s">
        <v>26</v>
      </c>
    </row>
    <row r="219" spans="1:5" ht="12.75">
      <c r="A219" s="35" t="s">
        <v>55</v>
      </c>
      <c r="E219" s="39" t="s">
        <v>4</v>
      </c>
    </row>
    <row r="220" spans="1:5" ht="12.75">
      <c r="A220" s="35" t="s">
        <v>56</v>
      </c>
      <c r="E220" s="40" t="s">
        <v>500</v>
      </c>
    </row>
    <row r="221" spans="1:5" ht="102">
      <c r="A221" t="s">
        <v>58</v>
      </c>
      <c r="E221" s="39" t="s">
        <v>917</v>
      </c>
    </row>
    <row r="222" spans="1:16" ht="12.75">
      <c r="A222" t="s">
        <v>48</v>
      </c>
      <c s="34" t="s">
        <v>219</v>
      </c>
      <c s="34" t="s">
        <v>1378</v>
      </c>
      <c s="35" t="s">
        <v>4</v>
      </c>
      <c s="6" t="s">
        <v>1379</v>
      </c>
      <c s="36" t="s">
        <v>62</v>
      </c>
      <c s="37">
        <v>40</v>
      </c>
      <c s="36">
        <v>0</v>
      </c>
      <c s="36">
        <f>ROUND(G222*H222,6)</f>
      </c>
      <c r="L222" s="38">
        <v>0</v>
      </c>
      <c s="32">
        <f>ROUND(ROUND(L222,2)*ROUND(G222,3),2)</f>
      </c>
      <c s="36" t="s">
        <v>490</v>
      </c>
      <c>
        <f>(M222*21)/100</f>
      </c>
      <c t="s">
        <v>26</v>
      </c>
    </row>
    <row r="223" spans="1:5" ht="12.75">
      <c r="A223" s="35" t="s">
        <v>55</v>
      </c>
      <c r="E223" s="39" t="s">
        <v>4</v>
      </c>
    </row>
    <row r="224" spans="1:5" ht="12.75">
      <c r="A224" s="35" t="s">
        <v>56</v>
      </c>
      <c r="E224" s="40" t="s">
        <v>500</v>
      </c>
    </row>
    <row r="225" spans="1:5" ht="63.75">
      <c r="A225" t="s">
        <v>58</v>
      </c>
      <c r="E225" s="39" t="s">
        <v>1380</v>
      </c>
    </row>
    <row r="226" spans="1:16" ht="12.75">
      <c r="A226" t="s">
        <v>48</v>
      </c>
      <c s="34" t="s">
        <v>222</v>
      </c>
      <c s="34" t="s">
        <v>1381</v>
      </c>
      <c s="35" t="s">
        <v>4</v>
      </c>
      <c s="6" t="s">
        <v>919</v>
      </c>
      <c s="36" t="s">
        <v>80</v>
      </c>
      <c s="37">
        <v>20</v>
      </c>
      <c s="36">
        <v>0</v>
      </c>
      <c s="36">
        <f>ROUND(G226*H226,6)</f>
      </c>
      <c r="L226" s="38">
        <v>0</v>
      </c>
      <c s="32">
        <f>ROUND(ROUND(L226,2)*ROUND(G226,3),2)</f>
      </c>
      <c s="36" t="s">
        <v>490</v>
      </c>
      <c>
        <f>(M226*21)/100</f>
      </c>
      <c t="s">
        <v>26</v>
      </c>
    </row>
    <row r="227" spans="1:5" ht="12.75">
      <c r="A227" s="35" t="s">
        <v>55</v>
      </c>
      <c r="E227" s="39" t="s">
        <v>4</v>
      </c>
    </row>
    <row r="228" spans="1:5" ht="12.75">
      <c r="A228" s="35" t="s">
        <v>56</v>
      </c>
      <c r="E228" s="40" t="s">
        <v>920</v>
      </c>
    </row>
    <row r="229" spans="1:5" ht="76.5">
      <c r="A229" t="s">
        <v>58</v>
      </c>
      <c r="E229" s="39" t="s">
        <v>921</v>
      </c>
    </row>
    <row r="230" spans="1:16" ht="25.5">
      <c r="A230" t="s">
        <v>48</v>
      </c>
      <c s="34" t="s">
        <v>225</v>
      </c>
      <c s="34" t="s">
        <v>1382</v>
      </c>
      <c s="35" t="s">
        <v>4</v>
      </c>
      <c s="6" t="s">
        <v>1383</v>
      </c>
      <c s="36" t="s">
        <v>80</v>
      </c>
      <c s="37">
        <v>6</v>
      </c>
      <c s="36">
        <v>0</v>
      </c>
      <c s="36">
        <f>ROUND(G230*H230,6)</f>
      </c>
      <c r="L230" s="38">
        <v>0</v>
      </c>
      <c s="32">
        <f>ROUND(ROUND(L230,2)*ROUND(G230,3),2)</f>
      </c>
      <c s="36" t="s">
        <v>490</v>
      </c>
      <c>
        <f>(M230*21)/100</f>
      </c>
      <c t="s">
        <v>26</v>
      </c>
    </row>
    <row r="231" spans="1:5" ht="12.75">
      <c r="A231" s="35" t="s">
        <v>55</v>
      </c>
      <c r="E231" s="39" t="s">
        <v>1384</v>
      </c>
    </row>
    <row r="232" spans="1:5" ht="12.75">
      <c r="A232" s="35" t="s">
        <v>56</v>
      </c>
      <c r="E232" s="40" t="s">
        <v>500</v>
      </c>
    </row>
    <row r="233" spans="1:5" ht="102">
      <c r="A233" t="s">
        <v>58</v>
      </c>
      <c r="E233" s="39" t="s">
        <v>917</v>
      </c>
    </row>
    <row r="234" spans="1:16" ht="12.75">
      <c r="A234" t="s">
        <v>48</v>
      </c>
      <c s="34" t="s">
        <v>228</v>
      </c>
      <c s="34" t="s">
        <v>1385</v>
      </c>
      <c s="35" t="s">
        <v>4</v>
      </c>
      <c s="6" t="s">
        <v>1386</v>
      </c>
      <c s="36" t="s">
        <v>929</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500</v>
      </c>
    </row>
    <row r="237" spans="1:5" ht="102">
      <c r="A237" t="s">
        <v>58</v>
      </c>
      <c r="E237" s="39" t="s">
        <v>930</v>
      </c>
    </row>
    <row r="238" spans="1:13" ht="12.75">
      <c r="A238" t="s">
        <v>45</v>
      </c>
      <c r="C238" s="31" t="s">
        <v>671</v>
      </c>
      <c r="E238" s="33" t="s">
        <v>672</v>
      </c>
      <c r="J238"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1389</v>
      </c>
      <c r="E8" s="30" t="s">
        <v>1388</v>
      </c>
      <c r="J8" s="29">
        <f>0+J9+J190</f>
      </c>
      <c s="29">
        <f>0+K9+K190</f>
      </c>
      <c s="29">
        <f>0+L9+L190</f>
      </c>
      <c s="29">
        <f>0+M9+M190</f>
      </c>
    </row>
    <row r="9" spans="1:13" ht="12.75">
      <c r="A9" t="s">
        <v>45</v>
      </c>
      <c r="C9" s="31" t="s">
        <v>49</v>
      </c>
      <c r="E9" s="33" t="s">
        <v>1121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49</v>
      </c>
      <c s="34" t="s">
        <v>1390</v>
      </c>
      <c s="35" t="s">
        <v>4</v>
      </c>
      <c s="6" t="s">
        <v>1391</v>
      </c>
      <c s="36" t="s">
        <v>62</v>
      </c>
      <c s="37">
        <v>50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518</v>
      </c>
      <c s="35" t="s">
        <v>4</v>
      </c>
      <c s="6" t="s">
        <v>519</v>
      </c>
      <c s="36" t="s">
        <v>80</v>
      </c>
      <c s="37">
        <v>80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59</v>
      </c>
    </row>
    <row r="18" spans="1:16" ht="12.75">
      <c r="A18" t="s">
        <v>48</v>
      </c>
      <c s="34" t="s">
        <v>25</v>
      </c>
      <c s="34" t="s">
        <v>1212</v>
      </c>
      <c s="35" t="s">
        <v>4</v>
      </c>
      <c s="6" t="s">
        <v>1213</v>
      </c>
      <c s="36" t="s">
        <v>80</v>
      </c>
      <c s="37">
        <v>10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1392</v>
      </c>
      <c s="35" t="s">
        <v>4</v>
      </c>
      <c s="6" t="s">
        <v>1393</v>
      </c>
      <c s="36" t="s">
        <v>62</v>
      </c>
      <c s="37">
        <v>360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1394</v>
      </c>
      <c s="35" t="s">
        <v>4</v>
      </c>
      <c s="6" t="s">
        <v>1395</v>
      </c>
      <c s="36" t="s">
        <v>62</v>
      </c>
      <c s="37">
        <v>120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848</v>
      </c>
      <c s="35" t="s">
        <v>4</v>
      </c>
      <c s="6" t="s">
        <v>849</v>
      </c>
      <c s="36" t="s">
        <v>62</v>
      </c>
      <c s="37">
        <v>300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59</v>
      </c>
    </row>
    <row r="34" spans="1:16" ht="25.5">
      <c r="A34" t="s">
        <v>48</v>
      </c>
      <c s="34" t="s">
        <v>74</v>
      </c>
      <c s="34" t="s">
        <v>1072</v>
      </c>
      <c s="35" t="s">
        <v>4</v>
      </c>
      <c s="6" t="s">
        <v>1073</v>
      </c>
      <c s="36" t="s">
        <v>62</v>
      </c>
      <c s="37">
        <v>100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1440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59</v>
      </c>
    </row>
    <row r="42" spans="1:16" ht="25.5">
      <c r="A42" t="s">
        <v>48</v>
      </c>
      <c s="34" t="s">
        <v>81</v>
      </c>
      <c s="34" t="s">
        <v>715</v>
      </c>
      <c s="35" t="s">
        <v>4</v>
      </c>
      <c s="6" t="s">
        <v>716</v>
      </c>
      <c s="36" t="s">
        <v>80</v>
      </c>
      <c s="37">
        <v>1960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859</v>
      </c>
      <c s="35" t="s">
        <v>4</v>
      </c>
      <c s="6" t="s">
        <v>1124</v>
      </c>
      <c s="36" t="s">
        <v>80</v>
      </c>
      <c s="37">
        <v>6</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1125</v>
      </c>
      <c s="35" t="s">
        <v>4</v>
      </c>
      <c s="6" t="s">
        <v>1126</v>
      </c>
      <c s="36" t="s">
        <v>80</v>
      </c>
      <c s="37">
        <v>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808</v>
      </c>
      <c s="35" t="s">
        <v>4</v>
      </c>
      <c s="6" t="s">
        <v>1127</v>
      </c>
      <c s="36" t="s">
        <v>90</v>
      </c>
      <c s="37">
        <v>0.1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810</v>
      </c>
      <c s="35" t="s">
        <v>4</v>
      </c>
      <c s="6" t="s">
        <v>1128</v>
      </c>
      <c s="36" t="s">
        <v>90</v>
      </c>
      <c s="37">
        <v>0.1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1129</v>
      </c>
      <c s="35" t="s">
        <v>4</v>
      </c>
      <c s="6" t="s">
        <v>1130</v>
      </c>
      <c s="36" t="s">
        <v>820</v>
      </c>
      <c s="37">
        <v>0.12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1131</v>
      </c>
      <c s="35" t="s">
        <v>4</v>
      </c>
      <c s="6" t="s">
        <v>1132</v>
      </c>
      <c s="36" t="s">
        <v>820</v>
      </c>
      <c s="37">
        <v>0.12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1133</v>
      </c>
      <c s="35" t="s">
        <v>4</v>
      </c>
      <c s="6" t="s">
        <v>1134</v>
      </c>
      <c s="36" t="s">
        <v>90</v>
      </c>
      <c s="37">
        <v>4.2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1135</v>
      </c>
      <c s="35" t="s">
        <v>4</v>
      </c>
      <c s="6" t="s">
        <v>1136</v>
      </c>
      <c s="36" t="s">
        <v>90</v>
      </c>
      <c s="37">
        <v>4.2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1137</v>
      </c>
      <c s="35" t="s">
        <v>4</v>
      </c>
      <c s="6" t="s">
        <v>1138</v>
      </c>
      <c s="36" t="s">
        <v>90</v>
      </c>
      <c s="37">
        <v>3.6</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1139</v>
      </c>
      <c s="35" t="s">
        <v>4</v>
      </c>
      <c s="6" t="s">
        <v>1140</v>
      </c>
      <c s="36" t="s">
        <v>90</v>
      </c>
      <c s="37">
        <v>3.6</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1396</v>
      </c>
      <c s="35" t="s">
        <v>4</v>
      </c>
      <c s="6" t="s">
        <v>1397</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1143</v>
      </c>
      <c s="35" t="s">
        <v>4</v>
      </c>
      <c s="6" t="s">
        <v>1144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1145</v>
      </c>
      <c s="35" t="s">
        <v>4</v>
      </c>
      <c s="6" t="s">
        <v>1146</v>
      </c>
      <c s="36" t="s">
        <v>80</v>
      </c>
      <c s="37">
        <v>9</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1398</v>
      </c>
      <c s="35" t="s">
        <v>4</v>
      </c>
      <c s="6" t="s">
        <v>1399</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1147</v>
      </c>
      <c s="35" t="s">
        <v>4</v>
      </c>
      <c s="6" t="s">
        <v>1148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1400</v>
      </c>
      <c s="35" t="s">
        <v>4</v>
      </c>
      <c s="6" t="s">
        <v>1401</v>
      </c>
      <c s="36" t="s">
        <v>80</v>
      </c>
      <c s="37">
        <v>3</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1149</v>
      </c>
      <c s="35" t="s">
        <v>4</v>
      </c>
      <c s="6" t="s">
        <v>1150</v>
      </c>
      <c s="36" t="s">
        <v>80</v>
      </c>
      <c s="37">
        <v>144</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1151</v>
      </c>
      <c s="35" t="s">
        <v>4</v>
      </c>
      <c s="6" t="s">
        <v>1152</v>
      </c>
      <c s="36" t="s">
        <v>80</v>
      </c>
      <c s="37">
        <v>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1153</v>
      </c>
      <c s="35" t="s">
        <v>4</v>
      </c>
      <c s="6" t="s">
        <v>1154</v>
      </c>
      <c s="36" t="s">
        <v>80</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1155</v>
      </c>
      <c s="35" t="s">
        <v>4</v>
      </c>
      <c s="6" t="s">
        <v>1156</v>
      </c>
      <c s="36" t="s">
        <v>80</v>
      </c>
      <c s="37">
        <v>6</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1157</v>
      </c>
      <c s="35" t="s">
        <v>4</v>
      </c>
      <c s="6" t="s">
        <v>1158</v>
      </c>
      <c s="36" t="s">
        <v>80</v>
      </c>
      <c s="37">
        <v>3</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1402</v>
      </c>
      <c s="35" t="s">
        <v>4</v>
      </c>
      <c s="6" t="s">
        <v>1403</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1159</v>
      </c>
      <c s="35" t="s">
        <v>4</v>
      </c>
      <c s="6" t="s">
        <v>1160</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1161</v>
      </c>
      <c s="35" t="s">
        <v>4</v>
      </c>
      <c s="6" t="s">
        <v>1162</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1163</v>
      </c>
      <c s="35" t="s">
        <v>4</v>
      </c>
      <c s="6" t="s">
        <v>1164</v>
      </c>
      <c s="36" t="s">
        <v>80</v>
      </c>
      <c s="37">
        <v>5</v>
      </c>
      <c s="36">
        <v>0</v>
      </c>
      <c s="36">
        <f>ROUND(G142*H142,6)</f>
      </c>
      <c r="L142" s="38">
        <v>0</v>
      </c>
      <c s="32">
        <f>ROUND(ROUND(L142,2)*ROUND(G142,3),2)</f>
      </c>
      <c s="36" t="s">
        <v>54</v>
      </c>
      <c>
        <f>(M142*21)/100</f>
      </c>
      <c t="s">
        <v>26</v>
      </c>
    </row>
    <row r="143" spans="1:5" ht="12.75">
      <c r="A143" s="35" t="s">
        <v>55</v>
      </c>
      <c r="E143" s="39" t="s">
        <v>4</v>
      </c>
    </row>
    <row r="144" spans="1:5" ht="12.75">
      <c r="A144" s="35" t="s">
        <v>56</v>
      </c>
      <c r="E144" s="40" t="s">
        <v>1165</v>
      </c>
    </row>
    <row r="145" spans="1:5" ht="12.75">
      <c r="A145" t="s">
        <v>58</v>
      </c>
      <c r="E145" s="39" t="s">
        <v>59</v>
      </c>
    </row>
    <row r="146" spans="1:16" ht="12.75">
      <c r="A146" t="s">
        <v>48</v>
      </c>
      <c s="34" t="s">
        <v>160</v>
      </c>
      <c s="34" t="s">
        <v>1166</v>
      </c>
      <c s="35" t="s">
        <v>4</v>
      </c>
      <c s="6" t="s">
        <v>1167</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1168</v>
      </c>
      <c s="35" t="s">
        <v>4</v>
      </c>
      <c s="6" t="s">
        <v>1169</v>
      </c>
      <c s="36" t="s">
        <v>80</v>
      </c>
      <c s="37">
        <v>30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25.5">
      <c r="A154" t="s">
        <v>48</v>
      </c>
      <c s="34" t="s">
        <v>166</v>
      </c>
      <c s="34" t="s">
        <v>1170</v>
      </c>
      <c s="35" t="s">
        <v>4</v>
      </c>
      <c s="6" t="s">
        <v>1171</v>
      </c>
      <c s="36" t="s">
        <v>369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25.5">
      <c r="A158" t="s">
        <v>48</v>
      </c>
      <c s="34" t="s">
        <v>170</v>
      </c>
      <c s="34" t="s">
        <v>1172</v>
      </c>
      <c s="35" t="s">
        <v>4</v>
      </c>
      <c s="6" t="s">
        <v>1173</v>
      </c>
      <c s="36" t="s">
        <v>80</v>
      </c>
      <c s="37">
        <v>4</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1174</v>
      </c>
      <c s="35" t="s">
        <v>4</v>
      </c>
      <c s="6" t="s">
        <v>1175</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1176</v>
      </c>
      <c s="35" t="s">
        <v>4</v>
      </c>
      <c s="6" t="s">
        <v>1177</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1178</v>
      </c>
      <c s="35" t="s">
        <v>4</v>
      </c>
      <c s="6" t="s">
        <v>1179</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12.75">
      <c r="A174" t="s">
        <v>48</v>
      </c>
      <c s="34" t="s">
        <v>182</v>
      </c>
      <c s="34" t="s">
        <v>842</v>
      </c>
      <c s="35" t="s">
        <v>4</v>
      </c>
      <c s="6" t="s">
        <v>1180</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1404</v>
      </c>
      <c s="35" t="s">
        <v>4</v>
      </c>
      <c s="6" t="s">
        <v>1115</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917</v>
      </c>
    </row>
    <row r="182" spans="1:16" ht="12.75">
      <c r="A182" t="s">
        <v>48</v>
      </c>
      <c s="34" t="s">
        <v>188</v>
      </c>
      <c s="34" t="s">
        <v>1405</v>
      </c>
      <c s="35" t="s">
        <v>4</v>
      </c>
      <c s="6" t="s">
        <v>1183</v>
      </c>
      <c s="36" t="s">
        <v>80</v>
      </c>
      <c s="37">
        <v>3</v>
      </c>
      <c s="36">
        <v>0</v>
      </c>
      <c s="36">
        <f>ROUND(G182*H182,6)</f>
      </c>
      <c r="L182" s="38">
        <v>0</v>
      </c>
      <c s="32">
        <f>ROUND(ROUND(L182,2)*ROUND(G182,3),2)</f>
      </c>
      <c s="36" t="s">
        <v>490</v>
      </c>
      <c>
        <f>(M182*21)/100</f>
      </c>
      <c t="s">
        <v>26</v>
      </c>
    </row>
    <row r="183" spans="1:5" ht="12.75">
      <c r="A183" s="35" t="s">
        <v>55</v>
      </c>
      <c r="E183" s="39" t="s">
        <v>4</v>
      </c>
    </row>
    <row r="184" spans="1:5" ht="12.75">
      <c r="A184" s="35" t="s">
        <v>56</v>
      </c>
      <c r="E184" s="40" t="s">
        <v>500</v>
      </c>
    </row>
    <row r="185" spans="1:5" ht="102">
      <c r="A185" t="s">
        <v>58</v>
      </c>
      <c r="E185" s="39" t="s">
        <v>917</v>
      </c>
    </row>
    <row r="186" spans="1:16" ht="12.75">
      <c r="A186" t="s">
        <v>48</v>
      </c>
      <c s="34" t="s">
        <v>191</v>
      </c>
      <c s="34" t="s">
        <v>1406</v>
      </c>
      <c s="35" t="s">
        <v>4</v>
      </c>
      <c s="6" t="s">
        <v>919</v>
      </c>
      <c s="36" t="s">
        <v>80</v>
      </c>
      <c s="37">
        <v>90</v>
      </c>
      <c s="36">
        <v>0</v>
      </c>
      <c s="36">
        <f>ROUND(G186*H186,6)</f>
      </c>
      <c r="L186" s="38">
        <v>0</v>
      </c>
      <c s="32">
        <f>ROUND(ROUND(L186,2)*ROUND(G186,3),2)</f>
      </c>
      <c s="36" t="s">
        <v>490</v>
      </c>
      <c>
        <f>(M186*21)/100</f>
      </c>
      <c t="s">
        <v>26</v>
      </c>
    </row>
    <row r="187" spans="1:5" ht="12.75">
      <c r="A187" s="35" t="s">
        <v>55</v>
      </c>
      <c r="E187" s="39" t="s">
        <v>4</v>
      </c>
    </row>
    <row r="188" spans="1:5" ht="12.75">
      <c r="A188" s="35" t="s">
        <v>56</v>
      </c>
      <c r="E188" s="40" t="s">
        <v>920</v>
      </c>
    </row>
    <row r="189" spans="1:5" ht="76.5">
      <c r="A189" t="s">
        <v>58</v>
      </c>
      <c r="E189" s="39" t="s">
        <v>921</v>
      </c>
    </row>
    <row r="190" spans="1:13" ht="12.75">
      <c r="A190" t="s">
        <v>45</v>
      </c>
      <c r="C190" s="31" t="s">
        <v>671</v>
      </c>
      <c r="E190" s="33" t="s">
        <v>672</v>
      </c>
      <c r="J19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COUNTIFS(L8:L342,"=0",A8:A342,"P")+COUNTIFS(L8:L342,"",A8:A342,"P")+SUM(Q8:Q342)</f>
      </c>
    </row>
    <row r="8" spans="1:13" ht="12.75">
      <c r="A8" t="s">
        <v>43</v>
      </c>
      <c r="C8" s="28" t="s">
        <v>1409</v>
      </c>
      <c r="E8" s="30" t="s">
        <v>1408</v>
      </c>
      <c r="J8" s="29">
        <f>0+J9+J94+J231+J280+J329</f>
      </c>
      <c s="29">
        <f>0+K9+K94+K231+K280+K329</f>
      </c>
      <c s="29">
        <f>0+L9+L94+L231+L280+L329</f>
      </c>
      <c s="29">
        <f>0+M9+M94+M231+M280+M329</f>
      </c>
    </row>
    <row r="9" spans="1:13" ht="12.75">
      <c r="A9" t="s">
        <v>45</v>
      </c>
      <c r="C9" s="31" t="s">
        <v>49</v>
      </c>
      <c r="E9" s="33" t="s">
        <v>496</v>
      </c>
      <c r="J9" s="32">
        <f>0</f>
      </c>
      <c s="32">
        <f>0</f>
      </c>
      <c s="32">
        <f>0+L10+L14+L18+L22+L26+L30+L34+L38+L42+L46+L50+L54+L58+L62+L66+L70+L74+L78+L82+L86+L90</f>
      </c>
      <c s="32">
        <f>0+M10+M14+M18+M22+M26+M30+M34+M38+M42+M46+M50+M54+M58+M62+M66+M70+M74+M78+M82+M86+M90</f>
      </c>
    </row>
    <row r="10" spans="1:16" ht="12.75">
      <c r="A10" t="s">
        <v>48</v>
      </c>
      <c s="34" t="s">
        <v>49</v>
      </c>
      <c s="34" t="s">
        <v>504</v>
      </c>
      <c s="35" t="s">
        <v>4</v>
      </c>
      <c s="6" t="s">
        <v>505</v>
      </c>
      <c s="36" t="s">
        <v>53</v>
      </c>
      <c s="37">
        <v>33.075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3.308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29.767</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1208</v>
      </c>
      <c s="35" t="s">
        <v>4</v>
      </c>
      <c s="6" t="s">
        <v>540</v>
      </c>
      <c s="36" t="s">
        <v>206</v>
      </c>
      <c s="37">
        <v>0.505</v>
      </c>
      <c s="36">
        <v>0</v>
      </c>
      <c s="36">
        <f>ROUND(G26*H26,6)</f>
      </c>
      <c r="L26" s="38">
        <v>0</v>
      </c>
      <c s="32">
        <f>ROUND(ROUND(L26,2)*ROUND(G26,3),2)</f>
      </c>
      <c s="36" t="s">
        <v>490</v>
      </c>
      <c>
        <f>(M26*21)/100</f>
      </c>
      <c t="s">
        <v>26</v>
      </c>
    </row>
    <row r="27" spans="1:5" ht="12.75">
      <c r="A27" s="35" t="s">
        <v>55</v>
      </c>
      <c r="E27" s="39" t="s">
        <v>4</v>
      </c>
    </row>
    <row r="28" spans="1:5" ht="12.75">
      <c r="A28" s="35" t="s">
        <v>56</v>
      </c>
      <c r="E28" s="40" t="s">
        <v>500</v>
      </c>
    </row>
    <row r="29" spans="1:5" ht="76.5">
      <c r="A29" t="s">
        <v>58</v>
      </c>
      <c r="E29" s="39" t="s">
        <v>541</v>
      </c>
    </row>
    <row r="30" spans="1:16" ht="12.75">
      <c r="A30" t="s">
        <v>48</v>
      </c>
      <c s="34" t="s">
        <v>71</v>
      </c>
      <c s="34" t="s">
        <v>1211</v>
      </c>
      <c s="35" t="s">
        <v>4</v>
      </c>
      <c s="6" t="s">
        <v>543</v>
      </c>
      <c s="36" t="s">
        <v>206</v>
      </c>
      <c s="37">
        <v>0.505</v>
      </c>
      <c s="36">
        <v>0</v>
      </c>
      <c s="36">
        <f>ROUND(G30*H30,6)</f>
      </c>
      <c r="L30" s="38">
        <v>0</v>
      </c>
      <c s="32">
        <f>ROUND(ROUND(L30,2)*ROUND(G30,3),2)</f>
      </c>
      <c s="36" t="s">
        <v>490</v>
      </c>
      <c>
        <f>(M30*21)/100</f>
      </c>
      <c t="s">
        <v>26</v>
      </c>
    </row>
    <row r="31" spans="1:5" ht="12.75">
      <c r="A31" s="35" t="s">
        <v>55</v>
      </c>
      <c r="E31" s="39" t="s">
        <v>4</v>
      </c>
    </row>
    <row r="32" spans="1:5" ht="12.75">
      <c r="A32" s="35" t="s">
        <v>56</v>
      </c>
      <c r="E32" s="40" t="s">
        <v>500</v>
      </c>
    </row>
    <row r="33" spans="1:5" ht="89.25">
      <c r="A33" t="s">
        <v>58</v>
      </c>
      <c r="E33" s="39" t="s">
        <v>544</v>
      </c>
    </row>
    <row r="34" spans="1:16" ht="12.75">
      <c r="A34" t="s">
        <v>48</v>
      </c>
      <c s="34" t="s">
        <v>74</v>
      </c>
      <c s="34" t="s">
        <v>66</v>
      </c>
      <c s="35" t="s">
        <v>4</v>
      </c>
      <c s="6" t="s">
        <v>67</v>
      </c>
      <c s="36" t="s">
        <v>62</v>
      </c>
      <c s="37">
        <v>105</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514</v>
      </c>
      <c s="35" t="s">
        <v>4</v>
      </c>
      <c s="6" t="s">
        <v>515</v>
      </c>
      <c s="36" t="s">
        <v>62</v>
      </c>
      <c s="37">
        <v>105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703</v>
      </c>
      <c s="35" t="s">
        <v>4</v>
      </c>
      <c s="6" t="s">
        <v>704</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520</v>
      </c>
      <c s="35" t="s">
        <v>4</v>
      </c>
      <c s="6" t="s">
        <v>521</v>
      </c>
      <c s="36" t="s">
        <v>62</v>
      </c>
      <c s="37">
        <v>105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1323</v>
      </c>
      <c s="35" t="s">
        <v>4</v>
      </c>
      <c s="6" t="s">
        <v>1324</v>
      </c>
      <c s="36" t="s">
        <v>62</v>
      </c>
      <c s="37">
        <v>280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1410</v>
      </c>
      <c s="35" t="s">
        <v>4</v>
      </c>
      <c s="6" t="s">
        <v>1411</v>
      </c>
      <c s="36" t="s">
        <v>62</v>
      </c>
      <c s="37">
        <v>280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709</v>
      </c>
      <c s="35" t="s">
        <v>4</v>
      </c>
      <c s="6" t="s">
        <v>710</v>
      </c>
      <c s="36" t="s">
        <v>62</v>
      </c>
      <c s="37">
        <v>105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711</v>
      </c>
      <c s="35" t="s">
        <v>4</v>
      </c>
      <c s="6" t="s">
        <v>712</v>
      </c>
      <c s="36" t="s">
        <v>80</v>
      </c>
      <c s="37">
        <v>600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713</v>
      </c>
      <c s="35" t="s">
        <v>4</v>
      </c>
      <c s="6" t="s">
        <v>714</v>
      </c>
      <c s="36" t="s">
        <v>80</v>
      </c>
      <c s="37">
        <v>560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524</v>
      </c>
      <c s="35" t="s">
        <v>4</v>
      </c>
      <c s="6" t="s">
        <v>525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526</v>
      </c>
      <c s="35" t="s">
        <v>4</v>
      </c>
      <c s="6" t="s">
        <v>527</v>
      </c>
      <c s="36" t="s">
        <v>80</v>
      </c>
      <c s="37">
        <v>18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78</v>
      </c>
      <c s="35" t="s">
        <v>4</v>
      </c>
      <c s="6" t="s">
        <v>79</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82</v>
      </c>
      <c s="35" t="s">
        <v>4</v>
      </c>
      <c s="6" t="s">
        <v>83</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85</v>
      </c>
      <c s="35" t="s">
        <v>4</v>
      </c>
      <c s="6" t="s">
        <v>86</v>
      </c>
      <c s="36" t="s">
        <v>62</v>
      </c>
      <c s="37">
        <v>115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1412</v>
      </c>
      <c s="35" t="s">
        <v>4</v>
      </c>
      <c s="6" t="s">
        <v>1413</v>
      </c>
      <c s="36" t="s">
        <v>80</v>
      </c>
      <c s="37">
        <v>20</v>
      </c>
      <c s="36">
        <v>0</v>
      </c>
      <c s="36">
        <f>ROUND(G90*H90,6)</f>
      </c>
      <c r="L90" s="38">
        <v>0</v>
      </c>
      <c s="32">
        <f>ROUND(ROUND(L90,2)*ROUND(G90,3),2)</f>
      </c>
      <c s="36" t="s">
        <v>490</v>
      </c>
      <c>
        <f>(M90*21)/100</f>
      </c>
      <c t="s">
        <v>26</v>
      </c>
    </row>
    <row r="91" spans="1:5" ht="12.75">
      <c r="A91" s="35" t="s">
        <v>55</v>
      </c>
      <c r="E91" s="39" t="s">
        <v>4</v>
      </c>
    </row>
    <row r="92" spans="1:5" ht="89.25">
      <c r="A92" s="35" t="s">
        <v>56</v>
      </c>
      <c r="E92" s="40" t="s">
        <v>1414</v>
      </c>
    </row>
    <row r="93" spans="1:5" ht="12.75">
      <c r="A93" t="s">
        <v>58</v>
      </c>
      <c r="E93" s="39" t="s">
        <v>501</v>
      </c>
    </row>
    <row r="94" spans="1:13" ht="12.75">
      <c r="A94" t="s">
        <v>45</v>
      </c>
      <c r="C94" s="31" t="s">
        <v>26</v>
      </c>
      <c r="E94" s="33" t="s">
        <v>721</v>
      </c>
      <c r="J94" s="32">
        <f>0</f>
      </c>
      <c s="32">
        <f>0</f>
      </c>
      <c s="32">
        <f>0+L95+L99+L103+L107+L111+L115+L119+L123+L127+L131+L135+L139+L143+L147+L151+L155+L159+L163+L167+L171+L175+L179+L183+L187+L191+L195+L199+L203+L207+L211+L215+L219+L223+L227</f>
      </c>
      <c s="32">
        <f>0+M95+M99+M103+M107+M111+M115+M119+M123+M127+M131+M135+M139+M143+M147+M151+M155+M159+M163+M167+M171+M175+M179+M183+M187+M191+M195+M199+M203+M207+M211+M215+M219+M223+M227</f>
      </c>
    </row>
    <row r="95" spans="1:16" ht="25.5">
      <c r="A95" t="s">
        <v>48</v>
      </c>
      <c s="34" t="s">
        <v>121</v>
      </c>
      <c s="34" t="s">
        <v>722</v>
      </c>
      <c s="35" t="s">
        <v>4</v>
      </c>
      <c s="6" t="s">
        <v>723</v>
      </c>
      <c s="36" t="s">
        <v>80</v>
      </c>
      <c s="37">
        <v>16</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25.5">
      <c r="A99" t="s">
        <v>48</v>
      </c>
      <c s="34" t="s">
        <v>124</v>
      </c>
      <c s="34" t="s">
        <v>724</v>
      </c>
      <c s="35" t="s">
        <v>4</v>
      </c>
      <c s="6" t="s">
        <v>725</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548</v>
      </c>
      <c s="35" t="s">
        <v>4</v>
      </c>
      <c s="6" t="s">
        <v>549</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550</v>
      </c>
      <c s="35" t="s">
        <v>4</v>
      </c>
      <c s="6" t="s">
        <v>551</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552</v>
      </c>
      <c s="35" t="s">
        <v>4</v>
      </c>
      <c s="6" t="s">
        <v>553</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726</v>
      </c>
      <c s="35" t="s">
        <v>4</v>
      </c>
      <c s="6" t="s">
        <v>727</v>
      </c>
      <c s="36" t="s">
        <v>80</v>
      </c>
      <c s="37">
        <v>1</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728</v>
      </c>
      <c s="35" t="s">
        <v>4</v>
      </c>
      <c s="6" t="s">
        <v>729</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730</v>
      </c>
      <c s="35" t="s">
        <v>4</v>
      </c>
      <c s="6" t="s">
        <v>731</v>
      </c>
      <c s="36" t="s">
        <v>80</v>
      </c>
      <c s="37">
        <v>2</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732</v>
      </c>
      <c s="35" t="s">
        <v>4</v>
      </c>
      <c s="6" t="s">
        <v>733</v>
      </c>
      <c s="36" t="s">
        <v>80</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734</v>
      </c>
    </row>
    <row r="130" spans="1:5" ht="12.75">
      <c r="A130" t="s">
        <v>58</v>
      </c>
      <c r="E130" s="39" t="s">
        <v>59</v>
      </c>
    </row>
    <row r="131" spans="1:16" ht="12.75">
      <c r="A131" t="s">
        <v>48</v>
      </c>
      <c s="34" t="s">
        <v>148</v>
      </c>
      <c s="34" t="s">
        <v>735</v>
      </c>
      <c s="35" t="s">
        <v>4</v>
      </c>
      <c s="6" t="s">
        <v>736</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737</v>
      </c>
      <c s="35" t="s">
        <v>4</v>
      </c>
      <c s="6" t="s">
        <v>738</v>
      </c>
      <c s="36" t="s">
        <v>80</v>
      </c>
      <c s="37">
        <v>36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739</v>
      </c>
      <c s="35" t="s">
        <v>4</v>
      </c>
      <c s="6" t="s">
        <v>740</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741</v>
      </c>
      <c s="35" t="s">
        <v>4</v>
      </c>
      <c s="6" t="s">
        <v>742</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613</v>
      </c>
      <c s="35" t="s">
        <v>4</v>
      </c>
      <c s="6" t="s">
        <v>743</v>
      </c>
      <c s="36" t="s">
        <v>80</v>
      </c>
      <c s="37">
        <v>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744</v>
      </c>
      <c s="35" t="s">
        <v>4</v>
      </c>
      <c s="6" t="s">
        <v>745</v>
      </c>
      <c s="36" t="s">
        <v>80</v>
      </c>
      <c s="37">
        <v>1</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619</v>
      </c>
      <c s="35" t="s">
        <v>4</v>
      </c>
      <c s="6" t="s">
        <v>620</v>
      </c>
      <c s="36" t="s">
        <v>80</v>
      </c>
      <c s="37">
        <v>1</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746</v>
      </c>
      <c s="35" t="s">
        <v>4</v>
      </c>
      <c s="6" t="s">
        <v>747</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621</v>
      </c>
      <c s="35" t="s">
        <v>4</v>
      </c>
      <c s="6" t="s">
        <v>622</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748</v>
      </c>
      <c s="35" t="s">
        <v>4</v>
      </c>
      <c s="6" t="s">
        <v>749</v>
      </c>
      <c s="36" t="s">
        <v>80</v>
      </c>
      <c s="37">
        <v>20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627</v>
      </c>
      <c s="35" t="s">
        <v>4</v>
      </c>
      <c s="6" t="s">
        <v>628</v>
      </c>
      <c s="36" t="s">
        <v>62</v>
      </c>
      <c s="37">
        <v>15</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750</v>
      </c>
      <c s="35" t="s">
        <v>4</v>
      </c>
      <c s="6" t="s">
        <v>751</v>
      </c>
      <c s="36" t="s">
        <v>62</v>
      </c>
      <c s="37">
        <v>15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752</v>
      </c>
      <c s="35" t="s">
        <v>4</v>
      </c>
      <c s="6" t="s">
        <v>753</v>
      </c>
      <c s="36" t="s">
        <v>62</v>
      </c>
      <c s="37">
        <v>0.6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754</v>
      </c>
      <c s="35" t="s">
        <v>4</v>
      </c>
      <c s="6" t="s">
        <v>755</v>
      </c>
      <c s="36" t="s">
        <v>62</v>
      </c>
      <c s="37">
        <v>0.6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756</v>
      </c>
      <c s="35" t="s">
        <v>4</v>
      </c>
      <c s="6" t="s">
        <v>757</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758</v>
      </c>
      <c s="35" t="s">
        <v>4</v>
      </c>
      <c s="6" t="s">
        <v>759</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760</v>
      </c>
      <c s="35" t="s">
        <v>4</v>
      </c>
      <c s="6" t="s">
        <v>761</v>
      </c>
      <c s="36" t="s">
        <v>80</v>
      </c>
      <c s="37">
        <v>66</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25.5">
      <c r="A199" t="s">
        <v>48</v>
      </c>
      <c s="34" t="s">
        <v>200</v>
      </c>
      <c s="34" t="s">
        <v>762</v>
      </c>
      <c s="35" t="s">
        <v>4</v>
      </c>
      <c s="6" t="s">
        <v>763</v>
      </c>
      <c s="36" t="s">
        <v>80</v>
      </c>
      <c s="37">
        <v>14</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764</v>
      </c>
      <c s="35" t="s">
        <v>4</v>
      </c>
      <c s="6" t="s">
        <v>765</v>
      </c>
      <c s="36" t="s">
        <v>80</v>
      </c>
      <c s="37">
        <v>22</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766</v>
      </c>
      <c s="35" t="s">
        <v>4</v>
      </c>
      <c s="6" t="s">
        <v>767</v>
      </c>
      <c s="36" t="s">
        <v>80</v>
      </c>
      <c s="37">
        <v>66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768</v>
      </c>
      <c s="35" t="s">
        <v>4</v>
      </c>
      <c s="6" t="s">
        <v>769</v>
      </c>
      <c s="36" t="s">
        <v>80</v>
      </c>
      <c s="37">
        <v>168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770</v>
      </c>
      <c s="35" t="s">
        <v>4</v>
      </c>
      <c s="6" t="s">
        <v>771</v>
      </c>
      <c s="36" t="s">
        <v>80</v>
      </c>
      <c s="37">
        <v>14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1415</v>
      </c>
      <c s="35" t="s">
        <v>4</v>
      </c>
      <c s="6" t="s">
        <v>776</v>
      </c>
      <c s="36" t="s">
        <v>80</v>
      </c>
      <c s="37">
        <v>52</v>
      </c>
      <c s="36">
        <v>0</v>
      </c>
      <c s="36">
        <f>ROUND(G219*H219,6)</f>
      </c>
      <c r="L219" s="38">
        <v>0</v>
      </c>
      <c s="32">
        <f>ROUND(ROUND(L219,2)*ROUND(G219,3),2)</f>
      </c>
      <c s="36" t="s">
        <v>490</v>
      </c>
      <c>
        <f>(M219*21)/100</f>
      </c>
      <c t="s">
        <v>26</v>
      </c>
    </row>
    <row r="220" spans="1:5" ht="12.75">
      <c r="A220" s="35" t="s">
        <v>55</v>
      </c>
      <c r="E220" s="39" t="s">
        <v>4</v>
      </c>
    </row>
    <row r="221" spans="1:5" ht="12.75">
      <c r="A221" s="35" t="s">
        <v>56</v>
      </c>
      <c r="E221" s="40" t="s">
        <v>500</v>
      </c>
    </row>
    <row r="222" spans="1:5" ht="153">
      <c r="A222" t="s">
        <v>58</v>
      </c>
      <c r="E222" s="39" t="s">
        <v>774</v>
      </c>
    </row>
    <row r="223" spans="1:16" ht="12.75">
      <c r="A223" t="s">
        <v>48</v>
      </c>
      <c s="34" t="s">
        <v>219</v>
      </c>
      <c s="34" t="s">
        <v>777</v>
      </c>
      <c s="35" t="s">
        <v>4</v>
      </c>
      <c s="6" t="s">
        <v>778</v>
      </c>
      <c s="36" t="s">
        <v>80</v>
      </c>
      <c s="37">
        <v>66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1416</v>
      </c>
      <c s="35" t="s">
        <v>4</v>
      </c>
      <c s="6" t="s">
        <v>782</v>
      </c>
      <c s="36" t="s">
        <v>80</v>
      </c>
      <c s="37">
        <v>66</v>
      </c>
      <c s="36">
        <v>0</v>
      </c>
      <c s="36">
        <f>ROUND(G227*H227,6)</f>
      </c>
      <c r="L227" s="38">
        <v>0</v>
      </c>
      <c s="32">
        <f>ROUND(ROUND(L227,2)*ROUND(G227,3),2)</f>
      </c>
      <c s="36" t="s">
        <v>490</v>
      </c>
      <c>
        <f>(M227*21)/100</f>
      </c>
      <c t="s">
        <v>26</v>
      </c>
    </row>
    <row r="228" spans="1:5" ht="12.75">
      <c r="A228" s="35" t="s">
        <v>55</v>
      </c>
      <c r="E228" s="39" t="s">
        <v>4</v>
      </c>
    </row>
    <row r="229" spans="1:5" ht="12.75">
      <c r="A229" s="35" t="s">
        <v>56</v>
      </c>
      <c r="E229" s="40" t="s">
        <v>500</v>
      </c>
    </row>
    <row r="230" spans="1:5" ht="153">
      <c r="A230" t="s">
        <v>58</v>
      </c>
      <c r="E230" s="39" t="s">
        <v>774</v>
      </c>
    </row>
    <row r="231" spans="1:13" ht="12.75">
      <c r="A231" t="s">
        <v>45</v>
      </c>
      <c r="C231" s="31" t="s">
        <v>25</v>
      </c>
      <c r="E231" s="33" t="s">
        <v>794</v>
      </c>
      <c r="J231" s="32">
        <f>0</f>
      </c>
      <c s="32">
        <f>0</f>
      </c>
      <c s="32">
        <f>0+L232+L236+L240+L244+L248+L252+L256+L260+L264+L268+L272+L276</f>
      </c>
      <c s="32">
        <f>0+M232+M236+M240+M244+M248+M252+M256+M260+M264+M268+M272+M276</f>
      </c>
    </row>
    <row r="232" spans="1:16" ht="12.75">
      <c r="A232" t="s">
        <v>48</v>
      </c>
      <c s="34" t="s">
        <v>225</v>
      </c>
      <c s="34" t="s">
        <v>851</v>
      </c>
      <c s="35" t="s">
        <v>4</v>
      </c>
      <c s="6" t="s">
        <v>852</v>
      </c>
      <c s="36" t="s">
        <v>62</v>
      </c>
      <c s="37">
        <v>10</v>
      </c>
      <c s="36">
        <v>0</v>
      </c>
      <c s="36">
        <f>ROUND(G232*H232,6)</f>
      </c>
      <c r="L232" s="38">
        <v>0</v>
      </c>
      <c s="32">
        <f>ROUND(ROUND(L232,2)*ROUND(G232,3),2)</f>
      </c>
      <c s="36" t="s">
        <v>54</v>
      </c>
      <c>
        <f>(M232*21)/100</f>
      </c>
      <c t="s">
        <v>26</v>
      </c>
    </row>
    <row r="233" spans="1:5" ht="12.75">
      <c r="A233" s="35" t="s">
        <v>55</v>
      </c>
      <c r="E233" s="39" t="s">
        <v>4</v>
      </c>
    </row>
    <row r="234" spans="1:5" ht="12.75">
      <c r="A234" s="35" t="s">
        <v>56</v>
      </c>
      <c r="E234" s="40" t="s">
        <v>797</v>
      </c>
    </row>
    <row r="235" spans="1:5" ht="12.75">
      <c r="A235" t="s">
        <v>58</v>
      </c>
      <c r="E235" s="39" t="s">
        <v>59</v>
      </c>
    </row>
    <row r="236" spans="1:16" ht="12.75">
      <c r="A236" t="s">
        <v>48</v>
      </c>
      <c s="34" t="s">
        <v>228</v>
      </c>
      <c s="34" t="s">
        <v>798</v>
      </c>
      <c s="35" t="s">
        <v>4</v>
      </c>
      <c s="6" t="s">
        <v>799</v>
      </c>
      <c s="36" t="s">
        <v>62</v>
      </c>
      <c s="37">
        <v>320</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800</v>
      </c>
      <c s="35" t="s">
        <v>4</v>
      </c>
      <c s="6" t="s">
        <v>801</v>
      </c>
      <c s="36" t="s">
        <v>62</v>
      </c>
      <c s="37">
        <v>620</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25.5">
      <c r="A244" t="s">
        <v>48</v>
      </c>
      <c s="34" t="s">
        <v>234</v>
      </c>
      <c s="34" t="s">
        <v>1417</v>
      </c>
      <c s="35" t="s">
        <v>4</v>
      </c>
      <c s="6" t="s">
        <v>1418</v>
      </c>
      <c s="36" t="s">
        <v>62</v>
      </c>
      <c s="37">
        <v>30</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652</v>
      </c>
      <c s="35" t="s">
        <v>4</v>
      </c>
      <c s="6" t="s">
        <v>653</v>
      </c>
      <c s="36" t="s">
        <v>90</v>
      </c>
      <c s="37">
        <v>0.1</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806</v>
      </c>
      <c s="35" t="s">
        <v>4</v>
      </c>
      <c s="6" t="s">
        <v>807</v>
      </c>
      <c s="36" t="s">
        <v>62</v>
      </c>
      <c s="37">
        <v>10</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808</v>
      </c>
      <c s="35" t="s">
        <v>4</v>
      </c>
      <c s="6" t="s">
        <v>809</v>
      </c>
      <c s="36" t="s">
        <v>90</v>
      </c>
      <c s="37">
        <v>0.16</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810</v>
      </c>
      <c s="35" t="s">
        <v>4</v>
      </c>
      <c s="6" t="s">
        <v>811</v>
      </c>
      <c s="36" t="s">
        <v>90</v>
      </c>
      <c s="37">
        <v>0.16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1419</v>
      </c>
      <c s="35" t="s">
        <v>4</v>
      </c>
      <c s="6" t="s">
        <v>813</v>
      </c>
      <c s="36" t="s">
        <v>80</v>
      </c>
      <c s="37">
        <v>3</v>
      </c>
      <c s="36">
        <v>0</v>
      </c>
      <c s="36">
        <f>ROUND(G264*H264,6)</f>
      </c>
      <c r="L264" s="38">
        <v>0</v>
      </c>
      <c s="32">
        <f>ROUND(ROUND(L264,2)*ROUND(G264,3),2)</f>
      </c>
      <c s="36" t="s">
        <v>490</v>
      </c>
      <c>
        <f>(M264*21)/100</f>
      </c>
      <c t="s">
        <v>26</v>
      </c>
    </row>
    <row r="265" spans="1:5" ht="12.75">
      <c r="A265" s="35" t="s">
        <v>55</v>
      </c>
      <c r="E265" s="39" t="s">
        <v>4</v>
      </c>
    </row>
    <row r="266" spans="1:5" ht="12.75">
      <c r="A266" s="35" t="s">
        <v>56</v>
      </c>
      <c r="E266" s="40" t="s">
        <v>500</v>
      </c>
    </row>
    <row r="267" spans="1:5" ht="102">
      <c r="A267" t="s">
        <v>58</v>
      </c>
      <c r="E267" s="39" t="s">
        <v>814</v>
      </c>
    </row>
    <row r="268" spans="1:16" ht="12.75">
      <c r="A268" t="s">
        <v>48</v>
      </c>
      <c s="34" t="s">
        <v>252</v>
      </c>
      <c s="34" t="s">
        <v>1420</v>
      </c>
      <c s="35" t="s">
        <v>4</v>
      </c>
      <c s="6" t="s">
        <v>816</v>
      </c>
      <c s="36" t="s">
        <v>80</v>
      </c>
      <c s="37">
        <v>3</v>
      </c>
      <c s="36">
        <v>0</v>
      </c>
      <c s="36">
        <f>ROUND(G268*H268,6)</f>
      </c>
      <c r="L268" s="38">
        <v>0</v>
      </c>
      <c s="32">
        <f>ROUND(ROUND(L268,2)*ROUND(G268,3),2)</f>
      </c>
      <c s="36" t="s">
        <v>490</v>
      </c>
      <c>
        <f>(M268*21)/100</f>
      </c>
      <c t="s">
        <v>26</v>
      </c>
    </row>
    <row r="269" spans="1:5" ht="12.75">
      <c r="A269" s="35" t="s">
        <v>55</v>
      </c>
      <c r="E269" s="39" t="s">
        <v>4</v>
      </c>
    </row>
    <row r="270" spans="1:5" ht="12.75">
      <c r="A270" s="35" t="s">
        <v>56</v>
      </c>
      <c r="E270" s="40" t="s">
        <v>500</v>
      </c>
    </row>
    <row r="271" spans="1:5" ht="102">
      <c r="A271" t="s">
        <v>58</v>
      </c>
      <c r="E271" s="39" t="s">
        <v>817</v>
      </c>
    </row>
    <row r="272" spans="1:16" ht="12.75">
      <c r="A272" t="s">
        <v>48</v>
      </c>
      <c s="34" t="s">
        <v>255</v>
      </c>
      <c s="34" t="s">
        <v>818</v>
      </c>
      <c s="35" t="s">
        <v>4</v>
      </c>
      <c s="6" t="s">
        <v>819</v>
      </c>
      <c s="36" t="s">
        <v>820</v>
      </c>
      <c s="37">
        <v>0.112</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12.75">
      <c r="A276" t="s">
        <v>48</v>
      </c>
      <c s="34" t="s">
        <v>258</v>
      </c>
      <c s="34" t="s">
        <v>821</v>
      </c>
      <c s="35" t="s">
        <v>4</v>
      </c>
      <c s="6" t="s">
        <v>822</v>
      </c>
      <c s="36" t="s">
        <v>820</v>
      </c>
      <c s="37">
        <v>0.112</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3" ht="12.75">
      <c r="A280" t="s">
        <v>45</v>
      </c>
      <c r="C280" s="31" t="s">
        <v>65</v>
      </c>
      <c r="E280" s="33" t="s">
        <v>823</v>
      </c>
      <c r="J280" s="32">
        <f>0</f>
      </c>
      <c s="32">
        <f>0</f>
      </c>
      <c s="32">
        <f>0+L281+L285+L289+L293+L297+L301+L305+L309+L313+L317+L321+L325</f>
      </c>
      <c s="32">
        <f>0+M281+M285+M289+M293+M297+M301+M305+M309+M313+M317+M321+M325</f>
      </c>
    </row>
    <row r="281" spans="1:16" ht="12.75">
      <c r="A281" t="s">
        <v>48</v>
      </c>
      <c s="34" t="s">
        <v>261</v>
      </c>
      <c s="34" t="s">
        <v>367</v>
      </c>
      <c s="35" t="s">
        <v>4</v>
      </c>
      <c s="6" t="s">
        <v>368</v>
      </c>
      <c s="36" t="s">
        <v>369</v>
      </c>
      <c s="37">
        <v>180</v>
      </c>
      <c s="36">
        <v>0</v>
      </c>
      <c s="36">
        <f>ROUND(G281*H281,6)</f>
      </c>
      <c r="L281" s="38">
        <v>0</v>
      </c>
      <c s="32">
        <f>ROUND(ROUND(L281,2)*ROUND(G281,3),2)</f>
      </c>
      <c s="36" t="s">
        <v>54</v>
      </c>
      <c>
        <f>(M281*21)/100</f>
      </c>
      <c t="s">
        <v>26</v>
      </c>
    </row>
    <row r="282" spans="1:5" ht="12.75">
      <c r="A282" s="35" t="s">
        <v>55</v>
      </c>
      <c r="E282" s="39" t="s">
        <v>4</v>
      </c>
    </row>
    <row r="283" spans="1:5" ht="12.75">
      <c r="A283" s="35" t="s">
        <v>56</v>
      </c>
      <c r="E283" s="40" t="s">
        <v>500</v>
      </c>
    </row>
    <row r="284" spans="1:5" ht="12.75">
      <c r="A284" t="s">
        <v>58</v>
      </c>
      <c r="E284" s="39" t="s">
        <v>501</v>
      </c>
    </row>
    <row r="285" spans="1:16" ht="12.75">
      <c r="A285" t="s">
        <v>48</v>
      </c>
      <c s="34" t="s">
        <v>264</v>
      </c>
      <c s="34" t="s">
        <v>1421</v>
      </c>
      <c s="35" t="s">
        <v>4</v>
      </c>
      <c s="6" t="s">
        <v>1422</v>
      </c>
      <c s="36" t="s">
        <v>789</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500</v>
      </c>
    </row>
    <row r="288" spans="1:5" ht="12.75">
      <c r="A288" t="s">
        <v>58</v>
      </c>
      <c r="E288" s="39" t="s">
        <v>501</v>
      </c>
    </row>
    <row r="289" spans="1:16" ht="12.75">
      <c r="A289" t="s">
        <v>48</v>
      </c>
      <c s="34" t="s">
        <v>267</v>
      </c>
      <c s="34" t="s">
        <v>824</v>
      </c>
      <c s="35" t="s">
        <v>4</v>
      </c>
      <c s="6" t="s">
        <v>825</v>
      </c>
      <c s="36" t="s">
        <v>789</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500</v>
      </c>
    </row>
    <row r="292" spans="1:5" ht="12.75">
      <c r="A292" t="s">
        <v>58</v>
      </c>
      <c r="E292" s="39" t="s">
        <v>501</v>
      </c>
    </row>
    <row r="293" spans="1:16" ht="12.75">
      <c r="A293" t="s">
        <v>48</v>
      </c>
      <c s="34" t="s">
        <v>270</v>
      </c>
      <c s="34" t="s">
        <v>826</v>
      </c>
      <c s="35" t="s">
        <v>4</v>
      </c>
      <c s="6" t="s">
        <v>827</v>
      </c>
      <c s="36" t="s">
        <v>789</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500</v>
      </c>
    </row>
    <row r="296" spans="1:5" ht="12.75">
      <c r="A296" t="s">
        <v>58</v>
      </c>
      <c r="E296" s="39" t="s">
        <v>501</v>
      </c>
    </row>
    <row r="297" spans="1:16" ht="25.5">
      <c r="A297" t="s">
        <v>48</v>
      </c>
      <c s="34" t="s">
        <v>273</v>
      </c>
      <c s="34" t="s">
        <v>828</v>
      </c>
      <c s="35" t="s">
        <v>4</v>
      </c>
      <c s="6" t="s">
        <v>829</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500</v>
      </c>
    </row>
    <row r="300" spans="1:5" ht="12.75">
      <c r="A300" t="s">
        <v>58</v>
      </c>
      <c r="E300" s="39" t="s">
        <v>501</v>
      </c>
    </row>
    <row r="301" spans="1:16" ht="12.75">
      <c r="A301" t="s">
        <v>48</v>
      </c>
      <c s="34" t="s">
        <v>276</v>
      </c>
      <c s="34" t="s">
        <v>830</v>
      </c>
      <c s="35" t="s">
        <v>4</v>
      </c>
      <c s="6" t="s">
        <v>831</v>
      </c>
      <c s="36" t="s">
        <v>80</v>
      </c>
      <c s="37">
        <v>1</v>
      </c>
      <c s="36">
        <v>0</v>
      </c>
      <c s="36">
        <f>ROUND(G301*H301,6)</f>
      </c>
      <c r="L301" s="38">
        <v>0</v>
      </c>
      <c s="32">
        <f>ROUND(ROUND(L301,2)*ROUND(G301,3),2)</f>
      </c>
      <c s="36" t="s">
        <v>54</v>
      </c>
      <c>
        <f>(M301*21)/100</f>
      </c>
      <c t="s">
        <v>26</v>
      </c>
    </row>
    <row r="302" spans="1:5" ht="12.75">
      <c r="A302" s="35" t="s">
        <v>55</v>
      </c>
      <c r="E302" s="39" t="s">
        <v>4</v>
      </c>
    </row>
    <row r="303" spans="1:5" ht="12.75">
      <c r="A303" s="35" t="s">
        <v>56</v>
      </c>
      <c r="E303" s="40" t="s">
        <v>500</v>
      </c>
    </row>
    <row r="304" spans="1:5" ht="12.75">
      <c r="A304" t="s">
        <v>58</v>
      </c>
      <c r="E304" s="39" t="s">
        <v>501</v>
      </c>
    </row>
    <row r="305" spans="1:16" ht="12.75">
      <c r="A305" t="s">
        <v>48</v>
      </c>
      <c s="34" t="s">
        <v>279</v>
      </c>
      <c s="34" t="s">
        <v>832</v>
      </c>
      <c s="35" t="s">
        <v>4</v>
      </c>
      <c s="6" t="s">
        <v>833</v>
      </c>
      <c s="36" t="s">
        <v>80</v>
      </c>
      <c s="37">
        <v>1</v>
      </c>
      <c s="36">
        <v>0</v>
      </c>
      <c s="36">
        <f>ROUND(G305*H305,6)</f>
      </c>
      <c r="L305" s="38">
        <v>0</v>
      </c>
      <c s="32">
        <f>ROUND(ROUND(L305,2)*ROUND(G305,3),2)</f>
      </c>
      <c s="36" t="s">
        <v>54</v>
      </c>
      <c>
        <f>(M305*21)/100</f>
      </c>
      <c t="s">
        <v>26</v>
      </c>
    </row>
    <row r="306" spans="1:5" ht="12.75">
      <c r="A306" s="35" t="s">
        <v>55</v>
      </c>
      <c r="E306" s="39" t="s">
        <v>4</v>
      </c>
    </row>
    <row r="307" spans="1:5" ht="12.75">
      <c r="A307" s="35" t="s">
        <v>56</v>
      </c>
      <c r="E307" s="40" t="s">
        <v>500</v>
      </c>
    </row>
    <row r="308" spans="1:5" ht="12.75">
      <c r="A308" t="s">
        <v>58</v>
      </c>
      <c r="E308" s="39" t="s">
        <v>501</v>
      </c>
    </row>
    <row r="309" spans="1:16" ht="12.75">
      <c r="A309" t="s">
        <v>48</v>
      </c>
      <c s="34" t="s">
        <v>282</v>
      </c>
      <c s="34" t="s">
        <v>1423</v>
      </c>
      <c s="35" t="s">
        <v>4</v>
      </c>
      <c s="6" t="s">
        <v>1424</v>
      </c>
      <c s="36" t="s">
        <v>80</v>
      </c>
      <c s="37">
        <v>1</v>
      </c>
      <c s="36">
        <v>0</v>
      </c>
      <c s="36">
        <f>ROUND(G309*H309,6)</f>
      </c>
      <c r="L309" s="38">
        <v>0</v>
      </c>
      <c s="32">
        <f>ROUND(ROUND(L309,2)*ROUND(G309,3),2)</f>
      </c>
      <c s="36" t="s">
        <v>54</v>
      </c>
      <c>
        <f>(M309*21)/100</f>
      </c>
      <c t="s">
        <v>26</v>
      </c>
    </row>
    <row r="310" spans="1:5" ht="12.75">
      <c r="A310" s="35" t="s">
        <v>55</v>
      </c>
      <c r="E310" s="39" t="s">
        <v>4</v>
      </c>
    </row>
    <row r="311" spans="1:5" ht="12.75">
      <c r="A311" s="35" t="s">
        <v>56</v>
      </c>
      <c r="E311" s="40" t="s">
        <v>500</v>
      </c>
    </row>
    <row r="312" spans="1:5" ht="12.75">
      <c r="A312" t="s">
        <v>58</v>
      </c>
      <c r="E312" s="39" t="s">
        <v>501</v>
      </c>
    </row>
    <row r="313" spans="1:16" ht="12.75">
      <c r="A313" t="s">
        <v>48</v>
      </c>
      <c s="34" t="s">
        <v>285</v>
      </c>
      <c s="34" t="s">
        <v>836</v>
      </c>
      <c s="35" t="s">
        <v>4</v>
      </c>
      <c s="6" t="s">
        <v>837</v>
      </c>
      <c s="36" t="s">
        <v>80</v>
      </c>
      <c s="37">
        <v>1</v>
      </c>
      <c s="36">
        <v>0</v>
      </c>
      <c s="36">
        <f>ROUND(G313*H313,6)</f>
      </c>
      <c r="L313" s="38">
        <v>0</v>
      </c>
      <c s="32">
        <f>ROUND(ROUND(L313,2)*ROUND(G313,3),2)</f>
      </c>
      <c s="36" t="s">
        <v>54</v>
      </c>
      <c>
        <f>(M313*21)/100</f>
      </c>
      <c t="s">
        <v>26</v>
      </c>
    </row>
    <row r="314" spans="1:5" ht="12.75">
      <c r="A314" s="35" t="s">
        <v>55</v>
      </c>
      <c r="E314" s="39" t="s">
        <v>4</v>
      </c>
    </row>
    <row r="315" spans="1:5" ht="12.75">
      <c r="A315" s="35" t="s">
        <v>56</v>
      </c>
      <c r="E315" s="40" t="s">
        <v>500</v>
      </c>
    </row>
    <row r="316" spans="1:5" ht="12.75">
      <c r="A316" t="s">
        <v>58</v>
      </c>
      <c r="E316" s="39" t="s">
        <v>501</v>
      </c>
    </row>
    <row r="317" spans="1:16" ht="12.75">
      <c r="A317" t="s">
        <v>48</v>
      </c>
      <c s="34" t="s">
        <v>288</v>
      </c>
      <c s="34" t="s">
        <v>838</v>
      </c>
      <c s="35" t="s">
        <v>4</v>
      </c>
      <c s="6" t="s">
        <v>839</v>
      </c>
      <c s="36" t="s">
        <v>80</v>
      </c>
      <c s="37">
        <v>1</v>
      </c>
      <c s="36">
        <v>0</v>
      </c>
      <c s="36">
        <f>ROUND(G317*H317,6)</f>
      </c>
      <c r="L317" s="38">
        <v>0</v>
      </c>
      <c s="32">
        <f>ROUND(ROUND(L317,2)*ROUND(G317,3),2)</f>
      </c>
      <c s="36" t="s">
        <v>54</v>
      </c>
      <c>
        <f>(M317*21)/100</f>
      </c>
      <c t="s">
        <v>26</v>
      </c>
    </row>
    <row r="318" spans="1:5" ht="12.75">
      <c r="A318" s="35" t="s">
        <v>55</v>
      </c>
      <c r="E318" s="39" t="s">
        <v>4</v>
      </c>
    </row>
    <row r="319" spans="1:5" ht="12.75">
      <c r="A319" s="35" t="s">
        <v>56</v>
      </c>
      <c r="E319" s="40" t="s">
        <v>500</v>
      </c>
    </row>
    <row r="320" spans="1:5" ht="12.75">
      <c r="A320" t="s">
        <v>58</v>
      </c>
      <c r="E320" s="39" t="s">
        <v>501</v>
      </c>
    </row>
    <row r="321" spans="1:16" ht="12.75">
      <c r="A321" t="s">
        <v>48</v>
      </c>
      <c s="34" t="s">
        <v>291</v>
      </c>
      <c s="34" t="s">
        <v>840</v>
      </c>
      <c s="35" t="s">
        <v>4</v>
      </c>
      <c s="6" t="s">
        <v>841</v>
      </c>
      <c s="36" t="s">
        <v>80</v>
      </c>
      <c s="37">
        <v>1</v>
      </c>
      <c s="36">
        <v>0</v>
      </c>
      <c s="36">
        <f>ROUND(G321*H321,6)</f>
      </c>
      <c r="L321" s="38">
        <v>0</v>
      </c>
      <c s="32">
        <f>ROUND(ROUND(L321,2)*ROUND(G321,3),2)</f>
      </c>
      <c s="36" t="s">
        <v>54</v>
      </c>
      <c>
        <f>(M321*21)/100</f>
      </c>
      <c t="s">
        <v>26</v>
      </c>
    </row>
    <row r="322" spans="1:5" ht="12.75">
      <c r="A322" s="35" t="s">
        <v>55</v>
      </c>
      <c r="E322" s="39" t="s">
        <v>4</v>
      </c>
    </row>
    <row r="323" spans="1:5" ht="12.75">
      <c r="A323" s="35" t="s">
        <v>56</v>
      </c>
      <c r="E323" s="40" t="s">
        <v>500</v>
      </c>
    </row>
    <row r="324" spans="1:5" ht="12.75">
      <c r="A324" t="s">
        <v>58</v>
      </c>
      <c r="E324" s="39" t="s">
        <v>501</v>
      </c>
    </row>
    <row r="325" spans="1:16" ht="25.5">
      <c r="A325" t="s">
        <v>48</v>
      </c>
      <c s="34" t="s">
        <v>294</v>
      </c>
      <c s="34" t="s">
        <v>842</v>
      </c>
      <c s="35" t="s">
        <v>4</v>
      </c>
      <c s="6" t="s">
        <v>843</v>
      </c>
      <c s="36" t="s">
        <v>80</v>
      </c>
      <c s="37">
        <v>1</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3" ht="12.75">
      <c r="A329" t="s">
        <v>45</v>
      </c>
      <c r="C329" s="31" t="s">
        <v>671</v>
      </c>
      <c r="E329" s="33" t="s">
        <v>672</v>
      </c>
      <c r="J329" s="32">
        <f>0</f>
      </c>
      <c s="32">
        <f>0</f>
      </c>
      <c s="32">
        <f>0+L330+L334+L338+L342</f>
      </c>
      <c s="32">
        <f>0+M330+M334+M338+M342</f>
      </c>
    </row>
    <row r="330" spans="1:16" ht="25.5">
      <c r="A330" t="s">
        <v>48</v>
      </c>
      <c s="34" t="s">
        <v>297</v>
      </c>
      <c s="34" t="s">
        <v>673</v>
      </c>
      <c s="35" t="s">
        <v>674</v>
      </c>
      <c s="6" t="s">
        <v>675</v>
      </c>
      <c s="36" t="s">
        <v>676</v>
      </c>
      <c s="37">
        <v>6.219</v>
      </c>
      <c s="36">
        <v>0</v>
      </c>
      <c s="36">
        <f>ROUND(G330*H330,6)</f>
      </c>
      <c r="L330" s="38">
        <v>0</v>
      </c>
      <c s="32">
        <f>ROUND(ROUND(L330,2)*ROUND(G330,3),2)</f>
      </c>
      <c s="36" t="s">
        <v>490</v>
      </c>
      <c>
        <f>(M330*21)/100</f>
      </c>
      <c t="s">
        <v>26</v>
      </c>
    </row>
    <row r="331" spans="1:5" ht="25.5">
      <c r="A331" s="35" t="s">
        <v>55</v>
      </c>
      <c r="E331" s="39" t="s">
        <v>677</v>
      </c>
    </row>
    <row r="332" spans="1:5" ht="12.75">
      <c r="A332" s="35" t="s">
        <v>56</v>
      </c>
      <c r="E332" s="40" t="s">
        <v>500</v>
      </c>
    </row>
    <row r="333" spans="1:5" ht="25.5">
      <c r="A333" t="s">
        <v>58</v>
      </c>
      <c r="E333" s="39" t="s">
        <v>677</v>
      </c>
    </row>
    <row r="334" spans="1:16" ht="25.5">
      <c r="A334" t="s">
        <v>48</v>
      </c>
      <c s="34" t="s">
        <v>300</v>
      </c>
      <c s="34" t="s">
        <v>678</v>
      </c>
      <c s="35" t="s">
        <v>679</v>
      </c>
      <c s="6" t="s">
        <v>680</v>
      </c>
      <c s="36" t="s">
        <v>676</v>
      </c>
      <c s="37">
        <v>0.5</v>
      </c>
      <c s="36">
        <v>0</v>
      </c>
      <c s="36">
        <f>ROUND(G334*H334,6)</f>
      </c>
      <c r="L334" s="38">
        <v>0</v>
      </c>
      <c s="32">
        <f>ROUND(ROUND(L334,2)*ROUND(G334,3),2)</f>
      </c>
      <c s="36" t="s">
        <v>490</v>
      </c>
      <c>
        <f>(M334*21)/100</f>
      </c>
      <c t="s">
        <v>26</v>
      </c>
    </row>
    <row r="335" spans="1:5" ht="25.5">
      <c r="A335" s="35" t="s">
        <v>55</v>
      </c>
      <c r="E335" s="39" t="s">
        <v>677</v>
      </c>
    </row>
    <row r="336" spans="1:5" ht="12.75">
      <c r="A336" s="35" t="s">
        <v>56</v>
      </c>
      <c r="E336" s="40" t="s">
        <v>500</v>
      </c>
    </row>
    <row r="337" spans="1:5" ht="25.5">
      <c r="A337" t="s">
        <v>58</v>
      </c>
      <c r="E337" s="39" t="s">
        <v>677</v>
      </c>
    </row>
    <row r="338" spans="1:16" ht="25.5">
      <c r="A338" t="s">
        <v>48</v>
      </c>
      <c s="34" t="s">
        <v>303</v>
      </c>
      <c s="34" t="s">
        <v>687</v>
      </c>
      <c s="35" t="s">
        <v>688</v>
      </c>
      <c s="6" t="s">
        <v>689</v>
      </c>
      <c s="36" t="s">
        <v>676</v>
      </c>
      <c s="37">
        <v>2.5</v>
      </c>
      <c s="36">
        <v>0</v>
      </c>
      <c s="36">
        <f>ROUND(G338*H338,6)</f>
      </c>
      <c r="L338" s="38">
        <v>0</v>
      </c>
      <c s="32">
        <f>ROUND(ROUND(L338,2)*ROUND(G338,3),2)</f>
      </c>
      <c s="36" t="s">
        <v>490</v>
      </c>
      <c>
        <f>(M338*21)/100</f>
      </c>
      <c t="s">
        <v>26</v>
      </c>
    </row>
    <row r="339" spans="1:5" ht="25.5">
      <c r="A339" s="35" t="s">
        <v>55</v>
      </c>
      <c r="E339" s="39" t="s">
        <v>677</v>
      </c>
    </row>
    <row r="340" spans="1:5" ht="12.75">
      <c r="A340" s="35" t="s">
        <v>56</v>
      </c>
      <c r="E340" s="40" t="s">
        <v>500</v>
      </c>
    </row>
    <row r="341" spans="1:5" ht="25.5">
      <c r="A341" t="s">
        <v>58</v>
      </c>
      <c r="E341" s="39" t="s">
        <v>677</v>
      </c>
    </row>
    <row r="342" spans="1:16" ht="25.5">
      <c r="A342" t="s">
        <v>48</v>
      </c>
      <c s="34" t="s">
        <v>306</v>
      </c>
      <c s="34" t="s">
        <v>690</v>
      </c>
      <c s="35" t="s">
        <v>691</v>
      </c>
      <c s="6" t="s">
        <v>692</v>
      </c>
      <c s="36" t="s">
        <v>676</v>
      </c>
      <c s="37">
        <v>2.5</v>
      </c>
      <c s="36">
        <v>0</v>
      </c>
      <c s="36">
        <f>ROUND(G342*H342,6)</f>
      </c>
      <c r="L342" s="38">
        <v>0</v>
      </c>
      <c s="32">
        <f>ROUND(ROUND(L342,2)*ROUND(G342,3),2)</f>
      </c>
      <c s="36" t="s">
        <v>490</v>
      </c>
      <c>
        <f>(M342*21)/100</f>
      </c>
      <c t="s">
        <v>26</v>
      </c>
    </row>
    <row r="343" spans="1:5" ht="25.5">
      <c r="A343" s="35" t="s">
        <v>55</v>
      </c>
      <c r="E343" s="39" t="s">
        <v>677</v>
      </c>
    </row>
    <row r="344" spans="1:5" ht="12.75">
      <c r="A344" s="35" t="s">
        <v>56</v>
      </c>
      <c r="E344" s="40" t="s">
        <v>500</v>
      </c>
    </row>
    <row r="345" spans="1:5" ht="25.5">
      <c r="A345" t="s">
        <v>58</v>
      </c>
      <c r="E34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3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COUNTIFS(L8:L336,"=0",A8:A336,"P")+COUNTIFS(L8:L336,"",A8:A336,"P")+SUM(Q8:Q336)</f>
      </c>
    </row>
    <row r="8" spans="1:13" ht="12.75">
      <c r="A8" t="s">
        <v>43</v>
      </c>
      <c r="C8" s="28" t="s">
        <v>1427</v>
      </c>
      <c r="E8" s="30" t="s">
        <v>1426</v>
      </c>
      <c r="J8" s="29">
        <f>0+J9+J50+J331</f>
      </c>
      <c s="29">
        <f>0+K9+K50+K331</f>
      </c>
      <c s="29">
        <f>0+L9+L50+L331</f>
      </c>
      <c s="29">
        <f>0+M9+M50+M331</f>
      </c>
    </row>
    <row r="9" spans="1:13" ht="12.75">
      <c r="A9" t="s">
        <v>45</v>
      </c>
      <c r="C9" s="31" t="s">
        <v>49</v>
      </c>
      <c r="E9" s="33" t="s">
        <v>496</v>
      </c>
      <c r="J9" s="32">
        <f>0</f>
      </c>
      <c s="32">
        <f>0</f>
      </c>
      <c s="32">
        <f>0+L10+L14+L18+L22+L26+L30+L34+L38+L42+L46</f>
      </c>
      <c s="32">
        <f>0+M10+M14+M18+M22+M26+M30+M34+M38+M42+M46</f>
      </c>
    </row>
    <row r="10" spans="1:16" ht="25.5">
      <c r="A10" t="s">
        <v>48</v>
      </c>
      <c s="34" t="s">
        <v>49</v>
      </c>
      <c s="34" t="s">
        <v>1428</v>
      </c>
      <c s="35" t="s">
        <v>4</v>
      </c>
      <c s="6" t="s">
        <v>531</v>
      </c>
      <c s="36" t="s">
        <v>206</v>
      </c>
      <c s="37">
        <v>0.2</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89.25">
      <c r="A13" t="s">
        <v>58</v>
      </c>
      <c r="E13" s="39" t="s">
        <v>532</v>
      </c>
    </row>
    <row r="14" spans="1:16" ht="12.75">
      <c r="A14" t="s">
        <v>48</v>
      </c>
      <c s="34" t="s">
        <v>26</v>
      </c>
      <c s="34" t="s">
        <v>504</v>
      </c>
      <c s="35" t="s">
        <v>4</v>
      </c>
      <c s="6" t="s">
        <v>505</v>
      </c>
      <c s="36" t="s">
        <v>53</v>
      </c>
      <c s="37">
        <v>13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508</v>
      </c>
      <c s="35" t="s">
        <v>4</v>
      </c>
      <c s="6" t="s">
        <v>509</v>
      </c>
      <c s="36" t="s">
        <v>80</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66</v>
      </c>
      <c s="35" t="s">
        <v>4</v>
      </c>
      <c s="6" t="s">
        <v>67</v>
      </c>
      <c s="36" t="s">
        <v>62</v>
      </c>
      <c s="37">
        <v>45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72</v>
      </c>
      <c s="35" t="s">
        <v>4</v>
      </c>
      <c s="6" t="s">
        <v>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1049</v>
      </c>
    </row>
    <row r="38" spans="1:16" ht="12.75">
      <c r="A38" t="s">
        <v>48</v>
      </c>
      <c s="34" t="s">
        <v>77</v>
      </c>
      <c s="34" t="s">
        <v>514</v>
      </c>
      <c s="35" t="s">
        <v>4</v>
      </c>
      <c s="6" t="s">
        <v>515</v>
      </c>
      <c s="36" t="s">
        <v>62</v>
      </c>
      <c s="37">
        <v>45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520</v>
      </c>
      <c s="35" t="s">
        <v>4</v>
      </c>
      <c s="6" t="s">
        <v>521</v>
      </c>
      <c s="36" t="s">
        <v>62</v>
      </c>
      <c s="37">
        <v>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82</v>
      </c>
      <c s="35" t="s">
        <v>4</v>
      </c>
      <c s="6" t="s">
        <v>83</v>
      </c>
      <c s="36" t="s">
        <v>80</v>
      </c>
      <c s="37">
        <v>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3" ht="12.75">
      <c r="A50" t="s">
        <v>45</v>
      </c>
      <c r="C50" s="31" t="s">
        <v>26</v>
      </c>
      <c r="E50" s="33" t="s">
        <v>934</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51" spans="1:16" ht="25.5">
      <c r="A51" t="s">
        <v>48</v>
      </c>
      <c s="34" t="s">
        <v>87</v>
      </c>
      <c s="34" t="s">
        <v>1429</v>
      </c>
      <c s="35" t="s">
        <v>4</v>
      </c>
      <c s="6" t="s">
        <v>1430</v>
      </c>
      <c s="36" t="s">
        <v>62</v>
      </c>
      <c s="37">
        <v>110</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943</v>
      </c>
      <c s="35" t="s">
        <v>4</v>
      </c>
      <c s="6" t="s">
        <v>944</v>
      </c>
      <c s="36" t="s">
        <v>62</v>
      </c>
      <c s="37">
        <v>200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945</v>
      </c>
      <c s="35" t="s">
        <v>4</v>
      </c>
      <c s="6" t="s">
        <v>946</v>
      </c>
      <c s="36" t="s">
        <v>62</v>
      </c>
      <c s="37">
        <v>40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546</v>
      </c>
      <c s="35" t="s">
        <v>4</v>
      </c>
      <c s="6" t="s">
        <v>547</v>
      </c>
      <c s="36" t="s">
        <v>62</v>
      </c>
      <c s="37">
        <v>20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12.75">
      <c r="A67" t="s">
        <v>48</v>
      </c>
      <c s="34" t="s">
        <v>100</v>
      </c>
      <c s="34" t="s">
        <v>949</v>
      </c>
      <c s="35" t="s">
        <v>4</v>
      </c>
      <c s="6" t="s">
        <v>950</v>
      </c>
      <c s="36" t="s">
        <v>499</v>
      </c>
      <c s="37">
        <v>1</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951</v>
      </c>
      <c s="35" t="s">
        <v>4</v>
      </c>
      <c s="6" t="s">
        <v>952</v>
      </c>
      <c s="36" t="s">
        <v>499</v>
      </c>
      <c s="37">
        <v>1</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953</v>
      </c>
      <c s="35" t="s">
        <v>4</v>
      </c>
      <c s="6" t="s">
        <v>954</v>
      </c>
      <c s="36" t="s">
        <v>80</v>
      </c>
      <c s="37">
        <v>4</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25.5">
      <c r="A79" t="s">
        <v>48</v>
      </c>
      <c s="34" t="s">
        <v>109</v>
      </c>
      <c s="34" t="s">
        <v>526</v>
      </c>
      <c s="35" t="s">
        <v>4</v>
      </c>
      <c s="6" t="s">
        <v>527</v>
      </c>
      <c s="36" t="s">
        <v>80</v>
      </c>
      <c s="37">
        <v>4</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853</v>
      </c>
      <c s="35" t="s">
        <v>4</v>
      </c>
      <c s="6" t="s">
        <v>854</v>
      </c>
      <c s="36" t="s">
        <v>80</v>
      </c>
      <c s="37">
        <v>10</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552</v>
      </c>
      <c s="35" t="s">
        <v>4</v>
      </c>
      <c s="6" t="s">
        <v>553</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726</v>
      </c>
      <c s="35" t="s">
        <v>4</v>
      </c>
      <c s="6" t="s">
        <v>727</v>
      </c>
      <c s="36" t="s">
        <v>80</v>
      </c>
      <c s="37">
        <v>4</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25.5">
      <c r="A95" t="s">
        <v>48</v>
      </c>
      <c s="34" t="s">
        <v>121</v>
      </c>
      <c s="34" t="s">
        <v>554</v>
      </c>
      <c s="35" t="s">
        <v>4</v>
      </c>
      <c s="6" t="s">
        <v>555</v>
      </c>
      <c s="36" t="s">
        <v>62</v>
      </c>
      <c s="37">
        <v>40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800</v>
      </c>
      <c s="35" t="s">
        <v>4</v>
      </c>
      <c s="6" t="s">
        <v>801</v>
      </c>
      <c s="36" t="s">
        <v>62</v>
      </c>
      <c s="37">
        <v>400</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25.5">
      <c r="A103" t="s">
        <v>48</v>
      </c>
      <c s="34" t="s">
        <v>127</v>
      </c>
      <c s="34" t="s">
        <v>556</v>
      </c>
      <c s="35" t="s">
        <v>4</v>
      </c>
      <c s="6" t="s">
        <v>557</v>
      </c>
      <c s="36" t="s">
        <v>80</v>
      </c>
      <c s="37">
        <v>2</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955</v>
      </c>
      <c s="35" t="s">
        <v>4</v>
      </c>
      <c s="6" t="s">
        <v>956</v>
      </c>
      <c s="36" t="s">
        <v>80</v>
      </c>
      <c s="37">
        <v>6</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728</v>
      </c>
      <c s="35" t="s">
        <v>4</v>
      </c>
      <c s="6" t="s">
        <v>729</v>
      </c>
      <c s="36" t="s">
        <v>80</v>
      </c>
      <c s="37">
        <v>2</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957</v>
      </c>
      <c s="35" t="s">
        <v>4</v>
      </c>
      <c s="6" t="s">
        <v>958</v>
      </c>
      <c s="36" t="s">
        <v>80</v>
      </c>
      <c s="37">
        <v>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730</v>
      </c>
      <c s="35" t="s">
        <v>4</v>
      </c>
      <c s="6" t="s">
        <v>731</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959</v>
      </c>
      <c s="35" t="s">
        <v>4</v>
      </c>
      <c s="6" t="s">
        <v>960</v>
      </c>
      <c s="36" t="s">
        <v>80</v>
      </c>
      <c s="37">
        <v>1</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562</v>
      </c>
      <c s="35" t="s">
        <v>4</v>
      </c>
      <c s="6" t="s">
        <v>563</v>
      </c>
      <c s="36" t="s">
        <v>564</v>
      </c>
      <c s="37">
        <v>1.8</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567</v>
      </c>
      <c s="35" t="s">
        <v>4</v>
      </c>
      <c s="6" t="s">
        <v>568</v>
      </c>
      <c s="36" t="s">
        <v>80</v>
      </c>
      <c s="37">
        <v>2</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965</v>
      </c>
      <c s="35" t="s">
        <v>4</v>
      </c>
      <c s="6" t="s">
        <v>966</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967</v>
      </c>
      <c s="35" t="s">
        <v>4</v>
      </c>
      <c s="6" t="s">
        <v>968</v>
      </c>
      <c s="36" t="s">
        <v>62</v>
      </c>
      <c s="37">
        <v>400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1431</v>
      </c>
      <c s="35" t="s">
        <v>4</v>
      </c>
      <c s="6" t="s">
        <v>1432</v>
      </c>
      <c s="36" t="s">
        <v>62</v>
      </c>
      <c s="37">
        <v>400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971</v>
      </c>
      <c s="35" t="s">
        <v>4</v>
      </c>
      <c s="6" t="s">
        <v>972</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973</v>
      </c>
      <c s="35" t="s">
        <v>4</v>
      </c>
      <c s="6" t="s">
        <v>974</v>
      </c>
      <c s="36" t="s">
        <v>80</v>
      </c>
      <c s="37">
        <v>2</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985</v>
      </c>
      <c s="35" t="s">
        <v>4</v>
      </c>
      <c s="6" t="s">
        <v>986</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987</v>
      </c>
      <c s="35" t="s">
        <v>4</v>
      </c>
      <c s="6" t="s">
        <v>988</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649</v>
      </c>
      <c s="35" t="s">
        <v>4</v>
      </c>
      <c s="6" t="s">
        <v>650</v>
      </c>
      <c s="36" t="s">
        <v>651</v>
      </c>
      <c s="37">
        <v>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752</v>
      </c>
      <c s="35" t="s">
        <v>4</v>
      </c>
      <c s="6" t="s">
        <v>753</v>
      </c>
      <c s="36" t="s">
        <v>62</v>
      </c>
      <c s="37">
        <v>4</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754</v>
      </c>
      <c s="35" t="s">
        <v>4</v>
      </c>
      <c s="6" t="s">
        <v>755</v>
      </c>
      <c s="36" t="s">
        <v>62</v>
      </c>
      <c s="37">
        <v>4</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808</v>
      </c>
      <c s="35" t="s">
        <v>4</v>
      </c>
      <c s="6" t="s">
        <v>809</v>
      </c>
      <c s="36" t="s">
        <v>90</v>
      </c>
      <c s="37">
        <v>2.4</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810</v>
      </c>
      <c s="35" t="s">
        <v>4</v>
      </c>
      <c s="6" t="s">
        <v>811</v>
      </c>
      <c s="36" t="s">
        <v>90</v>
      </c>
      <c s="37">
        <v>3.4</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656</v>
      </c>
      <c s="35" t="s">
        <v>4</v>
      </c>
      <c s="6" t="s">
        <v>657</v>
      </c>
      <c s="36" t="s">
        <v>80</v>
      </c>
      <c s="37">
        <v>16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658</v>
      </c>
      <c s="35" t="s">
        <v>4</v>
      </c>
      <c s="6" t="s">
        <v>659</v>
      </c>
      <c s="36" t="s">
        <v>80</v>
      </c>
      <c s="37">
        <v>16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660</v>
      </c>
      <c s="35" t="s">
        <v>4</v>
      </c>
      <c s="6" t="s">
        <v>661</v>
      </c>
      <c s="36" t="s">
        <v>80</v>
      </c>
      <c s="37">
        <v>8</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662</v>
      </c>
      <c s="35" t="s">
        <v>4</v>
      </c>
      <c s="6" t="s">
        <v>663</v>
      </c>
      <c s="36" t="s">
        <v>80</v>
      </c>
      <c s="37">
        <v>8</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991</v>
      </c>
      <c s="35" t="s">
        <v>4</v>
      </c>
      <c s="6" t="s">
        <v>992</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993</v>
      </c>
      <c s="35" t="s">
        <v>4</v>
      </c>
      <c s="6" t="s">
        <v>994</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1001</v>
      </c>
      <c s="35" t="s">
        <v>4</v>
      </c>
      <c s="6" t="s">
        <v>1002</v>
      </c>
      <c s="36" t="s">
        <v>80</v>
      </c>
      <c s="37">
        <v>18</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1003</v>
      </c>
      <c s="35" t="s">
        <v>4</v>
      </c>
      <c s="6" t="s">
        <v>1004</v>
      </c>
      <c s="36" t="s">
        <v>80</v>
      </c>
      <c s="37">
        <v>18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1433</v>
      </c>
      <c s="35" t="s">
        <v>4</v>
      </c>
      <c s="6" t="s">
        <v>1434</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1435</v>
      </c>
      <c s="35" t="s">
        <v>4</v>
      </c>
      <c s="6" t="s">
        <v>1436</v>
      </c>
      <c s="36" t="s">
        <v>80</v>
      </c>
      <c s="37">
        <v>4</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1013</v>
      </c>
      <c s="35" t="s">
        <v>4</v>
      </c>
      <c s="6" t="s">
        <v>1014</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1015</v>
      </c>
      <c s="35" t="s">
        <v>4</v>
      </c>
      <c s="6" t="s">
        <v>1016</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1017</v>
      </c>
      <c s="35" t="s">
        <v>4</v>
      </c>
      <c s="6" t="s">
        <v>1018</v>
      </c>
      <c s="36" t="s">
        <v>80</v>
      </c>
      <c s="37">
        <v>18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1019</v>
      </c>
      <c s="35" t="s">
        <v>4</v>
      </c>
      <c s="6" t="s">
        <v>1020</v>
      </c>
      <c s="36" t="s">
        <v>80</v>
      </c>
      <c s="37">
        <v>18</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1021</v>
      </c>
      <c s="35" t="s">
        <v>4</v>
      </c>
      <c s="6" t="s">
        <v>1022</v>
      </c>
      <c s="36" t="s">
        <v>80</v>
      </c>
      <c s="37">
        <v>4</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1025</v>
      </c>
      <c s="35" t="s">
        <v>4</v>
      </c>
      <c s="6" t="s">
        <v>1026</v>
      </c>
      <c s="36" t="s">
        <v>80</v>
      </c>
      <c s="37">
        <v>40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1027</v>
      </c>
      <c s="35" t="s">
        <v>4</v>
      </c>
      <c s="6" t="s">
        <v>1028</v>
      </c>
      <c s="36" t="s">
        <v>80</v>
      </c>
      <c s="37">
        <v>18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1029</v>
      </c>
      <c s="35" t="s">
        <v>4</v>
      </c>
      <c s="6" t="s">
        <v>1030</v>
      </c>
      <c s="36" t="s">
        <v>80</v>
      </c>
      <c s="37">
        <v>18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1031</v>
      </c>
      <c s="35" t="s">
        <v>4</v>
      </c>
      <c s="6" t="s">
        <v>1032</v>
      </c>
      <c s="36" t="s">
        <v>789</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25.5">
      <c r="A259" t="s">
        <v>48</v>
      </c>
      <c s="34" t="s">
        <v>246</v>
      </c>
      <c s="34" t="s">
        <v>1033</v>
      </c>
      <c s="35" t="s">
        <v>4</v>
      </c>
      <c s="6" t="s">
        <v>1034</v>
      </c>
      <c s="36" t="s">
        <v>369</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1035</v>
      </c>
      <c s="35" t="s">
        <v>4</v>
      </c>
      <c s="6" t="s">
        <v>1036</v>
      </c>
      <c s="36" t="s">
        <v>80</v>
      </c>
      <c s="37">
        <v>12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1037</v>
      </c>
      <c s="35" t="s">
        <v>4</v>
      </c>
      <c s="6" t="s">
        <v>1038</v>
      </c>
      <c s="36" t="s">
        <v>369</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25.5">
      <c r="A271" t="s">
        <v>48</v>
      </c>
      <c s="34" t="s">
        <v>255</v>
      </c>
      <c s="34" t="s">
        <v>1437</v>
      </c>
      <c s="35" t="s">
        <v>4</v>
      </c>
      <c s="6" t="s">
        <v>1438</v>
      </c>
      <c s="36" t="s">
        <v>80</v>
      </c>
      <c s="37">
        <v>1</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1439</v>
      </c>
      <c s="35" t="s">
        <v>4</v>
      </c>
      <c s="6" t="s">
        <v>1440</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1039</v>
      </c>
      <c s="35" t="s">
        <v>4</v>
      </c>
      <c s="6" t="s">
        <v>1040</v>
      </c>
      <c s="36" t="s">
        <v>80</v>
      </c>
      <c s="37">
        <v>4</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1043</v>
      </c>
      <c s="35" t="s">
        <v>4</v>
      </c>
      <c s="6" t="s">
        <v>1044</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1045</v>
      </c>
      <c s="35" t="s">
        <v>4</v>
      </c>
      <c s="6" t="s">
        <v>1046</v>
      </c>
      <c s="36" t="s">
        <v>80</v>
      </c>
      <c s="37">
        <v>4</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1441</v>
      </c>
      <c s="35" t="s">
        <v>4</v>
      </c>
      <c s="6" t="s">
        <v>1065</v>
      </c>
      <c s="36" t="s">
        <v>929</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1442</v>
      </c>
      <c s="35" t="s">
        <v>4</v>
      </c>
      <c s="6" t="s">
        <v>1061</v>
      </c>
      <c s="36" t="s">
        <v>80</v>
      </c>
      <c s="37">
        <v>18</v>
      </c>
      <c s="36">
        <v>0</v>
      </c>
      <c s="36">
        <f>ROUND(G295*H295,6)</f>
      </c>
      <c r="L295" s="38">
        <v>0</v>
      </c>
      <c s="32">
        <f>ROUND(ROUND(L295,2)*ROUND(G295,3),2)</f>
      </c>
      <c s="36" t="s">
        <v>490</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1443</v>
      </c>
      <c s="35" t="s">
        <v>4</v>
      </c>
      <c s="6" t="s">
        <v>1053</v>
      </c>
      <c s="36" t="s">
        <v>80</v>
      </c>
      <c s="37">
        <v>2</v>
      </c>
      <c s="36">
        <v>0</v>
      </c>
      <c s="36">
        <f>ROUND(G299*H299,6)</f>
      </c>
      <c r="L299" s="38">
        <v>0</v>
      </c>
      <c s="32">
        <f>ROUND(ROUND(L299,2)*ROUND(G299,3),2)</f>
      </c>
      <c s="36" t="s">
        <v>490</v>
      </c>
      <c>
        <f>(M299*21)/100</f>
      </c>
      <c t="s">
        <v>26</v>
      </c>
    </row>
    <row r="300" spans="1:5" ht="12.75">
      <c r="A300" s="35" t="s">
        <v>55</v>
      </c>
      <c r="E300" s="39" t="s">
        <v>4</v>
      </c>
    </row>
    <row r="301" spans="1:5" ht="12.75">
      <c r="A301" s="35" t="s">
        <v>56</v>
      </c>
      <c r="E301" s="40" t="s">
        <v>500</v>
      </c>
    </row>
    <row r="302" spans="1:5" ht="12.75">
      <c r="A302" t="s">
        <v>58</v>
      </c>
      <c r="E302" s="39" t="s">
        <v>1049</v>
      </c>
    </row>
    <row r="303" spans="1:16" ht="25.5">
      <c r="A303" t="s">
        <v>48</v>
      </c>
      <c s="34" t="s">
        <v>279</v>
      </c>
      <c s="34" t="s">
        <v>1444</v>
      </c>
      <c s="35" t="s">
        <v>4</v>
      </c>
      <c s="6" t="s">
        <v>1055</v>
      </c>
      <c s="36" t="s">
        <v>80</v>
      </c>
      <c s="37">
        <v>1</v>
      </c>
      <c s="36">
        <v>0</v>
      </c>
      <c s="36">
        <f>ROUND(G303*H303,6)</f>
      </c>
      <c r="L303" s="38">
        <v>0</v>
      </c>
      <c s="32">
        <f>ROUND(ROUND(L303,2)*ROUND(G303,3),2)</f>
      </c>
      <c s="36" t="s">
        <v>490</v>
      </c>
      <c>
        <f>(M303*21)/100</f>
      </c>
      <c t="s">
        <v>26</v>
      </c>
    </row>
    <row r="304" spans="1:5" ht="12.75">
      <c r="A304" s="35" t="s">
        <v>55</v>
      </c>
      <c r="E304" s="39" t="s">
        <v>4</v>
      </c>
    </row>
    <row r="305" spans="1:5" ht="12.75">
      <c r="A305" s="35" t="s">
        <v>56</v>
      </c>
      <c r="E305" s="40" t="s">
        <v>500</v>
      </c>
    </row>
    <row r="306" spans="1:5" ht="12.75">
      <c r="A306" t="s">
        <v>58</v>
      </c>
      <c r="E306" s="39" t="s">
        <v>1049</v>
      </c>
    </row>
    <row r="307" spans="1:16" ht="25.5">
      <c r="A307" t="s">
        <v>48</v>
      </c>
      <c s="34" t="s">
        <v>282</v>
      </c>
      <c s="34" t="s">
        <v>1445</v>
      </c>
      <c s="35" t="s">
        <v>4</v>
      </c>
      <c s="6" t="s">
        <v>1057</v>
      </c>
      <c s="36" t="s">
        <v>80</v>
      </c>
      <c s="37">
        <v>1</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2.75">
      <c r="A310" t="s">
        <v>58</v>
      </c>
      <c r="E310" s="39" t="s">
        <v>1049</v>
      </c>
    </row>
    <row r="311" spans="1:16" ht="25.5">
      <c r="A311" t="s">
        <v>48</v>
      </c>
      <c s="34" t="s">
        <v>285</v>
      </c>
      <c s="34" t="s">
        <v>1446</v>
      </c>
      <c s="35" t="s">
        <v>4</v>
      </c>
      <c s="6" t="s">
        <v>1063</v>
      </c>
      <c s="36" t="s">
        <v>90</v>
      </c>
      <c s="37">
        <v>1</v>
      </c>
      <c s="36">
        <v>0</v>
      </c>
      <c s="36">
        <f>ROUND(G311*H311,6)</f>
      </c>
      <c r="L311" s="38">
        <v>0</v>
      </c>
      <c s="32">
        <f>ROUND(ROUND(L311,2)*ROUND(G311,3),2)</f>
      </c>
      <c s="36" t="s">
        <v>490</v>
      </c>
      <c>
        <f>(M311*21)/100</f>
      </c>
      <c t="s">
        <v>26</v>
      </c>
    </row>
    <row r="312" spans="1:5" ht="12.75">
      <c r="A312" s="35" t="s">
        <v>55</v>
      </c>
      <c r="E312" s="39" t="s">
        <v>4</v>
      </c>
    </row>
    <row r="313" spans="1:5" ht="12.75">
      <c r="A313" s="35" t="s">
        <v>56</v>
      </c>
      <c r="E313" s="40" t="s">
        <v>500</v>
      </c>
    </row>
    <row r="314" spans="1:5" ht="12.75">
      <c r="A314" t="s">
        <v>58</v>
      </c>
      <c r="E314" s="39" t="s">
        <v>1049</v>
      </c>
    </row>
    <row r="315" spans="1:16" ht="12.75">
      <c r="A315" t="s">
        <v>48</v>
      </c>
      <c s="34" t="s">
        <v>288</v>
      </c>
      <c s="34" t="s">
        <v>1447</v>
      </c>
      <c s="35" t="s">
        <v>4</v>
      </c>
      <c s="6" t="s">
        <v>1448</v>
      </c>
      <c s="36" t="s">
        <v>80</v>
      </c>
      <c s="37">
        <v>2</v>
      </c>
      <c s="36">
        <v>0</v>
      </c>
      <c s="36">
        <f>ROUND(G315*H315,6)</f>
      </c>
      <c r="L315" s="38">
        <v>0</v>
      </c>
      <c s="32">
        <f>ROUND(ROUND(L315,2)*ROUND(G315,3),2)</f>
      </c>
      <c s="36" t="s">
        <v>490</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1449</v>
      </c>
      <c s="35" t="s">
        <v>4</v>
      </c>
      <c s="6" t="s">
        <v>1450</v>
      </c>
      <c s="36" t="s">
        <v>80</v>
      </c>
      <c s="37">
        <v>2</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1451</v>
      </c>
      <c s="35" t="s">
        <v>4</v>
      </c>
      <c s="6" t="s">
        <v>1051</v>
      </c>
      <c s="36" t="s">
        <v>80</v>
      </c>
      <c s="37">
        <v>1</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2.75">
      <c r="A326" t="s">
        <v>58</v>
      </c>
      <c r="E326" s="39" t="s">
        <v>1049</v>
      </c>
    </row>
    <row r="327" spans="1:16" ht="12.75">
      <c r="A327" t="s">
        <v>48</v>
      </c>
      <c s="34" t="s">
        <v>303</v>
      </c>
      <c s="34" t="s">
        <v>637</v>
      </c>
      <c s="35" t="s">
        <v>4</v>
      </c>
      <c s="6" t="s">
        <v>638</v>
      </c>
      <c s="36" t="s">
        <v>80</v>
      </c>
      <c s="37">
        <v>4</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3" ht="12.75">
      <c r="A331" t="s">
        <v>45</v>
      </c>
      <c r="C331" s="31" t="s">
        <v>671</v>
      </c>
      <c r="E331" s="33" t="s">
        <v>672</v>
      </c>
      <c r="J331" s="32">
        <f>0</f>
      </c>
      <c s="32">
        <f>0</f>
      </c>
      <c s="32">
        <f>0+L332+L336</f>
      </c>
      <c s="32">
        <f>0+M332+M336</f>
      </c>
    </row>
    <row r="332" spans="1:16" ht="25.5">
      <c r="A332" t="s">
        <v>48</v>
      </c>
      <c s="34" t="s">
        <v>297</v>
      </c>
      <c s="34" t="s">
        <v>673</v>
      </c>
      <c s="35" t="s">
        <v>674</v>
      </c>
      <c s="6" t="s">
        <v>675</v>
      </c>
      <c s="36" t="s">
        <v>676</v>
      </c>
      <c s="37">
        <v>4</v>
      </c>
      <c s="36">
        <v>0</v>
      </c>
      <c s="36">
        <f>ROUND(G332*H332,6)</f>
      </c>
      <c r="L332" s="38">
        <v>0</v>
      </c>
      <c s="32">
        <f>ROUND(ROUND(L332,2)*ROUND(G332,3),2)</f>
      </c>
      <c s="36" t="s">
        <v>490</v>
      </c>
      <c>
        <f>(M332*21)/100</f>
      </c>
      <c t="s">
        <v>26</v>
      </c>
    </row>
    <row r="333" spans="1:5" ht="25.5">
      <c r="A333" s="35" t="s">
        <v>55</v>
      </c>
      <c r="E333" s="39" t="s">
        <v>677</v>
      </c>
    </row>
    <row r="334" spans="1:5" ht="12.75">
      <c r="A334" s="35" t="s">
        <v>56</v>
      </c>
      <c r="E334" s="40" t="s">
        <v>500</v>
      </c>
    </row>
    <row r="335" spans="1:5" ht="25.5">
      <c r="A335" t="s">
        <v>58</v>
      </c>
      <c r="E335" s="39" t="s">
        <v>677</v>
      </c>
    </row>
    <row r="336" spans="1:16" ht="25.5">
      <c r="A336" t="s">
        <v>48</v>
      </c>
      <c s="34" t="s">
        <v>300</v>
      </c>
      <c s="34" t="s">
        <v>687</v>
      </c>
      <c s="35" t="s">
        <v>688</v>
      </c>
      <c s="6" t="s">
        <v>689</v>
      </c>
      <c s="36" t="s">
        <v>676</v>
      </c>
      <c s="37">
        <v>0.1</v>
      </c>
      <c s="36">
        <v>0</v>
      </c>
      <c s="36">
        <f>ROUND(G336*H336,6)</f>
      </c>
      <c r="L336" s="38">
        <v>0</v>
      </c>
      <c s="32">
        <f>ROUND(ROUND(L336,2)*ROUND(G336,3),2)</f>
      </c>
      <c s="36" t="s">
        <v>490</v>
      </c>
      <c>
        <f>(M336*21)/100</f>
      </c>
      <c t="s">
        <v>26</v>
      </c>
    </row>
    <row r="337" spans="1:5" ht="25.5">
      <c r="A337" s="35" t="s">
        <v>55</v>
      </c>
      <c r="E337" s="39" t="s">
        <v>677</v>
      </c>
    </row>
    <row r="338" spans="1:5" ht="12.75">
      <c r="A338" s="35" t="s">
        <v>56</v>
      </c>
      <c r="E338" s="40" t="s">
        <v>500</v>
      </c>
    </row>
    <row r="339" spans="1:5" ht="25.5">
      <c r="A339" t="s">
        <v>58</v>
      </c>
      <c r="E3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COUNTIFS(L8:L122,"=0",A8:A122,"P")+COUNTIFS(L8:L122,"",A8:A122,"P")+SUM(Q8:Q122)</f>
      </c>
    </row>
    <row r="8" spans="1:13" ht="12.75">
      <c r="A8" t="s">
        <v>43</v>
      </c>
      <c r="C8" s="28" t="s">
        <v>1454</v>
      </c>
      <c r="E8" s="30" t="s">
        <v>1453</v>
      </c>
      <c r="J8" s="29">
        <f>0+J9+J126</f>
      </c>
      <c s="29">
        <f>0+K9+K126</f>
      </c>
      <c s="29">
        <f>0+L9+L126</f>
      </c>
      <c s="29">
        <f>0+M9+M126</f>
      </c>
    </row>
    <row r="9" spans="1:13" ht="12.75">
      <c r="A9" t="s">
        <v>45</v>
      </c>
      <c r="C9" s="31" t="s">
        <v>49</v>
      </c>
      <c r="E9" s="33" t="s">
        <v>1070</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49</v>
      </c>
      <c s="34" t="s">
        <v>518</v>
      </c>
      <c s="35" t="s">
        <v>4</v>
      </c>
      <c s="6" t="s">
        <v>1071</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50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0.45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120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0.3</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0.3</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1455</v>
      </c>
      <c s="35" t="s">
        <v>4</v>
      </c>
      <c s="6" t="s">
        <v>1456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1081</v>
      </c>
      <c s="35" t="s">
        <v>4</v>
      </c>
      <c s="6" t="s">
        <v>1082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1083</v>
      </c>
      <c s="35" t="s">
        <v>4</v>
      </c>
      <c s="6" t="s">
        <v>1084</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1085</v>
      </c>
      <c s="35" t="s">
        <v>4</v>
      </c>
      <c s="6" t="s">
        <v>1086</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1457</v>
      </c>
    </row>
    <row r="65" spans="1:5" ht="12.75">
      <c r="A65" t="s">
        <v>58</v>
      </c>
      <c r="E65" s="39" t="s">
        <v>59</v>
      </c>
    </row>
    <row r="66" spans="1:16" ht="12.75">
      <c r="A66" t="s">
        <v>48</v>
      </c>
      <c s="34" t="s">
        <v>100</v>
      </c>
      <c s="34" t="s">
        <v>1089</v>
      </c>
      <c s="35" t="s">
        <v>4</v>
      </c>
      <c s="6" t="s">
        <v>1090</v>
      </c>
      <c s="36" t="s">
        <v>80</v>
      </c>
      <c s="37">
        <v>18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1091</v>
      </c>
      <c s="35" t="s">
        <v>4</v>
      </c>
      <c s="6" t="s">
        <v>1092</v>
      </c>
      <c s="36" t="s">
        <v>80</v>
      </c>
      <c s="37">
        <v>18</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1093</v>
      </c>
      <c s="35" t="s">
        <v>4</v>
      </c>
      <c s="6" t="s">
        <v>1094</v>
      </c>
      <c s="36" t="s">
        <v>80</v>
      </c>
      <c s="37">
        <v>9</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1095</v>
      </c>
      <c s="35" t="s">
        <v>4</v>
      </c>
      <c s="6" t="s">
        <v>1096</v>
      </c>
      <c s="36" t="s">
        <v>80</v>
      </c>
      <c s="37">
        <v>3</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1097</v>
      </c>
      <c s="35" t="s">
        <v>4</v>
      </c>
      <c s="6" t="s">
        <v>1098</v>
      </c>
      <c s="36" t="s">
        <v>80</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1099</v>
      </c>
      <c s="35" t="s">
        <v>4</v>
      </c>
      <c s="6" t="s">
        <v>1100</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25.5">
      <c r="A90" t="s">
        <v>48</v>
      </c>
      <c s="34" t="s">
        <v>118</v>
      </c>
      <c s="34" t="s">
        <v>1101</v>
      </c>
      <c s="35" t="s">
        <v>4</v>
      </c>
      <c s="6" t="s">
        <v>1102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1105</v>
      </c>
      <c s="35" t="s">
        <v>4</v>
      </c>
      <c s="6" t="s">
        <v>1106</v>
      </c>
      <c s="36" t="s">
        <v>369</v>
      </c>
      <c s="37">
        <v>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1107</v>
      </c>
      <c s="35" t="s">
        <v>4</v>
      </c>
      <c s="6" t="s">
        <v>1108</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1109</v>
      </c>
      <c s="35" t="s">
        <v>4</v>
      </c>
      <c s="6" t="s">
        <v>1110</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1111</v>
      </c>
      <c s="35" t="s">
        <v>4</v>
      </c>
      <c s="6" t="s">
        <v>1112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842</v>
      </c>
      <c s="35" t="s">
        <v>4</v>
      </c>
      <c s="6" t="s">
        <v>843</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1113</v>
      </c>
      <c s="35" t="s">
        <v>4</v>
      </c>
      <c s="6" t="s">
        <v>919</v>
      </c>
      <c s="36" t="s">
        <v>80</v>
      </c>
      <c s="37">
        <v>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1114</v>
      </c>
      <c s="35" t="s">
        <v>4</v>
      </c>
      <c s="6" t="s">
        <v>1115</v>
      </c>
      <c s="36" t="s">
        <v>80</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102">
      <c r="A121" t="s">
        <v>58</v>
      </c>
      <c r="E121" s="39" t="s">
        <v>917</v>
      </c>
    </row>
    <row r="122" spans="1:16" ht="12.75">
      <c r="A122" t="s">
        <v>48</v>
      </c>
      <c s="34" t="s">
        <v>142</v>
      </c>
      <c s="34" t="s">
        <v>1116</v>
      </c>
      <c s="35" t="s">
        <v>4</v>
      </c>
      <c s="6" t="s">
        <v>1117</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102">
      <c r="A125" t="s">
        <v>58</v>
      </c>
      <c r="E125" s="39" t="s">
        <v>917</v>
      </c>
    </row>
    <row r="126" spans="1:13" ht="12.75">
      <c r="A126" t="s">
        <v>45</v>
      </c>
      <c r="C126" s="31" t="s">
        <v>26</v>
      </c>
      <c r="E126" s="33" t="s">
        <v>672</v>
      </c>
      <c r="J12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4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COUNTIFS(L8:L436,"=0",A8:A436,"P")+COUNTIFS(L8:L436,"",A8:A436,"P")+SUM(Q8:Q436)</f>
      </c>
    </row>
    <row r="8" spans="1:13" ht="12.75">
      <c r="A8" t="s">
        <v>43</v>
      </c>
      <c r="C8" s="28" t="s">
        <v>1460</v>
      </c>
      <c r="E8" s="30" t="s">
        <v>1459</v>
      </c>
      <c r="J8" s="29">
        <f>0+J9+J114+J419</f>
      </c>
      <c s="29">
        <f>0+K9+K114+K419</f>
      </c>
      <c s="29">
        <f>0+L9+L114+L419</f>
      </c>
      <c s="29">
        <f>0+M9+M114+M419</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10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25.2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2.6</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23.6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0.57</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0.57</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160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160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80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10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16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16</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160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0.57</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15" spans="1:16" ht="25.5">
      <c r="A115" t="s">
        <v>48</v>
      </c>
      <c s="34" t="s">
        <v>136</v>
      </c>
      <c s="34" t="s">
        <v>1222</v>
      </c>
      <c s="35" t="s">
        <v>4</v>
      </c>
      <c s="6" t="s">
        <v>1223</v>
      </c>
      <c s="36" t="s">
        <v>62</v>
      </c>
      <c s="37">
        <v>40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1224</v>
      </c>
      <c s="35" t="s">
        <v>4</v>
      </c>
      <c s="6" t="s">
        <v>1225</v>
      </c>
      <c s="36" t="s">
        <v>62</v>
      </c>
      <c s="37">
        <v>40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943</v>
      </c>
      <c s="35" t="s">
        <v>4</v>
      </c>
      <c s="6" t="s">
        <v>944</v>
      </c>
      <c s="36" t="s">
        <v>62</v>
      </c>
      <c s="37">
        <v>280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709</v>
      </c>
      <c s="35" t="s">
        <v>4</v>
      </c>
      <c s="6" t="s">
        <v>710</v>
      </c>
      <c s="36" t="s">
        <v>62</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1188</v>
      </c>
      <c s="35" t="s">
        <v>4</v>
      </c>
      <c s="6" t="s">
        <v>1189</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711</v>
      </c>
      <c s="35" t="s">
        <v>4</v>
      </c>
      <c s="6" t="s">
        <v>712</v>
      </c>
      <c s="36" t="s">
        <v>80</v>
      </c>
      <c s="37">
        <v>30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552</v>
      </c>
      <c s="35" t="s">
        <v>4</v>
      </c>
      <c s="6" t="s">
        <v>553</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726</v>
      </c>
      <c s="35" t="s">
        <v>4</v>
      </c>
      <c s="6" t="s">
        <v>727</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25.5">
      <c r="A147" t="s">
        <v>48</v>
      </c>
      <c s="34" t="s">
        <v>160</v>
      </c>
      <c s="34" t="s">
        <v>554</v>
      </c>
      <c s="35" t="s">
        <v>4</v>
      </c>
      <c s="6" t="s">
        <v>555</v>
      </c>
      <c s="36" t="s">
        <v>62</v>
      </c>
      <c s="37">
        <v>16</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798</v>
      </c>
      <c s="35" t="s">
        <v>4</v>
      </c>
      <c s="6" t="s">
        <v>799</v>
      </c>
      <c s="36" t="s">
        <v>62</v>
      </c>
      <c s="37">
        <v>460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1228</v>
      </c>
      <c s="35" t="s">
        <v>4</v>
      </c>
      <c s="6" t="s">
        <v>1229</v>
      </c>
      <c s="36" t="s">
        <v>62</v>
      </c>
      <c s="37">
        <v>110</v>
      </c>
      <c s="36">
        <v>0</v>
      </c>
      <c s="36">
        <f>ROUND(G155*H155,6)</f>
      </c>
      <c r="L155" s="38">
        <v>0</v>
      </c>
      <c s="32">
        <f>ROUND(ROUND(L155,2)*ROUND(G155,3),2)</f>
      </c>
      <c s="36" t="s">
        <v>490</v>
      </c>
      <c>
        <f>(M155*21)/100</f>
      </c>
      <c t="s">
        <v>26</v>
      </c>
    </row>
    <row r="156" spans="1:5" ht="12.75">
      <c r="A156" s="35" t="s">
        <v>55</v>
      </c>
      <c r="E156" s="39" t="s">
        <v>4</v>
      </c>
    </row>
    <row r="157" spans="1:5" ht="12.75">
      <c r="A157" s="35" t="s">
        <v>56</v>
      </c>
      <c r="E157" s="40" t="s">
        <v>500</v>
      </c>
    </row>
    <row r="158" spans="1:5" ht="89.25">
      <c r="A158" t="s">
        <v>58</v>
      </c>
      <c r="E158" s="39" t="s">
        <v>1230</v>
      </c>
    </row>
    <row r="159" spans="1:16" ht="12.75">
      <c r="A159" t="s">
        <v>48</v>
      </c>
      <c s="34" t="s">
        <v>170</v>
      </c>
      <c s="34" t="s">
        <v>800</v>
      </c>
      <c s="35" t="s">
        <v>4</v>
      </c>
      <c s="6" t="s">
        <v>801</v>
      </c>
      <c s="36" t="s">
        <v>62</v>
      </c>
      <c s="37">
        <v>280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16</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859</v>
      </c>
      <c s="35" t="s">
        <v>4</v>
      </c>
      <c s="6" t="s">
        <v>860</v>
      </c>
      <c s="36" t="s">
        <v>80</v>
      </c>
      <c s="37">
        <v>12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955</v>
      </c>
      <c s="35" t="s">
        <v>4</v>
      </c>
      <c s="6" t="s">
        <v>956</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1232</v>
      </c>
      <c s="35" t="s">
        <v>4</v>
      </c>
      <c s="6" t="s">
        <v>1233</v>
      </c>
      <c s="36" t="s">
        <v>62</v>
      </c>
      <c s="37">
        <v>570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957</v>
      </c>
      <c s="35" t="s">
        <v>4</v>
      </c>
      <c s="6" t="s">
        <v>958</v>
      </c>
      <c s="36" t="s">
        <v>80</v>
      </c>
      <c s="37">
        <v>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730</v>
      </c>
      <c s="35" t="s">
        <v>4</v>
      </c>
      <c s="6" t="s">
        <v>731</v>
      </c>
      <c s="36" t="s">
        <v>80</v>
      </c>
      <c s="37">
        <v>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732</v>
      </c>
      <c s="35" t="s">
        <v>4</v>
      </c>
      <c s="6" t="s">
        <v>733</v>
      </c>
      <c s="36" t="s">
        <v>80</v>
      </c>
      <c s="37">
        <v>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1234</v>
      </c>
      <c s="35" t="s">
        <v>4</v>
      </c>
      <c s="6" t="s">
        <v>1235</v>
      </c>
      <c s="36" t="s">
        <v>90</v>
      </c>
      <c s="37">
        <v>2.96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25.5">
      <c r="A195" t="s">
        <v>48</v>
      </c>
      <c s="34" t="s">
        <v>197</v>
      </c>
      <c s="34" t="s">
        <v>1236</v>
      </c>
      <c s="35" t="s">
        <v>4</v>
      </c>
      <c s="6" t="s">
        <v>1237</v>
      </c>
      <c s="36" t="s">
        <v>90</v>
      </c>
      <c s="37">
        <v>0.44</v>
      </c>
      <c s="36">
        <v>0</v>
      </c>
      <c s="36">
        <f>ROUND(G195*H195,6)</f>
      </c>
      <c r="L195" s="38">
        <v>0</v>
      </c>
      <c s="32">
        <f>ROUND(ROUND(L195,2)*ROUND(G195,3),2)</f>
      </c>
      <c s="36" t="s">
        <v>490</v>
      </c>
      <c>
        <f>(M195*21)/100</f>
      </c>
      <c t="s">
        <v>26</v>
      </c>
    </row>
    <row r="196" spans="1:5" ht="12.75">
      <c r="A196" s="35" t="s">
        <v>55</v>
      </c>
      <c r="E196" s="39" t="s">
        <v>4</v>
      </c>
    </row>
    <row r="197" spans="1:5" ht="12.75">
      <c r="A197" s="35" t="s">
        <v>56</v>
      </c>
      <c r="E197" s="40" t="s">
        <v>500</v>
      </c>
    </row>
    <row r="198" spans="1:5" ht="140.25">
      <c r="A198" t="s">
        <v>58</v>
      </c>
      <c r="E198" s="39" t="s">
        <v>1238</v>
      </c>
    </row>
    <row r="199" spans="1:16" ht="12.75">
      <c r="A199" t="s">
        <v>48</v>
      </c>
      <c s="34" t="s">
        <v>200</v>
      </c>
      <c s="34" t="s">
        <v>617</v>
      </c>
      <c s="35" t="s">
        <v>4</v>
      </c>
      <c s="6" t="s">
        <v>618</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1239</v>
      </c>
      <c s="35" t="s">
        <v>4</v>
      </c>
      <c s="6" t="s">
        <v>1240</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623</v>
      </c>
      <c s="35" t="s">
        <v>4</v>
      </c>
      <c s="6" t="s">
        <v>624</v>
      </c>
      <c s="36" t="s">
        <v>80</v>
      </c>
      <c s="37">
        <v>2</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975</v>
      </c>
      <c s="35" t="s">
        <v>4</v>
      </c>
      <c s="6" t="s">
        <v>976</v>
      </c>
      <c s="36" t="s">
        <v>80</v>
      </c>
      <c s="37">
        <v>2</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977</v>
      </c>
      <c s="35" t="s">
        <v>4</v>
      </c>
      <c s="6" t="s">
        <v>978</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979</v>
      </c>
      <c s="35" t="s">
        <v>4</v>
      </c>
      <c s="6" t="s">
        <v>980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625</v>
      </c>
      <c s="35" t="s">
        <v>4</v>
      </c>
      <c s="6" t="s">
        <v>626</v>
      </c>
      <c s="36" t="s">
        <v>80</v>
      </c>
      <c s="37">
        <v>2</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1241</v>
      </c>
      <c s="35" t="s">
        <v>4</v>
      </c>
      <c s="6" t="s">
        <v>1242</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981</v>
      </c>
      <c s="35" t="s">
        <v>4</v>
      </c>
      <c s="6" t="s">
        <v>982</v>
      </c>
      <c s="36" t="s">
        <v>62</v>
      </c>
      <c s="37">
        <v>15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983</v>
      </c>
      <c s="35" t="s">
        <v>4</v>
      </c>
      <c s="6" t="s">
        <v>984</v>
      </c>
      <c s="36" t="s">
        <v>62</v>
      </c>
      <c s="37">
        <v>15</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627</v>
      </c>
      <c s="35" t="s">
        <v>4</v>
      </c>
      <c s="6" t="s">
        <v>628</v>
      </c>
      <c s="36" t="s">
        <v>62</v>
      </c>
      <c s="37">
        <v>30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750</v>
      </c>
      <c s="35" t="s">
        <v>4</v>
      </c>
      <c s="6" t="s">
        <v>751</v>
      </c>
      <c s="36" t="s">
        <v>62</v>
      </c>
      <c s="37">
        <v>30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629</v>
      </c>
      <c s="35" t="s">
        <v>4</v>
      </c>
      <c s="6" t="s">
        <v>630</v>
      </c>
      <c s="36" t="s">
        <v>80</v>
      </c>
      <c s="37">
        <v>20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633</v>
      </c>
      <c s="35" t="s">
        <v>4</v>
      </c>
      <c s="6" t="s">
        <v>634</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1243</v>
      </c>
      <c s="35" t="s">
        <v>4</v>
      </c>
      <c s="6" t="s">
        <v>1244</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1245</v>
      </c>
      <c s="35" t="s">
        <v>4</v>
      </c>
      <c s="6" t="s">
        <v>1246</v>
      </c>
      <c s="36" t="s">
        <v>80</v>
      </c>
      <c s="37">
        <v>30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985</v>
      </c>
      <c s="35" t="s">
        <v>4</v>
      </c>
      <c s="6" t="s">
        <v>986</v>
      </c>
      <c s="36" t="s">
        <v>80</v>
      </c>
      <c s="37">
        <v>30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987</v>
      </c>
      <c s="35" t="s">
        <v>4</v>
      </c>
      <c s="6" t="s">
        <v>988</v>
      </c>
      <c s="36" t="s">
        <v>80</v>
      </c>
      <c s="37">
        <v>30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643</v>
      </c>
      <c s="35" t="s">
        <v>4</v>
      </c>
      <c s="6" t="s">
        <v>644</v>
      </c>
      <c s="36" t="s">
        <v>80</v>
      </c>
      <c s="37">
        <v>16</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652</v>
      </c>
      <c s="35" t="s">
        <v>4</v>
      </c>
      <c s="6" t="s">
        <v>653</v>
      </c>
      <c s="36" t="s">
        <v>90</v>
      </c>
      <c s="37">
        <v>0.1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808</v>
      </c>
      <c s="35" t="s">
        <v>4</v>
      </c>
      <c s="6" t="s">
        <v>809</v>
      </c>
      <c s="36" t="s">
        <v>90</v>
      </c>
      <c s="37">
        <v>0.05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25.5">
      <c r="A283" t="s">
        <v>48</v>
      </c>
      <c s="34" t="s">
        <v>264</v>
      </c>
      <c s="34" t="s">
        <v>1247</v>
      </c>
      <c s="35" t="s">
        <v>4</v>
      </c>
      <c s="6" t="s">
        <v>1248</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1249</v>
      </c>
      <c s="35" t="s">
        <v>4</v>
      </c>
      <c s="6" t="s">
        <v>1250</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1251</v>
      </c>
      <c s="35" t="s">
        <v>4</v>
      </c>
      <c s="6" t="s">
        <v>1252</v>
      </c>
      <c s="36" t="s">
        <v>80</v>
      </c>
      <c s="37">
        <v>8</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276</v>
      </c>
      <c s="34" t="s">
        <v>1253</v>
      </c>
      <c s="35" t="s">
        <v>4</v>
      </c>
      <c s="6" t="s">
        <v>1254</v>
      </c>
      <c s="36" t="s">
        <v>80</v>
      </c>
      <c s="37">
        <v>8</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279</v>
      </c>
      <c s="34" t="s">
        <v>1255</v>
      </c>
      <c s="35" t="s">
        <v>4</v>
      </c>
      <c s="6" t="s">
        <v>1256</v>
      </c>
      <c s="36" t="s">
        <v>80</v>
      </c>
      <c s="37">
        <v>8</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282</v>
      </c>
      <c s="34" t="s">
        <v>1257</v>
      </c>
      <c s="35" t="s">
        <v>4</v>
      </c>
      <c s="6" t="s">
        <v>1258</v>
      </c>
      <c s="36" t="s">
        <v>80</v>
      </c>
      <c s="37">
        <v>8</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285</v>
      </c>
      <c s="34" t="s">
        <v>1259</v>
      </c>
      <c s="35" t="s">
        <v>4</v>
      </c>
      <c s="6" t="s">
        <v>1260</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288</v>
      </c>
      <c s="34" t="s">
        <v>1261</v>
      </c>
      <c s="35" t="s">
        <v>4</v>
      </c>
      <c s="6" t="s">
        <v>1262</v>
      </c>
      <c s="36" t="s">
        <v>789</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291</v>
      </c>
      <c s="34" t="s">
        <v>1263</v>
      </c>
      <c s="35" t="s">
        <v>4</v>
      </c>
      <c s="6" t="s">
        <v>1264</v>
      </c>
      <c s="36" t="s">
        <v>789</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294</v>
      </c>
      <c s="34" t="s">
        <v>1461</v>
      </c>
      <c s="35" t="s">
        <v>4</v>
      </c>
      <c s="6" t="s">
        <v>1462</v>
      </c>
      <c s="36" t="s">
        <v>80</v>
      </c>
      <c s="37">
        <v>1</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91.25">
      <c r="A322" t="s">
        <v>58</v>
      </c>
      <c r="E322" s="39" t="s">
        <v>1267</v>
      </c>
    </row>
    <row r="323" spans="1:16" ht="12.75">
      <c r="A323" t="s">
        <v>48</v>
      </c>
      <c s="34" t="s">
        <v>297</v>
      </c>
      <c s="34" t="s">
        <v>1268</v>
      </c>
      <c s="35" t="s">
        <v>4</v>
      </c>
      <c s="6" t="s">
        <v>1269</v>
      </c>
      <c s="36" t="s">
        <v>80</v>
      </c>
      <c s="37">
        <v>8</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91.25">
      <c r="A326" t="s">
        <v>58</v>
      </c>
      <c r="E326" s="39" t="s">
        <v>1267</v>
      </c>
    </row>
    <row r="327" spans="1:16" ht="12.75">
      <c r="A327" t="s">
        <v>48</v>
      </c>
      <c s="34" t="s">
        <v>306</v>
      </c>
      <c s="34" t="s">
        <v>1272</v>
      </c>
      <c s="35" t="s">
        <v>4</v>
      </c>
      <c s="6" t="s">
        <v>1273</v>
      </c>
      <c s="36" t="s">
        <v>80</v>
      </c>
      <c s="37">
        <v>6</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309</v>
      </c>
      <c s="34" t="s">
        <v>1274</v>
      </c>
      <c s="35" t="s">
        <v>4</v>
      </c>
      <c s="6" t="s">
        <v>1275</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312</v>
      </c>
      <c s="34" t="s">
        <v>1276</v>
      </c>
      <c s="35" t="s">
        <v>4</v>
      </c>
      <c s="6" t="s">
        <v>1277</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315</v>
      </c>
      <c s="34" t="s">
        <v>1278</v>
      </c>
      <c s="35" t="s">
        <v>4</v>
      </c>
      <c s="6" t="s">
        <v>1279</v>
      </c>
      <c s="36" t="s">
        <v>80</v>
      </c>
      <c s="37">
        <v>19</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318</v>
      </c>
      <c s="34" t="s">
        <v>1280</v>
      </c>
      <c s="35" t="s">
        <v>4</v>
      </c>
      <c s="6" t="s">
        <v>1281</v>
      </c>
      <c s="36" t="s">
        <v>80</v>
      </c>
      <c s="37">
        <v>1</v>
      </c>
      <c s="36">
        <v>0</v>
      </c>
      <c s="36">
        <f>ROUND(G343*H343,6)</f>
      </c>
      <c r="L343" s="38">
        <v>0</v>
      </c>
      <c s="32">
        <f>ROUND(ROUND(L343,2)*ROUND(G343,3),2)</f>
      </c>
      <c s="36" t="s">
        <v>490</v>
      </c>
      <c>
        <f>(M343*21)/100</f>
      </c>
      <c t="s">
        <v>26</v>
      </c>
    </row>
    <row r="344" spans="1:5" ht="12.75">
      <c r="A344" s="35" t="s">
        <v>55</v>
      </c>
      <c r="E344" s="39" t="s">
        <v>4</v>
      </c>
    </row>
    <row r="345" spans="1:5" ht="12.75">
      <c r="A345" s="35" t="s">
        <v>56</v>
      </c>
      <c r="E345" s="40" t="s">
        <v>500</v>
      </c>
    </row>
    <row r="346" spans="1:5" ht="191.25">
      <c r="A346" t="s">
        <v>58</v>
      </c>
      <c r="E346" s="39" t="s">
        <v>1267</v>
      </c>
    </row>
    <row r="347" spans="1:16" ht="12.75">
      <c r="A347" t="s">
        <v>48</v>
      </c>
      <c s="34" t="s">
        <v>321</v>
      </c>
      <c s="34" t="s">
        <v>1282</v>
      </c>
      <c s="35" t="s">
        <v>4</v>
      </c>
      <c s="6" t="s">
        <v>1283</v>
      </c>
      <c s="36" t="s">
        <v>80</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324</v>
      </c>
      <c s="34" t="s">
        <v>1284</v>
      </c>
      <c s="35" t="s">
        <v>4</v>
      </c>
      <c s="6" t="s">
        <v>1285</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327</v>
      </c>
      <c s="34" t="s">
        <v>1286</v>
      </c>
      <c s="35" t="s">
        <v>4</v>
      </c>
      <c s="6" t="s">
        <v>1287</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330</v>
      </c>
      <c s="34" t="s">
        <v>1288</v>
      </c>
      <c s="35" t="s">
        <v>4</v>
      </c>
      <c s="6" t="s">
        <v>1046</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25.5">
      <c r="A363" t="s">
        <v>48</v>
      </c>
      <c s="34" t="s">
        <v>333</v>
      </c>
      <c s="34" t="s">
        <v>1289</v>
      </c>
      <c s="35" t="s">
        <v>4</v>
      </c>
      <c s="6" t="s">
        <v>1290</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336</v>
      </c>
      <c s="34" t="s">
        <v>830</v>
      </c>
      <c s="35" t="s">
        <v>4</v>
      </c>
      <c s="6" t="s">
        <v>831</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339</v>
      </c>
      <c s="34" t="s">
        <v>1291</v>
      </c>
      <c s="35" t="s">
        <v>4</v>
      </c>
      <c s="6" t="s">
        <v>1292</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342</v>
      </c>
      <c s="34" t="s">
        <v>832</v>
      </c>
      <c s="35" t="s">
        <v>4</v>
      </c>
      <c s="6" t="s">
        <v>833</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345</v>
      </c>
      <c s="34" t="s">
        <v>1293</v>
      </c>
      <c s="35" t="s">
        <v>4</v>
      </c>
      <c s="6" t="s">
        <v>1294</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25.5">
      <c r="A383" t="s">
        <v>48</v>
      </c>
      <c s="34" t="s">
        <v>348</v>
      </c>
      <c s="34" t="s">
        <v>1295</v>
      </c>
      <c s="35" t="s">
        <v>4</v>
      </c>
      <c s="6" t="s">
        <v>1296</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351</v>
      </c>
      <c s="34" t="s">
        <v>1297</v>
      </c>
      <c s="35" t="s">
        <v>4</v>
      </c>
      <c s="6" t="s">
        <v>1298</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25.5">
      <c r="A391" t="s">
        <v>48</v>
      </c>
      <c s="34" t="s">
        <v>360</v>
      </c>
      <c s="34" t="s">
        <v>1301</v>
      </c>
      <c s="35" t="s">
        <v>4</v>
      </c>
      <c s="6" t="s">
        <v>1302</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363</v>
      </c>
      <c s="34" t="s">
        <v>1303</v>
      </c>
      <c s="35" t="s">
        <v>4</v>
      </c>
      <c s="6" t="s">
        <v>1304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366</v>
      </c>
      <c s="34" t="s">
        <v>1305</v>
      </c>
      <c s="35" t="s">
        <v>4</v>
      </c>
      <c s="6" t="s">
        <v>1306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370</v>
      </c>
      <c s="34" t="s">
        <v>1307</v>
      </c>
      <c s="35" t="s">
        <v>4</v>
      </c>
      <c s="6" t="s">
        <v>1308</v>
      </c>
      <c s="36" t="s">
        <v>80</v>
      </c>
      <c s="37">
        <v>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373</v>
      </c>
      <c s="34" t="s">
        <v>842</v>
      </c>
      <c s="35" t="s">
        <v>4</v>
      </c>
      <c s="6" t="s">
        <v>843</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376</v>
      </c>
      <c s="34" t="s">
        <v>1309</v>
      </c>
      <c s="35" t="s">
        <v>4</v>
      </c>
      <c s="6" t="s">
        <v>923</v>
      </c>
      <c s="36" t="s">
        <v>369</v>
      </c>
      <c s="37">
        <v>16</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4</v>
      </c>
    </row>
    <row r="415" spans="1:16" ht="25.5">
      <c r="A415" t="s">
        <v>48</v>
      </c>
      <c s="34" t="s">
        <v>407</v>
      </c>
      <c s="34" t="s">
        <v>1313</v>
      </c>
      <c s="35" t="s">
        <v>4</v>
      </c>
      <c s="6" t="s">
        <v>1314</v>
      </c>
      <c s="36" t="s">
        <v>80</v>
      </c>
      <c s="37">
        <v>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1317</v>
      </c>
      <c r="J419" s="32">
        <f>0</f>
      </c>
      <c s="32">
        <f>0</f>
      </c>
      <c s="32">
        <f>0+L420+L424+L428+L432+L436</f>
      </c>
      <c s="32">
        <f>0+M420+M424+M428+M432+M436</f>
      </c>
    </row>
    <row r="420" spans="1:16" ht="25.5">
      <c r="A420" t="s">
        <v>48</v>
      </c>
      <c s="34" t="s">
        <v>379</v>
      </c>
      <c s="34" t="s">
        <v>673</v>
      </c>
      <c s="35" t="s">
        <v>674</v>
      </c>
      <c s="6" t="s">
        <v>675</v>
      </c>
      <c s="36" t="s">
        <v>676</v>
      </c>
      <c s="37">
        <v>11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382</v>
      </c>
      <c s="34" t="s">
        <v>678</v>
      </c>
      <c s="35" t="s">
        <v>679</v>
      </c>
      <c s="6" t="s">
        <v>680</v>
      </c>
      <c s="36" t="s">
        <v>676</v>
      </c>
      <c s="37">
        <v>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385</v>
      </c>
      <c s="34" t="s">
        <v>684</v>
      </c>
      <c s="35" t="s">
        <v>685</v>
      </c>
      <c s="6" t="s">
        <v>686</v>
      </c>
      <c s="36" t="s">
        <v>676</v>
      </c>
      <c s="37">
        <v>12</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388</v>
      </c>
      <c s="34" t="s">
        <v>687</v>
      </c>
      <c s="35" t="s">
        <v>688</v>
      </c>
      <c s="6" t="s">
        <v>689</v>
      </c>
      <c s="36" t="s">
        <v>676</v>
      </c>
      <c s="37">
        <v>0.1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405</v>
      </c>
      <c s="34" t="s">
        <v>690</v>
      </c>
      <c s="35" t="s">
        <v>691</v>
      </c>
      <c s="6" t="s">
        <v>692</v>
      </c>
      <c s="36" t="s">
        <v>676</v>
      </c>
      <c s="37">
        <v>0.2</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1465</v>
      </c>
      <c r="E8" s="30" t="s">
        <v>1464</v>
      </c>
      <c r="J8" s="29">
        <f>0+J9+J110</f>
      </c>
      <c s="29">
        <f>0+K9+K110</f>
      </c>
      <c s="29">
        <f>0+L9+L110</f>
      </c>
      <c s="29">
        <f>0+M9+M110</f>
      </c>
    </row>
    <row r="9" spans="1:13" ht="12.75">
      <c r="A9" t="s">
        <v>45</v>
      </c>
      <c r="C9" s="31" t="s">
        <v>49</v>
      </c>
      <c r="E9" s="33" t="s">
        <v>847</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518</v>
      </c>
      <c s="35" t="s">
        <v>4</v>
      </c>
      <c s="6" t="s">
        <v>519</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25.5">
      <c r="A42" t="s">
        <v>48</v>
      </c>
      <c s="34" t="s">
        <v>81</v>
      </c>
      <c s="34" t="s">
        <v>1331</v>
      </c>
      <c s="35" t="s">
        <v>4</v>
      </c>
      <c s="6" t="s">
        <v>1332</v>
      </c>
      <c s="36" t="s">
        <v>62</v>
      </c>
      <c s="37">
        <v>40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1466</v>
      </c>
      <c s="35" t="s">
        <v>4</v>
      </c>
      <c s="6" t="s">
        <v>1467</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1338</v>
      </c>
      <c s="35" t="s">
        <v>4</v>
      </c>
      <c s="6" t="s">
        <v>1339</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1340</v>
      </c>
      <c s="35" t="s">
        <v>4</v>
      </c>
      <c s="6" t="s">
        <v>1341</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1342</v>
      </c>
      <c s="35" t="s">
        <v>4</v>
      </c>
      <c s="6" t="s">
        <v>1343</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1344</v>
      </c>
      <c s="35" t="s">
        <v>4</v>
      </c>
      <c s="6" t="s">
        <v>1345</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1346</v>
      </c>
      <c s="35" t="s">
        <v>4</v>
      </c>
      <c s="6" t="s">
        <v>1347</v>
      </c>
      <c s="36" t="s">
        <v>80</v>
      </c>
      <c s="37">
        <v>96</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1362</v>
      </c>
      <c s="35" t="s">
        <v>4</v>
      </c>
      <c s="6" t="s">
        <v>1363</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1364</v>
      </c>
      <c s="35" t="s">
        <v>4</v>
      </c>
      <c s="6" t="s">
        <v>1365</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1468</v>
      </c>
      <c s="35" t="s">
        <v>4</v>
      </c>
      <c s="6" t="s">
        <v>1372</v>
      </c>
      <c s="36" t="s">
        <v>80</v>
      </c>
      <c s="37">
        <v>1</v>
      </c>
      <c s="36">
        <v>0</v>
      </c>
      <c s="36">
        <f>ROUND(G86*H86,6)</f>
      </c>
      <c r="L86" s="38">
        <v>0</v>
      </c>
      <c s="32">
        <f>ROUND(ROUND(L86,2)*ROUND(G86,3),2)</f>
      </c>
      <c s="36" t="s">
        <v>490</v>
      </c>
      <c>
        <f>(M86*21)/100</f>
      </c>
      <c t="s">
        <v>26</v>
      </c>
    </row>
    <row r="87" spans="1:5" ht="12.75">
      <c r="A87" s="35" t="s">
        <v>55</v>
      </c>
      <c r="E87" s="39" t="s">
        <v>1373</v>
      </c>
    </row>
    <row r="88" spans="1:5" ht="12.75">
      <c r="A88" s="35" t="s">
        <v>56</v>
      </c>
      <c r="E88" s="40" t="s">
        <v>500</v>
      </c>
    </row>
    <row r="89" spans="1:5" ht="102">
      <c r="A89" t="s">
        <v>58</v>
      </c>
      <c r="E89" s="39" t="s">
        <v>917</v>
      </c>
    </row>
    <row r="90" spans="1:16" ht="25.5">
      <c r="A90" t="s">
        <v>48</v>
      </c>
      <c s="34" t="s">
        <v>118</v>
      </c>
      <c s="34" t="s">
        <v>1469</v>
      </c>
      <c s="35" t="s">
        <v>4</v>
      </c>
      <c s="6" t="s">
        <v>1063</v>
      </c>
      <c s="36" t="s">
        <v>62</v>
      </c>
      <c s="37">
        <v>550</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102">
      <c r="A93" t="s">
        <v>58</v>
      </c>
      <c r="E93" s="39" t="s">
        <v>917</v>
      </c>
    </row>
    <row r="94" spans="1:16" ht="12.75">
      <c r="A94" t="s">
        <v>48</v>
      </c>
      <c s="34" t="s">
        <v>121</v>
      </c>
      <c s="34" t="s">
        <v>1470</v>
      </c>
      <c s="35" t="s">
        <v>4</v>
      </c>
      <c s="6" t="s">
        <v>916</v>
      </c>
      <c s="36" t="s">
        <v>80</v>
      </c>
      <c s="37">
        <v>72</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02">
      <c r="A97" t="s">
        <v>58</v>
      </c>
      <c r="E97" s="39" t="s">
        <v>917</v>
      </c>
    </row>
    <row r="98" spans="1:16" ht="12.75">
      <c r="A98" t="s">
        <v>48</v>
      </c>
      <c s="34" t="s">
        <v>124</v>
      </c>
      <c s="34" t="s">
        <v>1471</v>
      </c>
      <c s="35" t="s">
        <v>4</v>
      </c>
      <c s="6" t="s">
        <v>1379</v>
      </c>
      <c s="36" t="s">
        <v>62</v>
      </c>
      <c s="37">
        <v>10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63.75">
      <c r="A101" t="s">
        <v>58</v>
      </c>
      <c r="E101" s="39" t="s">
        <v>1380</v>
      </c>
    </row>
    <row r="102" spans="1:16" ht="12.75">
      <c r="A102" t="s">
        <v>48</v>
      </c>
      <c s="34" t="s">
        <v>127</v>
      </c>
      <c s="34" t="s">
        <v>1472</v>
      </c>
      <c s="35" t="s">
        <v>4</v>
      </c>
      <c s="6" t="s">
        <v>919</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920</v>
      </c>
    </row>
    <row r="105" spans="1:5" ht="76.5">
      <c r="A105" t="s">
        <v>58</v>
      </c>
      <c r="E105" s="39" t="s">
        <v>921</v>
      </c>
    </row>
    <row r="106" spans="1:16" ht="12.75">
      <c r="A106" t="s">
        <v>48</v>
      </c>
      <c s="34" t="s">
        <v>130</v>
      </c>
      <c s="34" t="s">
        <v>1473</v>
      </c>
      <c s="35" t="s">
        <v>4</v>
      </c>
      <c s="6" t="s">
        <v>1386</v>
      </c>
      <c s="36" t="s">
        <v>929</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102">
      <c r="A109" t="s">
        <v>58</v>
      </c>
      <c r="E109" s="39" t="s">
        <v>930</v>
      </c>
    </row>
    <row r="110" spans="1:13" ht="12.75">
      <c r="A110" t="s">
        <v>45</v>
      </c>
      <c r="C110" s="31" t="s">
        <v>671</v>
      </c>
      <c r="E110" s="33" t="s">
        <v>672</v>
      </c>
      <c r="J11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1476</v>
      </c>
      <c r="E8" s="30" t="s">
        <v>1475</v>
      </c>
      <c r="J8" s="29">
        <f>0+J9+J166</f>
      </c>
      <c s="29">
        <f>0+K9+K166</f>
      </c>
      <c s="29">
        <f>0+L9+L166</f>
      </c>
      <c s="29">
        <f>0+M9+M166</f>
      </c>
    </row>
    <row r="9" spans="1:13" ht="12.75">
      <c r="A9" t="s">
        <v>45</v>
      </c>
      <c r="C9" s="31" t="s">
        <v>49</v>
      </c>
      <c r="E9" s="33" t="s">
        <v>1121</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518</v>
      </c>
      <c s="35" t="s">
        <v>4</v>
      </c>
      <c s="6" t="s">
        <v>519</v>
      </c>
      <c s="36" t="s">
        <v>80</v>
      </c>
      <c s="37">
        <v>16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1392</v>
      </c>
      <c s="35" t="s">
        <v>4</v>
      </c>
      <c s="6" t="s">
        <v>1393</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848</v>
      </c>
      <c s="35" t="s">
        <v>4</v>
      </c>
      <c s="6" t="s">
        <v>849</v>
      </c>
      <c s="36" t="s">
        <v>62</v>
      </c>
      <c s="37">
        <v>120</v>
      </c>
      <c s="36">
        <v>0</v>
      </c>
      <c s="36">
        <f>ROUND(G18*H18,6)</f>
      </c>
      <c r="L18" s="38">
        <v>0</v>
      </c>
      <c s="32">
        <f>ROUND(ROUND(L18,2)*ROUND(G18,3),2)</f>
      </c>
      <c s="36" t="s">
        <v>54</v>
      </c>
      <c>
        <f>(M18*21)/100</f>
      </c>
      <c t="s">
        <v>26</v>
      </c>
    </row>
    <row r="19" spans="1:5" ht="12.75">
      <c r="A19" s="35" t="s">
        <v>55</v>
      </c>
      <c r="E19" s="39" t="s">
        <v>850</v>
      </c>
    </row>
    <row r="20" spans="1:5" ht="12.75">
      <c r="A20" s="35" t="s">
        <v>56</v>
      </c>
      <c r="E20" s="40" t="s">
        <v>500</v>
      </c>
    </row>
    <row r="21" spans="1:5" ht="12.75">
      <c r="A21" t="s">
        <v>58</v>
      </c>
      <c r="E21" s="39" t="s">
        <v>59</v>
      </c>
    </row>
    <row r="22" spans="1:16" ht="25.5">
      <c r="A22" t="s">
        <v>48</v>
      </c>
      <c s="34" t="s">
        <v>65</v>
      </c>
      <c s="34" t="s">
        <v>1072</v>
      </c>
      <c s="35" t="s">
        <v>4</v>
      </c>
      <c s="6" t="s">
        <v>1073</v>
      </c>
      <c s="36" t="s">
        <v>62</v>
      </c>
      <c s="37">
        <v>40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851</v>
      </c>
      <c s="35" t="s">
        <v>4</v>
      </c>
      <c s="6" t="s">
        <v>852</v>
      </c>
      <c s="36" t="s">
        <v>62</v>
      </c>
      <c s="37">
        <v>100</v>
      </c>
      <c s="36">
        <v>0</v>
      </c>
      <c s="36">
        <f>ROUND(G26*H26,6)</f>
      </c>
      <c r="L26" s="38">
        <v>0</v>
      </c>
      <c s="32">
        <f>ROUND(ROUND(L26,2)*ROUND(G26,3),2)</f>
      </c>
      <c s="36" t="s">
        <v>54</v>
      </c>
      <c>
        <f>(M26*21)/100</f>
      </c>
      <c t="s">
        <v>26</v>
      </c>
    </row>
    <row r="27" spans="1:5" ht="12.75">
      <c r="A27" s="35" t="s">
        <v>55</v>
      </c>
      <c r="E27" s="39" t="s">
        <v>850</v>
      </c>
    </row>
    <row r="28" spans="1:5" ht="12.75">
      <c r="A28" s="35" t="s">
        <v>56</v>
      </c>
      <c r="E28" s="40" t="s">
        <v>500</v>
      </c>
    </row>
    <row r="29" spans="1:5" ht="12.75">
      <c r="A29" t="s">
        <v>58</v>
      </c>
      <c r="E29" s="39" t="s">
        <v>59</v>
      </c>
    </row>
    <row r="30" spans="1:16" ht="25.5">
      <c r="A30" t="s">
        <v>48</v>
      </c>
      <c s="34" t="s">
        <v>71</v>
      </c>
      <c s="34" t="s">
        <v>715</v>
      </c>
      <c s="35" t="s">
        <v>4</v>
      </c>
      <c s="6" t="s">
        <v>716</v>
      </c>
      <c s="36" t="s">
        <v>80</v>
      </c>
      <c s="37">
        <v>80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859</v>
      </c>
      <c s="35" t="s">
        <v>4</v>
      </c>
      <c s="6" t="s">
        <v>1124</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1125</v>
      </c>
      <c s="35" t="s">
        <v>4</v>
      </c>
      <c s="6" t="s">
        <v>1126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808</v>
      </c>
      <c s="35" t="s">
        <v>4</v>
      </c>
      <c s="6" t="s">
        <v>1127</v>
      </c>
      <c s="36" t="s">
        <v>90</v>
      </c>
      <c s="37">
        <v>0.08</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810</v>
      </c>
      <c s="35" t="s">
        <v>4</v>
      </c>
      <c s="6" t="s">
        <v>1128</v>
      </c>
      <c s="36" t="s">
        <v>90</v>
      </c>
      <c s="37">
        <v>0.08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1129</v>
      </c>
      <c s="35" t="s">
        <v>4</v>
      </c>
      <c s="6" t="s">
        <v>1130</v>
      </c>
      <c s="36" t="s">
        <v>820</v>
      </c>
      <c s="37">
        <v>0.03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1131</v>
      </c>
      <c s="35" t="s">
        <v>4</v>
      </c>
      <c s="6" t="s">
        <v>1132</v>
      </c>
      <c s="36" t="s">
        <v>820</v>
      </c>
      <c s="37">
        <v>0.03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1133</v>
      </c>
      <c s="35" t="s">
        <v>4</v>
      </c>
      <c s="6" t="s">
        <v>1134</v>
      </c>
      <c s="36" t="s">
        <v>90</v>
      </c>
      <c s="37">
        <v>0.48</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1135</v>
      </c>
      <c s="35" t="s">
        <v>4</v>
      </c>
      <c s="6" t="s">
        <v>1136</v>
      </c>
      <c s="36" t="s">
        <v>90</v>
      </c>
      <c s="37">
        <v>0.48</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1137</v>
      </c>
      <c s="35" t="s">
        <v>4</v>
      </c>
      <c s="6" t="s">
        <v>1138</v>
      </c>
      <c s="36" t="s">
        <v>90</v>
      </c>
      <c s="37">
        <v>0.2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1139</v>
      </c>
      <c s="35" t="s">
        <v>4</v>
      </c>
      <c s="6" t="s">
        <v>1140</v>
      </c>
      <c s="36" t="s">
        <v>90</v>
      </c>
      <c s="37">
        <v>0.2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1141</v>
      </c>
      <c s="35" t="s">
        <v>4</v>
      </c>
      <c s="6" t="s">
        <v>1142</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1143</v>
      </c>
      <c s="35" t="s">
        <v>4</v>
      </c>
      <c s="6" t="s">
        <v>1144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1145</v>
      </c>
      <c s="35" t="s">
        <v>4</v>
      </c>
      <c s="6" t="s">
        <v>1146</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1147</v>
      </c>
      <c s="35" t="s">
        <v>4</v>
      </c>
      <c s="6" t="s">
        <v>1148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1149</v>
      </c>
      <c s="35" t="s">
        <v>4</v>
      </c>
      <c s="6" t="s">
        <v>1150</v>
      </c>
      <c s="36" t="s">
        <v>80</v>
      </c>
      <c s="37">
        <v>23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1151</v>
      </c>
      <c s="35" t="s">
        <v>4</v>
      </c>
      <c s="6" t="s">
        <v>1152</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1153</v>
      </c>
      <c s="35" t="s">
        <v>4</v>
      </c>
      <c s="6" t="s">
        <v>1154</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1155</v>
      </c>
      <c s="35" t="s">
        <v>4</v>
      </c>
      <c s="6" t="s">
        <v>1156</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1157</v>
      </c>
      <c s="35" t="s">
        <v>4</v>
      </c>
      <c s="6" t="s">
        <v>1158</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1159</v>
      </c>
      <c s="35" t="s">
        <v>4</v>
      </c>
      <c s="6" t="s">
        <v>1160</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1161</v>
      </c>
      <c s="35" t="s">
        <v>4</v>
      </c>
      <c s="6" t="s">
        <v>1162</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1163</v>
      </c>
      <c s="35" t="s">
        <v>4</v>
      </c>
      <c s="6" t="s">
        <v>1164</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1165</v>
      </c>
    </row>
    <row r="121" spans="1:5" ht="12.75">
      <c r="A121" t="s">
        <v>58</v>
      </c>
      <c r="E121" s="39" t="s">
        <v>59</v>
      </c>
    </row>
    <row r="122" spans="1:16" ht="12.75">
      <c r="A122" t="s">
        <v>48</v>
      </c>
      <c s="34" t="s">
        <v>142</v>
      </c>
      <c s="34" t="s">
        <v>1166</v>
      </c>
      <c s="35" t="s">
        <v>4</v>
      </c>
      <c s="6" t="s">
        <v>1167</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1168</v>
      </c>
      <c s="35" t="s">
        <v>4</v>
      </c>
      <c s="6" t="s">
        <v>1169</v>
      </c>
      <c s="36" t="s">
        <v>80</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1170</v>
      </c>
      <c s="35" t="s">
        <v>4</v>
      </c>
      <c s="6" t="s">
        <v>1171</v>
      </c>
      <c s="36" t="s">
        <v>369</v>
      </c>
      <c s="37">
        <v>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1172</v>
      </c>
      <c s="35" t="s">
        <v>4</v>
      </c>
      <c s="6" t="s">
        <v>1173</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1174</v>
      </c>
      <c s="35" t="s">
        <v>4</v>
      </c>
      <c s="6" t="s">
        <v>1175</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1176</v>
      </c>
      <c s="35" t="s">
        <v>4</v>
      </c>
      <c s="6" t="s">
        <v>1177</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1178</v>
      </c>
      <c s="35" t="s">
        <v>4</v>
      </c>
      <c s="6" t="s">
        <v>1179</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842</v>
      </c>
      <c s="35" t="s">
        <v>4</v>
      </c>
      <c s="6" t="s">
        <v>1180</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1477</v>
      </c>
      <c s="35" t="s">
        <v>4</v>
      </c>
      <c s="6" t="s">
        <v>1115</v>
      </c>
      <c s="36" t="s">
        <v>929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1478</v>
      </c>
      <c s="35" t="s">
        <v>4</v>
      </c>
      <c s="6" t="s">
        <v>1183</v>
      </c>
      <c s="36" t="s">
        <v>80</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02">
      <c r="A161" t="s">
        <v>58</v>
      </c>
      <c r="E161" s="39" t="s">
        <v>917</v>
      </c>
    </row>
    <row r="162" spans="1:16" ht="12.75">
      <c r="A162" t="s">
        <v>48</v>
      </c>
      <c s="34" t="s">
        <v>173</v>
      </c>
      <c s="34" t="s">
        <v>1479</v>
      </c>
      <c s="35" t="s">
        <v>4</v>
      </c>
      <c s="6" t="s">
        <v>919</v>
      </c>
      <c s="36" t="s">
        <v>80</v>
      </c>
      <c s="37">
        <v>16</v>
      </c>
      <c s="36">
        <v>0</v>
      </c>
      <c s="36">
        <f>ROUND(G162*H162,6)</f>
      </c>
      <c r="L162" s="38">
        <v>0</v>
      </c>
      <c s="32">
        <f>ROUND(ROUND(L162,2)*ROUND(G162,3),2)</f>
      </c>
      <c s="36" t="s">
        <v>490</v>
      </c>
      <c>
        <f>(M162*21)/100</f>
      </c>
      <c t="s">
        <v>26</v>
      </c>
    </row>
    <row r="163" spans="1:5" ht="12.75">
      <c r="A163" s="35" t="s">
        <v>55</v>
      </c>
      <c r="E163" s="39" t="s">
        <v>4</v>
      </c>
    </row>
    <row r="164" spans="1:5" ht="12.75">
      <c r="A164" s="35" t="s">
        <v>56</v>
      </c>
      <c r="E164" s="40" t="s">
        <v>920</v>
      </c>
    </row>
    <row r="165" spans="1:5" ht="76.5">
      <c r="A165" t="s">
        <v>58</v>
      </c>
      <c r="E165" s="39" t="s">
        <v>921</v>
      </c>
    </row>
    <row r="166" spans="1:13" ht="12.75">
      <c r="A166" t="s">
        <v>45</v>
      </c>
      <c r="C166" s="31" t="s">
        <v>671</v>
      </c>
      <c r="E166" s="33" t="s">
        <v>672</v>
      </c>
      <c r="J16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COUNTIFS(L8:L424,"=0",A8:A424,"P")+COUNTIFS(L8:L424,"",A8:A424,"P")+SUM(Q8:Q424)</f>
      </c>
    </row>
    <row r="8" spans="1:13" ht="12.75">
      <c r="A8" t="s">
        <v>43</v>
      </c>
      <c r="C8" s="28" t="s">
        <v>1482</v>
      </c>
      <c r="E8" s="30" t="s">
        <v>1481</v>
      </c>
      <c r="J8" s="29">
        <f>0+J9+J122+J399</f>
      </c>
      <c s="29">
        <f>0+K9+K122+K399</f>
      </c>
      <c s="29">
        <f>0+L9+L122+L399</f>
      </c>
      <c s="29">
        <f>0+M9+M122+M399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40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85.05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108.25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30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270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270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100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100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522</v>
      </c>
      <c s="35" t="s">
        <v>4</v>
      </c>
      <c s="6" t="s">
        <v>523</v>
      </c>
      <c s="36" t="s">
        <v>62</v>
      </c>
      <c s="37">
        <v>270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1429</v>
      </c>
      <c s="35" t="s">
        <v>4</v>
      </c>
      <c s="6" t="s">
        <v>1430</v>
      </c>
      <c s="36" t="s">
        <v>62</v>
      </c>
      <c s="37">
        <v>10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10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6.76</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6.76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6.76</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23" spans="1:16" ht="25.5">
      <c r="A123" t="s">
        <v>48</v>
      </c>
      <c s="34" t="s">
        <v>142</v>
      </c>
      <c s="34" t="s">
        <v>546</v>
      </c>
      <c s="35" t="s">
        <v>4</v>
      </c>
      <c s="6" t="s">
        <v>547</v>
      </c>
      <c s="36" t="s">
        <v>62</v>
      </c>
      <c s="37">
        <v>350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8</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1489</v>
      </c>
      <c s="35" t="s">
        <v>4</v>
      </c>
      <c s="6" t="s">
        <v>1490</v>
      </c>
      <c s="36" t="s">
        <v>464</v>
      </c>
      <c s="37">
        <v>30.25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25.5">
      <c r="A151" t="s">
        <v>48</v>
      </c>
      <c s="34" t="s">
        <v>163</v>
      </c>
      <c s="34" t="s">
        <v>1491</v>
      </c>
      <c s="35" t="s">
        <v>4</v>
      </c>
      <c s="6" t="s">
        <v>473</v>
      </c>
      <c s="36" t="s">
        <v>62</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1492</v>
      </c>
      <c s="35" t="s">
        <v>4</v>
      </c>
      <c s="6" t="s">
        <v>1493</v>
      </c>
      <c s="36" t="s">
        <v>564</v>
      </c>
      <c s="37">
        <v>23.04</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1494</v>
      </c>
      <c s="35" t="s">
        <v>4</v>
      </c>
      <c s="6" t="s">
        <v>1495</v>
      </c>
      <c s="36" t="s">
        <v>564</v>
      </c>
      <c s="37">
        <v>1055.52</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1496</v>
      </c>
      <c s="35" t="s">
        <v>4</v>
      </c>
      <c s="6" t="s">
        <v>1497</v>
      </c>
      <c s="36" t="s">
        <v>62</v>
      </c>
      <c s="37">
        <v>3350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1498</v>
      </c>
      <c s="35" t="s">
        <v>4</v>
      </c>
      <c s="6" t="s">
        <v>1499</v>
      </c>
      <c s="36" t="s">
        <v>62</v>
      </c>
      <c s="37">
        <v>400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567</v>
      </c>
      <c s="35" t="s">
        <v>4</v>
      </c>
      <c s="6" t="s">
        <v>568</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1500</v>
      </c>
      <c s="35" t="s">
        <v>4</v>
      </c>
      <c s="6" t="s">
        <v>1501</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569</v>
      </c>
      <c s="35" t="s">
        <v>4</v>
      </c>
      <c s="6" t="s">
        <v>570</v>
      </c>
      <c s="36" t="s">
        <v>62</v>
      </c>
      <c s="37">
        <v>3630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1502</v>
      </c>
      <c s="35" t="s">
        <v>4</v>
      </c>
      <c s="6" t="s">
        <v>1503</v>
      </c>
      <c s="36" t="s">
        <v>62</v>
      </c>
      <c s="37">
        <v>100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1504</v>
      </c>
      <c s="35" t="s">
        <v>4</v>
      </c>
      <c s="6" t="s">
        <v>1505</v>
      </c>
      <c s="36" t="s">
        <v>62</v>
      </c>
      <c s="37">
        <v>100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571</v>
      </c>
      <c s="35" t="s">
        <v>4</v>
      </c>
      <c s="6" t="s">
        <v>572</v>
      </c>
      <c s="36" t="s">
        <v>573</v>
      </c>
      <c s="37">
        <v>3</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574</v>
      </c>
      <c s="35" t="s">
        <v>4</v>
      </c>
      <c s="6" t="s">
        <v>575</v>
      </c>
      <c s="36" t="s">
        <v>62</v>
      </c>
      <c s="37">
        <v>6030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576</v>
      </c>
      <c s="35" t="s">
        <v>4</v>
      </c>
      <c s="6" t="s">
        <v>577</v>
      </c>
      <c s="36" t="s">
        <v>80</v>
      </c>
      <c s="37">
        <v>30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578</v>
      </c>
      <c s="35" t="s">
        <v>4</v>
      </c>
      <c s="6" t="s">
        <v>579</v>
      </c>
      <c s="36" t="s">
        <v>80</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580</v>
      </c>
      <c s="35" t="s">
        <v>4</v>
      </c>
      <c s="6" t="s">
        <v>581</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582</v>
      </c>
      <c s="35" t="s">
        <v>4</v>
      </c>
      <c s="6" t="s">
        <v>583</v>
      </c>
      <c s="36" t="s">
        <v>80</v>
      </c>
      <c s="37">
        <v>15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1506</v>
      </c>
      <c s="35" t="s">
        <v>4</v>
      </c>
      <c s="6" t="s">
        <v>1507</v>
      </c>
      <c s="36" t="s">
        <v>80</v>
      </c>
      <c s="37">
        <v>6</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1508</v>
      </c>
      <c s="35" t="s">
        <v>4</v>
      </c>
      <c s="6" t="s">
        <v>1509</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590</v>
      </c>
      <c s="35" t="s">
        <v>4</v>
      </c>
      <c s="6" t="s">
        <v>591</v>
      </c>
      <c s="36" t="s">
        <v>80</v>
      </c>
      <c s="37">
        <v>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592</v>
      </c>
      <c s="35" t="s">
        <v>4</v>
      </c>
      <c s="6" t="s">
        <v>593</v>
      </c>
      <c s="36" t="s">
        <v>80</v>
      </c>
      <c s="37">
        <v>6</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1510</v>
      </c>
      <c s="35" t="s">
        <v>4</v>
      </c>
      <c s="6" t="s">
        <v>1511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594</v>
      </c>
      <c s="35" t="s">
        <v>4</v>
      </c>
      <c s="6" t="s">
        <v>595</v>
      </c>
      <c s="36" t="s">
        <v>80</v>
      </c>
      <c s="37">
        <v>96</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596</v>
      </c>
      <c s="35" t="s">
        <v>4</v>
      </c>
      <c s="6" t="s">
        <v>597</v>
      </c>
      <c s="36" t="s">
        <v>80</v>
      </c>
      <c s="37">
        <v>96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598</v>
      </c>
      <c s="35" t="s">
        <v>4</v>
      </c>
      <c s="6" t="s">
        <v>599</v>
      </c>
      <c s="36" t="s">
        <v>80</v>
      </c>
      <c s="37">
        <v>70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600</v>
      </c>
      <c s="35" t="s">
        <v>4</v>
      </c>
      <c s="6" t="s">
        <v>601</v>
      </c>
      <c s="36" t="s">
        <v>80</v>
      </c>
      <c s="37">
        <v>70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1512</v>
      </c>
      <c s="35" t="s">
        <v>4</v>
      </c>
      <c s="6" t="s">
        <v>1513</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1514</v>
      </c>
      <c s="35" t="s">
        <v>4</v>
      </c>
      <c s="6" t="s">
        <v>1515</v>
      </c>
      <c s="36" t="s">
        <v>80</v>
      </c>
      <c s="37">
        <v>8</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602</v>
      </c>
      <c s="35" t="s">
        <v>4</v>
      </c>
      <c s="6" t="s">
        <v>603</v>
      </c>
      <c s="36" t="s">
        <v>80</v>
      </c>
      <c s="37">
        <v>6</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604</v>
      </c>
      <c s="35" t="s">
        <v>4</v>
      </c>
      <c s="6" t="s">
        <v>605</v>
      </c>
      <c s="36" t="s">
        <v>80</v>
      </c>
      <c s="37">
        <v>6</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606</v>
      </c>
      <c s="35" t="s">
        <v>4</v>
      </c>
      <c s="6" t="s">
        <v>607</v>
      </c>
      <c s="36" t="s">
        <v>80</v>
      </c>
      <c s="37">
        <v>10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608</v>
      </c>
      <c s="35" t="s">
        <v>4</v>
      </c>
      <c s="6" t="s">
        <v>609</v>
      </c>
      <c s="36" t="s">
        <v>80</v>
      </c>
      <c s="37">
        <v>5</v>
      </c>
      <c s="36">
        <v>0</v>
      </c>
      <c s="36">
        <f>ROUND(G271*H271,6)</f>
      </c>
      <c r="L271" s="38">
        <v>0</v>
      </c>
      <c s="32">
        <f>ROUND(ROUND(L271,2)*ROUND(G271,3),2)</f>
      </c>
      <c s="36" t="s">
        <v>490</v>
      </c>
      <c>
        <f>(M271*21)/100</f>
      </c>
      <c t="s">
        <v>26</v>
      </c>
    </row>
    <row r="272" spans="1:5" ht="12.75">
      <c r="A272" s="35" t="s">
        <v>55</v>
      </c>
      <c r="E272" s="39" t="s">
        <v>4</v>
      </c>
    </row>
    <row r="273" spans="1:5" ht="12.75">
      <c r="A273" s="35" t="s">
        <v>56</v>
      </c>
      <c r="E273" s="40" t="s">
        <v>500</v>
      </c>
    </row>
    <row r="274" spans="1:5" ht="178.5">
      <c r="A274" t="s">
        <v>58</v>
      </c>
      <c r="E274" s="39" t="s">
        <v>610</v>
      </c>
    </row>
    <row r="275" spans="1:16" ht="12.75">
      <c r="A275" t="s">
        <v>48</v>
      </c>
      <c s="34" t="s">
        <v>258</v>
      </c>
      <c s="34" t="s">
        <v>611</v>
      </c>
      <c s="35" t="s">
        <v>4</v>
      </c>
      <c s="6" t="s">
        <v>612</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617</v>
      </c>
      <c s="35" t="s">
        <v>4</v>
      </c>
      <c s="6" t="s">
        <v>618</v>
      </c>
      <c s="36" t="s">
        <v>80</v>
      </c>
      <c s="37">
        <v>10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619</v>
      </c>
      <c s="35" t="s">
        <v>4</v>
      </c>
      <c s="6" t="s">
        <v>620</v>
      </c>
      <c s="36" t="s">
        <v>80</v>
      </c>
      <c s="37">
        <v>5</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621</v>
      </c>
      <c s="35" t="s">
        <v>4</v>
      </c>
      <c s="6" t="s">
        <v>622</v>
      </c>
      <c s="36" t="s">
        <v>80</v>
      </c>
      <c s="37">
        <v>50</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623</v>
      </c>
      <c s="35" t="s">
        <v>4</v>
      </c>
      <c s="6" t="s">
        <v>624</v>
      </c>
      <c s="36" t="s">
        <v>80</v>
      </c>
      <c s="37">
        <v>2</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625</v>
      </c>
      <c s="35" t="s">
        <v>4</v>
      </c>
      <c s="6" t="s">
        <v>626</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627</v>
      </c>
      <c s="35" t="s">
        <v>4</v>
      </c>
      <c s="6" t="s">
        <v>628</v>
      </c>
      <c s="36" t="s">
        <v>62</v>
      </c>
      <c s="37">
        <v>50</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1516</v>
      </c>
      <c s="35" t="s">
        <v>4</v>
      </c>
      <c s="6" t="s">
        <v>1517</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635</v>
      </c>
      <c s="35" t="s">
        <v>4</v>
      </c>
      <c s="6" t="s">
        <v>636</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639</v>
      </c>
      <c s="35" t="s">
        <v>4</v>
      </c>
      <c s="6" t="s">
        <v>640</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1518</v>
      </c>
      <c s="35" t="s">
        <v>4</v>
      </c>
      <c s="6" t="s">
        <v>1519</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1520</v>
      </c>
      <c s="35" t="s">
        <v>4</v>
      </c>
      <c s="6" t="s">
        <v>1521</v>
      </c>
      <c s="36" t="s">
        <v>80</v>
      </c>
      <c s="37">
        <v>6</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1522</v>
      </c>
      <c s="35" t="s">
        <v>4</v>
      </c>
      <c s="6" t="s">
        <v>1523</v>
      </c>
      <c s="36" t="s">
        <v>80</v>
      </c>
      <c s="37">
        <v>3</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1524</v>
      </c>
      <c s="35" t="s">
        <v>4</v>
      </c>
      <c s="6" t="s">
        <v>1525</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641</v>
      </c>
      <c s="35" t="s">
        <v>4</v>
      </c>
      <c s="6" t="s">
        <v>642</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643</v>
      </c>
      <c s="35" t="s">
        <v>4</v>
      </c>
      <c s="6" t="s">
        <v>644</v>
      </c>
      <c s="36" t="s">
        <v>80</v>
      </c>
      <c s="37">
        <v>100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25.5">
      <c r="A339" t="s">
        <v>48</v>
      </c>
      <c s="34" t="s">
        <v>306</v>
      </c>
      <c s="34" t="s">
        <v>645</v>
      </c>
      <c s="35" t="s">
        <v>4</v>
      </c>
      <c s="6" t="s">
        <v>646</v>
      </c>
      <c s="36" t="s">
        <v>80</v>
      </c>
      <c s="37">
        <v>25</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25.5">
      <c r="A343" t="s">
        <v>48</v>
      </c>
      <c s="34" t="s">
        <v>309</v>
      </c>
      <c s="34" t="s">
        <v>647</v>
      </c>
      <c s="35" t="s">
        <v>4</v>
      </c>
      <c s="6" t="s">
        <v>648</v>
      </c>
      <c s="36" t="s">
        <v>573</v>
      </c>
      <c s="37">
        <v>25</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1526</v>
      </c>
      <c s="35" t="s">
        <v>4</v>
      </c>
      <c s="6" t="s">
        <v>1527</v>
      </c>
      <c s="36" t="s">
        <v>651</v>
      </c>
      <c s="37">
        <v>108</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649</v>
      </c>
      <c s="35" t="s">
        <v>4</v>
      </c>
      <c s="6" t="s">
        <v>650</v>
      </c>
      <c s="36" t="s">
        <v>651</v>
      </c>
      <c s="37">
        <v>684</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652</v>
      </c>
      <c s="35" t="s">
        <v>4</v>
      </c>
      <c s="6" t="s">
        <v>653</v>
      </c>
      <c s="36" t="s">
        <v>90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656</v>
      </c>
      <c s="35" t="s">
        <v>4</v>
      </c>
      <c s="6" t="s">
        <v>657</v>
      </c>
      <c s="36" t="s">
        <v>80</v>
      </c>
      <c s="37">
        <v>1152</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658</v>
      </c>
      <c s="35" t="s">
        <v>4</v>
      </c>
      <c s="6" t="s">
        <v>659</v>
      </c>
      <c s="36" t="s">
        <v>80</v>
      </c>
      <c s="37">
        <v>1152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660</v>
      </c>
      <c s="35" t="s">
        <v>4</v>
      </c>
      <c s="6" t="s">
        <v>661</v>
      </c>
      <c s="36" t="s">
        <v>80</v>
      </c>
      <c s="37">
        <v>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662</v>
      </c>
      <c s="35" t="s">
        <v>4</v>
      </c>
      <c s="6" t="s">
        <v>663</v>
      </c>
      <c s="36" t="s">
        <v>80</v>
      </c>
      <c s="37">
        <v>60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1528</v>
      </c>
      <c s="35" t="s">
        <v>4</v>
      </c>
      <c s="6" t="s">
        <v>1529</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1530</v>
      </c>
      <c s="35" t="s">
        <v>4</v>
      </c>
      <c s="6" t="s">
        <v>1531</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664</v>
      </c>
      <c s="35" t="s">
        <v>4</v>
      </c>
      <c s="6" t="s">
        <v>665</v>
      </c>
      <c s="36" t="s">
        <v>80</v>
      </c>
      <c s="37">
        <v>30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666</v>
      </c>
      <c s="35" t="s">
        <v>4</v>
      </c>
      <c s="6" t="s">
        <v>667</v>
      </c>
      <c s="36" t="s">
        <v>80</v>
      </c>
      <c s="37">
        <v>30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668</v>
      </c>
      <c s="35" t="s">
        <v>4</v>
      </c>
      <c s="6" t="s">
        <v>669</v>
      </c>
      <c s="36" t="s">
        <v>62</v>
      </c>
      <c s="37">
        <v>6760</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02">
      <c r="A394" t="s">
        <v>58</v>
      </c>
      <c r="E394" s="39" t="s">
        <v>670</v>
      </c>
    </row>
    <row r="395" spans="1:16" ht="12.75">
      <c r="A395" t="s">
        <v>48</v>
      </c>
      <c s="34" t="s">
        <v>348</v>
      </c>
      <c s="34" t="s">
        <v>1532</v>
      </c>
      <c s="35" t="s">
        <v>4</v>
      </c>
      <c s="6" t="s">
        <v>1533</v>
      </c>
      <c s="36" t="s">
        <v>1534</v>
      </c>
      <c s="37">
        <v>2</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14.75">
      <c r="A398" t="s">
        <v>58</v>
      </c>
      <c r="E398" s="39" t="s">
        <v>1535</v>
      </c>
    </row>
    <row r="399" spans="1:13" ht="12.75">
      <c r="A399" t="s">
        <v>45</v>
      </c>
      <c r="C399" s="31" t="s">
        <v>671</v>
      </c>
      <c r="E399" s="33" t="s">
        <v>672</v>
      </c>
      <c r="J399" s="32">
        <f>0</f>
      </c>
      <c s="32">
        <f>0</f>
      </c>
      <c s="32">
        <f>0+L400+L404+L408+L412+L416+L420+L424</f>
      </c>
      <c s="32">
        <f>0+M400+M404+M408+M412+M416+M420+M424</f>
      </c>
    </row>
    <row r="400" spans="1:16" ht="25.5">
      <c r="A400" t="s">
        <v>48</v>
      </c>
      <c s="34" t="s">
        <v>351</v>
      </c>
      <c s="34" t="s">
        <v>673</v>
      </c>
      <c s="35" t="s">
        <v>674</v>
      </c>
      <c s="6" t="s">
        <v>675</v>
      </c>
      <c s="36" t="s">
        <v>676</v>
      </c>
      <c s="37">
        <v>35.28</v>
      </c>
      <c s="36">
        <v>0</v>
      </c>
      <c s="36">
        <f>ROUND(G400*H400,6)</f>
      </c>
      <c r="L400" s="38">
        <v>0</v>
      </c>
      <c s="32">
        <f>ROUND(ROUND(L400,2)*ROUND(G400,3),2)</f>
      </c>
      <c s="36" t="s">
        <v>490</v>
      </c>
      <c>
        <f>(M400*21)/100</f>
      </c>
      <c t="s">
        <v>26</v>
      </c>
    </row>
    <row r="401" spans="1:5" ht="25.5">
      <c r="A401" s="35" t="s">
        <v>55</v>
      </c>
      <c r="E401" s="39" t="s">
        <v>677</v>
      </c>
    </row>
    <row r="402" spans="1:5" ht="12.75">
      <c r="A402" s="35" t="s">
        <v>56</v>
      </c>
      <c r="E402" s="40" t="s">
        <v>500</v>
      </c>
    </row>
    <row r="403" spans="1:5" ht="25.5">
      <c r="A403" t="s">
        <v>58</v>
      </c>
      <c r="E403" s="39" t="s">
        <v>677</v>
      </c>
    </row>
    <row r="404" spans="1:16" ht="25.5">
      <c r="A404" t="s">
        <v>48</v>
      </c>
      <c s="34" t="s">
        <v>354</v>
      </c>
      <c s="34" t="s">
        <v>678</v>
      </c>
      <c s="35" t="s">
        <v>679</v>
      </c>
      <c s="6" t="s">
        <v>680</v>
      </c>
      <c s="36" t="s">
        <v>676</v>
      </c>
      <c s="37">
        <v>0.1</v>
      </c>
      <c s="36">
        <v>0</v>
      </c>
      <c s="36">
        <f>ROUND(G404*H404,6)</f>
      </c>
      <c r="L404" s="38">
        <v>0</v>
      </c>
      <c s="32">
        <f>ROUND(ROUND(L404,2)*ROUND(G404,3),2)</f>
      </c>
      <c s="36" t="s">
        <v>490</v>
      </c>
      <c>
        <f>(M404*21)/100</f>
      </c>
      <c t="s">
        <v>26</v>
      </c>
    </row>
    <row r="405" spans="1:5" ht="25.5">
      <c r="A405" s="35" t="s">
        <v>55</v>
      </c>
      <c r="E405" s="39" t="s">
        <v>677</v>
      </c>
    </row>
    <row r="406" spans="1:5" ht="12.75">
      <c r="A406" s="35" t="s">
        <v>56</v>
      </c>
      <c r="E406" s="40" t="s">
        <v>500</v>
      </c>
    </row>
    <row r="407" spans="1:5" ht="25.5">
      <c r="A407" t="s">
        <v>58</v>
      </c>
      <c r="E407" s="39" t="s">
        <v>677</v>
      </c>
    </row>
    <row r="408" spans="1:16" ht="25.5">
      <c r="A408" t="s">
        <v>48</v>
      </c>
      <c s="34" t="s">
        <v>357</v>
      </c>
      <c s="34" t="s">
        <v>681</v>
      </c>
      <c s="35" t="s">
        <v>682</v>
      </c>
      <c s="6" t="s">
        <v>683</v>
      </c>
      <c s="36" t="s">
        <v>676</v>
      </c>
      <c s="37">
        <v>1</v>
      </c>
      <c s="36">
        <v>0</v>
      </c>
      <c s="36">
        <f>ROUND(G408*H408,6)</f>
      </c>
      <c r="L408" s="38">
        <v>0</v>
      </c>
      <c s="32">
        <f>ROUND(ROUND(L408,2)*ROUND(G408,3),2)</f>
      </c>
      <c s="36" t="s">
        <v>490</v>
      </c>
      <c>
        <f>(M408*21)/100</f>
      </c>
      <c t="s">
        <v>26</v>
      </c>
    </row>
    <row r="409" spans="1:5" ht="25.5">
      <c r="A409" s="35" t="s">
        <v>55</v>
      </c>
      <c r="E409" s="39" t="s">
        <v>677</v>
      </c>
    </row>
    <row r="410" spans="1:5" ht="12.75">
      <c r="A410" s="35" t="s">
        <v>56</v>
      </c>
      <c r="E410" s="40" t="s">
        <v>500</v>
      </c>
    </row>
    <row r="411" spans="1:5" ht="25.5">
      <c r="A411" t="s">
        <v>58</v>
      </c>
      <c r="E411" s="39" t="s">
        <v>677</v>
      </c>
    </row>
    <row r="412" spans="1:16" ht="25.5">
      <c r="A412" t="s">
        <v>48</v>
      </c>
      <c s="34" t="s">
        <v>360</v>
      </c>
      <c s="34" t="s">
        <v>684</v>
      </c>
      <c s="35" t="s">
        <v>685</v>
      </c>
      <c s="6" t="s">
        <v>686</v>
      </c>
      <c s="36" t="s">
        <v>676</v>
      </c>
      <c s="37">
        <v>1</v>
      </c>
      <c s="36">
        <v>0</v>
      </c>
      <c s="36">
        <f>ROUND(G412*H412,6)</f>
      </c>
      <c r="L412" s="38">
        <v>0</v>
      </c>
      <c s="32">
        <f>ROUND(ROUND(L412,2)*ROUND(G412,3),2)</f>
      </c>
      <c s="36" t="s">
        <v>490</v>
      </c>
      <c>
        <f>(M412*21)/100</f>
      </c>
      <c t="s">
        <v>26</v>
      </c>
    </row>
    <row r="413" spans="1:5" ht="25.5">
      <c r="A413" s="35" t="s">
        <v>55</v>
      </c>
      <c r="E413" s="39" t="s">
        <v>677</v>
      </c>
    </row>
    <row r="414" spans="1:5" ht="12.75">
      <c r="A414" s="35" t="s">
        <v>56</v>
      </c>
      <c r="E414" s="40" t="s">
        <v>500</v>
      </c>
    </row>
    <row r="415" spans="1:5" ht="25.5">
      <c r="A415" t="s">
        <v>58</v>
      </c>
      <c r="E415" s="39" t="s">
        <v>677</v>
      </c>
    </row>
    <row r="416" spans="1:16" ht="25.5">
      <c r="A416" t="s">
        <v>48</v>
      </c>
      <c s="34" t="s">
        <v>363</v>
      </c>
      <c s="34" t="s">
        <v>687</v>
      </c>
      <c s="35" t="s">
        <v>688</v>
      </c>
      <c s="6" t="s">
        <v>689</v>
      </c>
      <c s="36" t="s">
        <v>676</v>
      </c>
      <c s="37">
        <v>0.1</v>
      </c>
      <c s="36">
        <v>0</v>
      </c>
      <c s="36">
        <f>ROUND(G416*H416,6)</f>
      </c>
      <c r="L416" s="38">
        <v>0</v>
      </c>
      <c s="32">
        <f>ROUND(ROUND(L416,2)*ROUND(G416,3),2)</f>
      </c>
      <c s="36" t="s">
        <v>490</v>
      </c>
      <c>
        <f>(M416*21)/100</f>
      </c>
      <c t="s">
        <v>26</v>
      </c>
    </row>
    <row r="417" spans="1:5" ht="25.5">
      <c r="A417" s="35" t="s">
        <v>55</v>
      </c>
      <c r="E417" s="39" t="s">
        <v>677</v>
      </c>
    </row>
    <row r="418" spans="1:5" ht="12.75">
      <c r="A418" s="35" t="s">
        <v>56</v>
      </c>
      <c r="E418" s="40" t="s">
        <v>500</v>
      </c>
    </row>
    <row r="419" spans="1:5" ht="25.5">
      <c r="A419" t="s">
        <v>58</v>
      </c>
      <c r="E419" s="39" t="s">
        <v>677</v>
      </c>
    </row>
    <row r="420" spans="1:16" ht="25.5">
      <c r="A420" t="s">
        <v>48</v>
      </c>
      <c s="34" t="s">
        <v>366</v>
      </c>
      <c s="34" t="s">
        <v>690</v>
      </c>
      <c s="35" t="s">
        <v>691</v>
      </c>
      <c s="6" t="s">
        <v>692</v>
      </c>
      <c s="36" t="s">
        <v>676</v>
      </c>
      <c s="37">
        <v>0.1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693</v>
      </c>
      <c s="35" t="s">
        <v>694</v>
      </c>
      <c s="6" t="s">
        <v>695</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COUNTIFS(L8:L472,"=0",A8:A472,"P")+COUNTIFS(L8:L472,"",A8:A472,"P")+SUM(Q8:Q472)</f>
      </c>
    </row>
    <row r="8" spans="1:13" ht="12.75">
      <c r="A8" t="s">
        <v>43</v>
      </c>
      <c r="C8" s="28" t="s">
        <v>1538</v>
      </c>
      <c r="E8" s="30" t="s">
        <v>1537</v>
      </c>
      <c r="J8" s="29">
        <f>0+J9+J142+J447</f>
      </c>
      <c s="29">
        <f>0+K9+K142+K447</f>
      </c>
      <c s="29">
        <f>0+L9+L142+L447</f>
      </c>
      <c s="29">
        <f>0+M9+M142+M447</f>
      </c>
    </row>
    <row r="9" spans="1:13" ht="12.75">
      <c r="A9" t="s">
        <v>45</v>
      </c>
      <c r="C9" s="31" t="s">
        <v>49</v>
      </c>
      <c r="E9" s="33" t="s">
        <v>496</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185.675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30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173.325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2</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160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645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180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905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1487</v>
      </c>
      <c s="35" t="s">
        <v>4</v>
      </c>
      <c s="6" t="s">
        <v>1488</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520</v>
      </c>
      <c s="35" t="s">
        <v>4</v>
      </c>
      <c s="6" t="s">
        <v>521</v>
      </c>
      <c s="36" t="s">
        <v>62</v>
      </c>
      <c s="37">
        <v>160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522</v>
      </c>
      <c s="35" t="s">
        <v>4</v>
      </c>
      <c s="6" t="s">
        <v>523</v>
      </c>
      <c s="36" t="s">
        <v>62</v>
      </c>
      <c s="37">
        <v>645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1429</v>
      </c>
      <c s="35" t="s">
        <v>4</v>
      </c>
      <c s="6" t="s">
        <v>1430</v>
      </c>
      <c s="36" t="s">
        <v>62</v>
      </c>
      <c s="37">
        <v>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1188</v>
      </c>
      <c s="35" t="s">
        <v>4</v>
      </c>
      <c s="6" t="s">
        <v>1189</v>
      </c>
      <c s="36" t="s">
        <v>62</v>
      </c>
      <c s="37">
        <v>15</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524</v>
      </c>
      <c s="35" t="s">
        <v>4</v>
      </c>
      <c s="6" t="s">
        <v>525</v>
      </c>
      <c s="36" t="s">
        <v>80</v>
      </c>
      <c s="37">
        <v>10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526</v>
      </c>
      <c s="35" t="s">
        <v>4</v>
      </c>
      <c s="6" t="s">
        <v>527</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78</v>
      </c>
      <c s="35" t="s">
        <v>4</v>
      </c>
      <c s="6" t="s">
        <v>79</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528</v>
      </c>
      <c s="35" t="s">
        <v>4</v>
      </c>
      <c s="6" t="s">
        <v>529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25.5">
      <c r="A118" t="s">
        <v>48</v>
      </c>
      <c s="34" t="s">
        <v>139</v>
      </c>
      <c s="34" t="s">
        <v>82</v>
      </c>
      <c s="35" t="s">
        <v>4</v>
      </c>
      <c s="6" t="s">
        <v>83</v>
      </c>
      <c s="36" t="s">
        <v>80</v>
      </c>
      <c s="37">
        <v>40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530</v>
      </c>
      <c s="35" t="s">
        <v>4</v>
      </c>
      <c s="6" t="s">
        <v>531</v>
      </c>
      <c s="36" t="s">
        <v>206</v>
      </c>
      <c s="37">
        <v>2.375</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89.25">
      <c r="A125" t="s">
        <v>58</v>
      </c>
      <c r="E125" s="39" t="s">
        <v>532</v>
      </c>
    </row>
    <row r="126" spans="1:16" ht="38.25">
      <c r="A126" t="s">
        <v>48</v>
      </c>
      <c s="34" t="s">
        <v>145</v>
      </c>
      <c s="34" t="s">
        <v>533</v>
      </c>
      <c s="35" t="s">
        <v>4</v>
      </c>
      <c s="6" t="s">
        <v>534</v>
      </c>
      <c s="36" t="s">
        <v>53</v>
      </c>
      <c s="37">
        <v>20</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409.5">
      <c r="A129" t="s">
        <v>58</v>
      </c>
      <c r="E129" s="39" t="s">
        <v>535</v>
      </c>
    </row>
    <row r="130" spans="1:16" ht="25.5">
      <c r="A130" t="s">
        <v>48</v>
      </c>
      <c s="34" t="s">
        <v>148</v>
      </c>
      <c s="34" t="s">
        <v>536</v>
      </c>
      <c s="35" t="s">
        <v>4</v>
      </c>
      <c s="6" t="s">
        <v>537</v>
      </c>
      <c s="36" t="s">
        <v>80</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76.5">
      <c r="A133" t="s">
        <v>58</v>
      </c>
      <c r="E133" s="39" t="s">
        <v>538</v>
      </c>
    </row>
    <row r="134" spans="1:16" ht="12.75">
      <c r="A134" t="s">
        <v>48</v>
      </c>
      <c s="34" t="s">
        <v>151</v>
      </c>
      <c s="34" t="s">
        <v>539</v>
      </c>
      <c s="35" t="s">
        <v>4</v>
      </c>
      <c s="6" t="s">
        <v>540</v>
      </c>
      <c s="36" t="s">
        <v>206</v>
      </c>
      <c s="37">
        <v>2.375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541</v>
      </c>
    </row>
    <row r="138" spans="1:16" ht="12.75">
      <c r="A138" t="s">
        <v>48</v>
      </c>
      <c s="34" t="s">
        <v>154</v>
      </c>
      <c s="34" t="s">
        <v>542</v>
      </c>
      <c s="35" t="s">
        <v>4</v>
      </c>
      <c s="6" t="s">
        <v>543</v>
      </c>
      <c s="36" t="s">
        <v>206</v>
      </c>
      <c s="37">
        <v>2.375</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89.25">
      <c r="A141" t="s">
        <v>58</v>
      </c>
      <c r="E141" s="39" t="s">
        <v>544</v>
      </c>
    </row>
    <row r="142" spans="1:13" ht="12.75">
      <c r="A142" t="s">
        <v>45</v>
      </c>
      <c r="C142" s="31" t="s">
        <v>26</v>
      </c>
      <c r="E142" s="33" t="s">
        <v>545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43" spans="1:16" ht="25.5">
      <c r="A143" t="s">
        <v>48</v>
      </c>
      <c s="34" t="s">
        <v>157</v>
      </c>
      <c s="34" t="s">
        <v>546</v>
      </c>
      <c s="35" t="s">
        <v>4</v>
      </c>
      <c s="6" t="s">
        <v>547</v>
      </c>
      <c s="36" t="s">
        <v>62</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548</v>
      </c>
      <c s="35" t="s">
        <v>4</v>
      </c>
      <c s="6" t="s">
        <v>549</v>
      </c>
      <c s="36" t="s">
        <v>80</v>
      </c>
      <c s="37">
        <v>3</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550</v>
      </c>
      <c s="35" t="s">
        <v>4</v>
      </c>
      <c s="6" t="s">
        <v>551</v>
      </c>
      <c s="36" t="s">
        <v>80</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552</v>
      </c>
      <c s="35" t="s">
        <v>4</v>
      </c>
      <c s="6" t="s">
        <v>553</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25.5">
      <c r="A159" t="s">
        <v>48</v>
      </c>
      <c s="34" t="s">
        <v>170</v>
      </c>
      <c s="34" t="s">
        <v>554</v>
      </c>
      <c s="35" t="s">
        <v>4</v>
      </c>
      <c s="6" t="s">
        <v>555</v>
      </c>
      <c s="36" t="s">
        <v>62</v>
      </c>
      <c s="37">
        <v>100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462</v>
      </c>
      <c s="35" t="s">
        <v>4</v>
      </c>
      <c s="6" t="s">
        <v>463</v>
      </c>
      <c s="36" t="s">
        <v>464</v>
      </c>
      <c s="37">
        <v>0.45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469</v>
      </c>
      <c s="35" t="s">
        <v>4</v>
      </c>
      <c s="6" t="s">
        <v>470</v>
      </c>
      <c s="36" t="s">
        <v>62</v>
      </c>
      <c s="37">
        <v>20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1489</v>
      </c>
      <c s="35" t="s">
        <v>4</v>
      </c>
      <c s="6" t="s">
        <v>1490</v>
      </c>
      <c s="36" t="s">
        <v>464</v>
      </c>
      <c s="37">
        <v>15.8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1491</v>
      </c>
      <c s="35" t="s">
        <v>4</v>
      </c>
      <c s="6" t="s">
        <v>473</v>
      </c>
      <c s="36" t="s">
        <v>62</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562</v>
      </c>
      <c s="35" t="s">
        <v>4</v>
      </c>
      <c s="6" t="s">
        <v>563</v>
      </c>
      <c s="36" t="s">
        <v>564</v>
      </c>
      <c s="37">
        <v>1.2</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565</v>
      </c>
      <c s="35" t="s">
        <v>4</v>
      </c>
      <c s="6" t="s">
        <v>566</v>
      </c>
      <c s="36" t="s">
        <v>564</v>
      </c>
      <c s="37">
        <v>88.02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1492</v>
      </c>
      <c s="35" t="s">
        <v>4</v>
      </c>
      <c s="6" t="s">
        <v>1493</v>
      </c>
      <c s="36" t="s">
        <v>564</v>
      </c>
      <c s="37">
        <v>58.56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567</v>
      </c>
      <c s="35" t="s">
        <v>4</v>
      </c>
      <c s="6" t="s">
        <v>568</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1500</v>
      </c>
      <c s="35" t="s">
        <v>4</v>
      </c>
      <c s="6" t="s">
        <v>1501</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569</v>
      </c>
      <c s="35" t="s">
        <v>4</v>
      </c>
      <c s="6" t="s">
        <v>570</v>
      </c>
      <c s="36" t="s">
        <v>62</v>
      </c>
      <c s="37">
        <v>4930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1502</v>
      </c>
      <c s="35" t="s">
        <v>4</v>
      </c>
      <c s="6" t="s">
        <v>1503</v>
      </c>
      <c s="36" t="s">
        <v>62</v>
      </c>
      <c s="37">
        <v>100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1504</v>
      </c>
      <c s="35" t="s">
        <v>4</v>
      </c>
      <c s="6" t="s">
        <v>1505</v>
      </c>
      <c s="36" t="s">
        <v>62</v>
      </c>
      <c s="37">
        <v>100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571</v>
      </c>
      <c s="35" t="s">
        <v>4</v>
      </c>
      <c s="6" t="s">
        <v>572</v>
      </c>
      <c s="36" t="s">
        <v>573</v>
      </c>
      <c s="37">
        <v>7</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574</v>
      </c>
      <c s="35" t="s">
        <v>4</v>
      </c>
      <c s="6" t="s">
        <v>575</v>
      </c>
      <c s="36" t="s">
        <v>62</v>
      </c>
      <c s="37">
        <v>5380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576</v>
      </c>
      <c s="35" t="s">
        <v>4</v>
      </c>
      <c s="6" t="s">
        <v>577</v>
      </c>
      <c s="36" t="s">
        <v>80</v>
      </c>
      <c s="37">
        <v>30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578</v>
      </c>
      <c s="35" t="s">
        <v>4</v>
      </c>
      <c s="6" t="s">
        <v>579</v>
      </c>
      <c s="36" t="s">
        <v>80</v>
      </c>
      <c s="37">
        <v>10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580</v>
      </c>
      <c s="35" t="s">
        <v>4</v>
      </c>
      <c s="6" t="s">
        <v>581</v>
      </c>
      <c s="36" t="s">
        <v>80</v>
      </c>
      <c s="37">
        <v>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582</v>
      </c>
      <c s="35" t="s">
        <v>4</v>
      </c>
      <c s="6" t="s">
        <v>583</v>
      </c>
      <c s="36" t="s">
        <v>80</v>
      </c>
      <c s="37">
        <v>13</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1506</v>
      </c>
      <c s="35" t="s">
        <v>4</v>
      </c>
      <c s="6" t="s">
        <v>1507</v>
      </c>
      <c s="36" t="s">
        <v>80</v>
      </c>
      <c s="37">
        <v>2</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1541</v>
      </c>
      <c s="35" t="s">
        <v>4</v>
      </c>
      <c s="6" t="s">
        <v>1542</v>
      </c>
      <c s="36" t="s">
        <v>80</v>
      </c>
      <c s="37">
        <v>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1508</v>
      </c>
      <c s="35" t="s">
        <v>4</v>
      </c>
      <c s="6" t="s">
        <v>1509</v>
      </c>
      <c s="36" t="s">
        <v>80</v>
      </c>
      <c s="37">
        <v>10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586</v>
      </c>
      <c s="35" t="s">
        <v>4</v>
      </c>
      <c s="6" t="s">
        <v>587</v>
      </c>
      <c s="36" t="s">
        <v>80</v>
      </c>
      <c s="37">
        <v>1</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588</v>
      </c>
      <c s="35" t="s">
        <v>4</v>
      </c>
      <c s="6" t="s">
        <v>589</v>
      </c>
      <c s="36" t="s">
        <v>80</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1543</v>
      </c>
      <c s="35" t="s">
        <v>4</v>
      </c>
      <c s="6" t="s">
        <v>1544</v>
      </c>
      <c s="36" t="s">
        <v>80</v>
      </c>
      <c s="37">
        <v>1</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590</v>
      </c>
      <c s="35" t="s">
        <v>4</v>
      </c>
      <c s="6" t="s">
        <v>591</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592</v>
      </c>
      <c s="35" t="s">
        <v>4</v>
      </c>
      <c s="6" t="s">
        <v>593</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594</v>
      </c>
      <c s="35" t="s">
        <v>4</v>
      </c>
      <c s="6" t="s">
        <v>595</v>
      </c>
      <c s="36" t="s">
        <v>80</v>
      </c>
      <c s="37">
        <v>19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596</v>
      </c>
      <c s="35" t="s">
        <v>4</v>
      </c>
      <c s="6" t="s">
        <v>597</v>
      </c>
      <c s="36" t="s">
        <v>80</v>
      </c>
      <c s="37">
        <v>19</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598</v>
      </c>
      <c s="35" t="s">
        <v>4</v>
      </c>
      <c s="6" t="s">
        <v>599</v>
      </c>
      <c s="36" t="s">
        <v>80</v>
      </c>
      <c s="37">
        <v>11</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600</v>
      </c>
      <c s="35" t="s">
        <v>4</v>
      </c>
      <c s="6" t="s">
        <v>601</v>
      </c>
      <c s="36" t="s">
        <v>80</v>
      </c>
      <c s="37">
        <v>11</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1512</v>
      </c>
      <c s="35" t="s">
        <v>4</v>
      </c>
      <c s="6" t="s">
        <v>1513</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1514</v>
      </c>
      <c s="35" t="s">
        <v>4</v>
      </c>
      <c s="6" t="s">
        <v>1515</v>
      </c>
      <c s="36" t="s">
        <v>80</v>
      </c>
      <c s="37">
        <v>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602</v>
      </c>
      <c s="35" t="s">
        <v>4</v>
      </c>
      <c s="6" t="s">
        <v>603</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604</v>
      </c>
      <c s="35" t="s">
        <v>4</v>
      </c>
      <c s="6" t="s">
        <v>605</v>
      </c>
      <c s="36" t="s">
        <v>80</v>
      </c>
      <c s="37">
        <v>12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606</v>
      </c>
      <c s="35" t="s">
        <v>4</v>
      </c>
      <c s="6" t="s">
        <v>607</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608</v>
      </c>
      <c s="35" t="s">
        <v>4</v>
      </c>
      <c s="6" t="s">
        <v>609</v>
      </c>
      <c s="36" t="s">
        <v>80</v>
      </c>
      <c s="37">
        <v>40</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78.5">
      <c r="A310" t="s">
        <v>58</v>
      </c>
      <c r="E310" s="39" t="s">
        <v>610</v>
      </c>
    </row>
    <row r="311" spans="1:16" ht="12.75">
      <c r="A311" t="s">
        <v>48</v>
      </c>
      <c s="34" t="s">
        <v>285</v>
      </c>
      <c s="34" t="s">
        <v>611</v>
      </c>
      <c s="35" t="s">
        <v>4</v>
      </c>
      <c s="6" t="s">
        <v>612</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613</v>
      </c>
      <c s="35" t="s">
        <v>4</v>
      </c>
      <c s="6" t="s">
        <v>614</v>
      </c>
      <c s="36" t="s">
        <v>80</v>
      </c>
      <c s="37">
        <v>3</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615</v>
      </c>
      <c s="35" t="s">
        <v>4</v>
      </c>
      <c s="6" t="s">
        <v>616</v>
      </c>
      <c s="36" t="s">
        <v>80</v>
      </c>
      <c s="37">
        <v>2</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617</v>
      </c>
      <c s="35" t="s">
        <v>4</v>
      </c>
      <c s="6" t="s">
        <v>618</v>
      </c>
      <c s="36" t="s">
        <v>80</v>
      </c>
      <c s="37">
        <v>15</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619</v>
      </c>
      <c s="35" t="s">
        <v>4</v>
      </c>
      <c s="6" t="s">
        <v>620</v>
      </c>
      <c s="36" t="s">
        <v>80</v>
      </c>
      <c s="37">
        <v>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621</v>
      </c>
      <c s="35" t="s">
        <v>4</v>
      </c>
      <c s="6" t="s">
        <v>622</v>
      </c>
      <c s="36" t="s">
        <v>80</v>
      </c>
      <c s="37">
        <v>90</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623</v>
      </c>
      <c s="35" t="s">
        <v>4</v>
      </c>
      <c s="6" t="s">
        <v>624</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625</v>
      </c>
      <c s="35" t="s">
        <v>4</v>
      </c>
      <c s="6" t="s">
        <v>626</v>
      </c>
      <c s="36" t="s">
        <v>80</v>
      </c>
      <c s="37">
        <v>10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627</v>
      </c>
      <c s="35" t="s">
        <v>4</v>
      </c>
      <c s="6" t="s">
        <v>628</v>
      </c>
      <c s="36" t="s">
        <v>62</v>
      </c>
      <c s="37">
        <v>250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629</v>
      </c>
      <c s="35" t="s">
        <v>4</v>
      </c>
      <c s="6" t="s">
        <v>630</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631</v>
      </c>
      <c s="35" t="s">
        <v>4</v>
      </c>
      <c s="6" t="s">
        <v>632</v>
      </c>
      <c s="36" t="s">
        <v>80</v>
      </c>
      <c s="37">
        <v>3</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633</v>
      </c>
      <c s="35" t="s">
        <v>4</v>
      </c>
      <c s="6" t="s">
        <v>634</v>
      </c>
      <c s="36" t="s">
        <v>80</v>
      </c>
      <c s="37">
        <v>3</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635</v>
      </c>
      <c s="35" t="s">
        <v>4</v>
      </c>
      <c s="6" t="s">
        <v>636</v>
      </c>
      <c s="36" t="s">
        <v>80</v>
      </c>
      <c s="37">
        <v>3</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637</v>
      </c>
      <c s="35" t="s">
        <v>4</v>
      </c>
      <c s="6" t="s">
        <v>638</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639</v>
      </c>
      <c s="35" t="s">
        <v>4</v>
      </c>
      <c s="6" t="s">
        <v>640</v>
      </c>
      <c s="36" t="s">
        <v>80</v>
      </c>
      <c s="37">
        <v>5</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1518</v>
      </c>
      <c s="35" t="s">
        <v>4</v>
      </c>
      <c s="6" t="s">
        <v>1519</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1545</v>
      </c>
      <c s="35" t="s">
        <v>4</v>
      </c>
      <c s="6" t="s">
        <v>1546</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1524</v>
      </c>
      <c s="35" t="s">
        <v>4</v>
      </c>
      <c s="6" t="s">
        <v>1525</v>
      </c>
      <c s="36" t="s">
        <v>80</v>
      </c>
      <c s="37">
        <v>10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1547</v>
      </c>
      <c s="35" t="s">
        <v>4</v>
      </c>
      <c s="6" t="s">
        <v>1548</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1549</v>
      </c>
      <c s="35" t="s">
        <v>4</v>
      </c>
      <c s="6" t="s">
        <v>1550</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641</v>
      </c>
      <c s="35" t="s">
        <v>4</v>
      </c>
      <c s="6" t="s">
        <v>642</v>
      </c>
      <c s="36" t="s">
        <v>80</v>
      </c>
      <c s="37">
        <v>5</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643</v>
      </c>
      <c s="35" t="s">
        <v>4</v>
      </c>
      <c s="6" t="s">
        <v>644</v>
      </c>
      <c s="36" t="s">
        <v>80</v>
      </c>
      <c s="37">
        <v>116</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645</v>
      </c>
      <c s="35" t="s">
        <v>4</v>
      </c>
      <c s="6" t="s">
        <v>646</v>
      </c>
      <c s="36" t="s">
        <v>80</v>
      </c>
      <c s="37">
        <v>29</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647</v>
      </c>
      <c s="35" t="s">
        <v>4</v>
      </c>
      <c s="6" t="s">
        <v>648</v>
      </c>
      <c s="36" t="s">
        <v>573</v>
      </c>
      <c s="37">
        <v>29</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1526</v>
      </c>
      <c s="35" t="s">
        <v>4</v>
      </c>
      <c s="6" t="s">
        <v>1527</v>
      </c>
      <c s="36" t="s">
        <v>651</v>
      </c>
      <c s="37">
        <v>36</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649</v>
      </c>
      <c s="35" t="s">
        <v>4</v>
      </c>
      <c s="6" t="s">
        <v>650</v>
      </c>
      <c s="36" t="s">
        <v>651</v>
      </c>
      <c s="37">
        <v>216</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652</v>
      </c>
      <c s="35" t="s">
        <v>4</v>
      </c>
      <c s="6" t="s">
        <v>653</v>
      </c>
      <c s="36" t="s">
        <v>90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656</v>
      </c>
      <c s="35" t="s">
        <v>4</v>
      </c>
      <c s="6" t="s">
        <v>657</v>
      </c>
      <c s="36" t="s">
        <v>80</v>
      </c>
      <c s="37">
        <v>360</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658</v>
      </c>
      <c s="35" t="s">
        <v>4</v>
      </c>
      <c s="6" t="s">
        <v>659</v>
      </c>
      <c s="36" t="s">
        <v>80</v>
      </c>
      <c s="37">
        <v>360</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660</v>
      </c>
      <c s="35" t="s">
        <v>4</v>
      </c>
      <c s="6" t="s">
        <v>661</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662</v>
      </c>
      <c s="35" t="s">
        <v>4</v>
      </c>
      <c s="6" t="s">
        <v>663</v>
      </c>
      <c s="36" t="s">
        <v>80</v>
      </c>
      <c s="37">
        <v>40</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664</v>
      </c>
      <c s="35" t="s">
        <v>4</v>
      </c>
      <c s="6" t="s">
        <v>665</v>
      </c>
      <c s="36" t="s">
        <v>80</v>
      </c>
      <c s="37">
        <v>30</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666</v>
      </c>
      <c s="35" t="s">
        <v>4</v>
      </c>
      <c s="6" t="s">
        <v>667</v>
      </c>
      <c s="36" t="s">
        <v>80</v>
      </c>
      <c s="37">
        <v>30</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668</v>
      </c>
      <c s="35" t="s">
        <v>4</v>
      </c>
      <c s="6" t="s">
        <v>669</v>
      </c>
      <c s="36" t="s">
        <v>62</v>
      </c>
      <c s="37">
        <v>2375</v>
      </c>
      <c s="36">
        <v>0</v>
      </c>
      <c s="36">
        <f>ROUND(G443*H443,6)</f>
      </c>
      <c r="L443" s="38">
        <v>0</v>
      </c>
      <c s="32">
        <f>ROUND(ROUND(L443,2)*ROUND(G443,3),2)</f>
      </c>
      <c s="36" t="s">
        <v>490</v>
      </c>
      <c>
        <f>(M443*21)/100</f>
      </c>
      <c t="s">
        <v>26</v>
      </c>
    </row>
    <row r="444" spans="1:5" ht="12.75">
      <c r="A444" s="35" t="s">
        <v>55</v>
      </c>
      <c r="E444" s="39" t="s">
        <v>4</v>
      </c>
    </row>
    <row r="445" spans="1:5" ht="12.75">
      <c r="A445" s="35" t="s">
        <v>56</v>
      </c>
      <c r="E445" s="40" t="s">
        <v>500</v>
      </c>
    </row>
    <row r="446" spans="1:5" ht="102">
      <c r="A446" t="s">
        <v>58</v>
      </c>
      <c r="E446" s="39" t="s">
        <v>670</v>
      </c>
    </row>
    <row r="447" spans="1:13" ht="12.75">
      <c r="A447" t="s">
        <v>45</v>
      </c>
      <c r="C447" s="31" t="s">
        <v>671</v>
      </c>
      <c r="E447" s="33" t="s">
        <v>672</v>
      </c>
      <c r="J447" s="32">
        <f>0</f>
      </c>
      <c s="32">
        <f>0</f>
      </c>
      <c s="32">
        <f>0+L448+L452+L456+L460+L464+L468+L472</f>
      </c>
      <c s="32">
        <f>0+M448+M452+M456+M460+M464+M468+M472</f>
      </c>
    </row>
    <row r="448" spans="1:16" ht="25.5">
      <c r="A448" t="s">
        <v>48</v>
      </c>
      <c s="34" t="s">
        <v>388</v>
      </c>
      <c s="34" t="s">
        <v>673</v>
      </c>
      <c s="35" t="s">
        <v>674</v>
      </c>
      <c s="6" t="s">
        <v>675</v>
      </c>
      <c s="36" t="s">
        <v>676</v>
      </c>
      <c s="37">
        <v>67.935</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405</v>
      </c>
      <c s="34" t="s">
        <v>678</v>
      </c>
      <c s="35" t="s">
        <v>679</v>
      </c>
      <c s="6" t="s">
        <v>680</v>
      </c>
      <c s="36" t="s">
        <v>676</v>
      </c>
      <c s="37">
        <v>0.1</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407</v>
      </c>
      <c s="34" t="s">
        <v>681</v>
      </c>
      <c s="35" t="s">
        <v>682</v>
      </c>
      <c s="6" t="s">
        <v>683</v>
      </c>
      <c s="36" t="s">
        <v>676</v>
      </c>
      <c s="37">
        <v>1</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408</v>
      </c>
      <c s="34" t="s">
        <v>684</v>
      </c>
      <c s="35" t="s">
        <v>685</v>
      </c>
      <c s="6" t="s">
        <v>686</v>
      </c>
      <c s="36" t="s">
        <v>676</v>
      </c>
      <c s="37">
        <v>30</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409</v>
      </c>
      <c s="34" t="s">
        <v>687</v>
      </c>
      <c s="35" t="s">
        <v>688</v>
      </c>
      <c s="6" t="s">
        <v>689</v>
      </c>
      <c s="36" t="s">
        <v>676</v>
      </c>
      <c s="37">
        <v>0.1</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row r="468" spans="1:16" ht="25.5">
      <c r="A468" t="s">
        <v>48</v>
      </c>
      <c s="34" t="s">
        <v>410</v>
      </c>
      <c s="34" t="s">
        <v>690</v>
      </c>
      <c s="35" t="s">
        <v>691</v>
      </c>
      <c s="6" t="s">
        <v>692</v>
      </c>
      <c s="36" t="s">
        <v>676</v>
      </c>
      <c s="37">
        <v>0.1</v>
      </c>
      <c s="36">
        <v>0</v>
      </c>
      <c s="36">
        <f>ROUND(G468*H468,6)</f>
      </c>
      <c r="L468" s="38">
        <v>0</v>
      </c>
      <c s="32">
        <f>ROUND(ROUND(L468,2)*ROUND(G468,3),2)</f>
      </c>
      <c s="36" t="s">
        <v>490</v>
      </c>
      <c>
        <f>(M468*21)/100</f>
      </c>
      <c t="s">
        <v>26</v>
      </c>
    </row>
    <row r="469" spans="1:5" ht="25.5">
      <c r="A469" s="35" t="s">
        <v>55</v>
      </c>
      <c r="E469" s="39" t="s">
        <v>677</v>
      </c>
    </row>
    <row r="470" spans="1:5" ht="12.75">
      <c r="A470" s="35" t="s">
        <v>56</v>
      </c>
      <c r="E470" s="40" t="s">
        <v>500</v>
      </c>
    </row>
    <row r="471" spans="1:5" ht="25.5">
      <c r="A471" t="s">
        <v>58</v>
      </c>
      <c r="E471" s="39" t="s">
        <v>677</v>
      </c>
    </row>
    <row r="472" spans="1:16" ht="25.5">
      <c r="A472" t="s">
        <v>48</v>
      </c>
      <c s="34" t="s">
        <v>411</v>
      </c>
      <c s="34" t="s">
        <v>693</v>
      </c>
      <c s="35" t="s">
        <v>694</v>
      </c>
      <c s="6" t="s">
        <v>695</v>
      </c>
      <c s="36" t="s">
        <v>676</v>
      </c>
      <c s="37">
        <v>0.2</v>
      </c>
      <c s="36">
        <v>0</v>
      </c>
      <c s="36">
        <f>ROUND(G472*H472,6)</f>
      </c>
      <c r="L472" s="38">
        <v>0</v>
      </c>
      <c s="32">
        <f>ROUND(ROUND(L472,2)*ROUND(G472,3),2)</f>
      </c>
      <c s="36" t="s">
        <v>490</v>
      </c>
      <c>
        <f>(M472*21)/100</f>
      </c>
      <c t="s">
        <v>26</v>
      </c>
    </row>
    <row r="473" spans="1:5" ht="25.5">
      <c r="A473" s="35" t="s">
        <v>55</v>
      </c>
      <c r="E473" s="39" t="s">
        <v>677</v>
      </c>
    </row>
    <row r="474" spans="1:5" ht="12.75">
      <c r="A474" s="35" t="s">
        <v>56</v>
      </c>
      <c r="E474" s="40" t="s">
        <v>500</v>
      </c>
    </row>
    <row r="475" spans="1:5" ht="25.5">
      <c r="A475" t="s">
        <v>58</v>
      </c>
      <c r="E47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4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COUNTIFS(L8:L444,"=0",A8:A444,"P")+COUNTIFS(L8:L444,"",A8:A444,"P")+SUM(Q8:Q444)</f>
      </c>
    </row>
    <row r="8" spans="1:13" ht="12.75">
      <c r="A8" t="s">
        <v>43</v>
      </c>
      <c r="C8" s="28" t="s">
        <v>1553</v>
      </c>
      <c r="E8" s="30" t="s">
        <v>1552</v>
      </c>
      <c r="J8" s="29">
        <f>0+J9+J122+J419</f>
      </c>
      <c s="29">
        <f>0+K9+K122+K419</f>
      </c>
      <c s="29">
        <f>0+L9+L122+L419</f>
      </c>
      <c s="29">
        <f>0+M9+M122+M419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49</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65.8</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30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230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1554</v>
      </c>
      <c s="35" t="s">
        <v>4</v>
      </c>
      <c s="6" t="s">
        <v>1555</v>
      </c>
      <c s="36" t="s">
        <v>62</v>
      </c>
      <c s="37">
        <v>230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522</v>
      </c>
      <c s="35" t="s">
        <v>4</v>
      </c>
      <c s="6" t="s">
        <v>523</v>
      </c>
      <c s="36" t="s">
        <v>62</v>
      </c>
      <c s="37">
        <v>30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30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2.18</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2.185</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2.18</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23" spans="1:16" ht="25.5">
      <c r="A123" t="s">
        <v>48</v>
      </c>
      <c s="34" t="s">
        <v>142</v>
      </c>
      <c s="34" t="s">
        <v>546</v>
      </c>
      <c s="35" t="s">
        <v>4</v>
      </c>
      <c s="6" t="s">
        <v>547</v>
      </c>
      <c s="36" t="s">
        <v>62</v>
      </c>
      <c s="37">
        <v>400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50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20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20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1556</v>
      </c>
      <c s="35" t="s">
        <v>4</v>
      </c>
      <c s="6" t="s">
        <v>1557</v>
      </c>
      <c s="36" t="s">
        <v>464</v>
      </c>
      <c s="37">
        <v>2.25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1558</v>
      </c>
      <c s="35" t="s">
        <v>4</v>
      </c>
      <c s="6" t="s">
        <v>1559</v>
      </c>
      <c s="36" t="s">
        <v>464</v>
      </c>
      <c s="37">
        <v>22.5</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1491</v>
      </c>
      <c s="35" t="s">
        <v>4</v>
      </c>
      <c s="6" t="s">
        <v>473</v>
      </c>
      <c s="36" t="s">
        <v>62</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565</v>
      </c>
      <c s="35" t="s">
        <v>4</v>
      </c>
      <c s="6" t="s">
        <v>566</v>
      </c>
      <c s="36" t="s">
        <v>564</v>
      </c>
      <c s="37">
        <v>36.24</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1492</v>
      </c>
      <c s="35" t="s">
        <v>4</v>
      </c>
      <c s="6" t="s">
        <v>1493</v>
      </c>
      <c s="36" t="s">
        <v>564</v>
      </c>
      <c s="37">
        <v>161.28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1494</v>
      </c>
      <c s="35" t="s">
        <v>4</v>
      </c>
      <c s="6" t="s">
        <v>1495</v>
      </c>
      <c s="36" t="s">
        <v>564</v>
      </c>
      <c s="37">
        <v>349.92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1496</v>
      </c>
      <c s="35" t="s">
        <v>4</v>
      </c>
      <c s="6" t="s">
        <v>1497</v>
      </c>
      <c s="36" t="s">
        <v>62</v>
      </c>
      <c s="37">
        <v>430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1498</v>
      </c>
      <c s="35" t="s">
        <v>4</v>
      </c>
      <c s="6" t="s">
        <v>1499</v>
      </c>
      <c s="36" t="s">
        <v>62</v>
      </c>
      <c s="37">
        <v>200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567</v>
      </c>
      <c s="35" t="s">
        <v>4</v>
      </c>
      <c s="6" t="s">
        <v>568</v>
      </c>
      <c s="36" t="s">
        <v>80</v>
      </c>
      <c s="37">
        <v>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1500</v>
      </c>
      <c s="35" t="s">
        <v>4</v>
      </c>
      <c s="6" t="s">
        <v>1501</v>
      </c>
      <c s="36" t="s">
        <v>80</v>
      </c>
      <c s="37">
        <v>9</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569</v>
      </c>
      <c s="35" t="s">
        <v>4</v>
      </c>
      <c s="6" t="s">
        <v>570</v>
      </c>
      <c s="36" t="s">
        <v>62</v>
      </c>
      <c s="37">
        <v>1250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1502</v>
      </c>
      <c s="35" t="s">
        <v>4</v>
      </c>
      <c s="6" t="s">
        <v>1503</v>
      </c>
      <c s="36" t="s">
        <v>62</v>
      </c>
      <c s="37">
        <v>100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1504</v>
      </c>
      <c s="35" t="s">
        <v>4</v>
      </c>
      <c s="6" t="s">
        <v>1505</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571</v>
      </c>
      <c s="35" t="s">
        <v>4</v>
      </c>
      <c s="6" t="s">
        <v>572</v>
      </c>
      <c s="36" t="s">
        <v>573</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574</v>
      </c>
      <c s="35" t="s">
        <v>4</v>
      </c>
      <c s="6" t="s">
        <v>575</v>
      </c>
      <c s="36" t="s">
        <v>62</v>
      </c>
      <c s="37">
        <v>4780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576</v>
      </c>
      <c s="35" t="s">
        <v>4</v>
      </c>
      <c s="6" t="s">
        <v>577</v>
      </c>
      <c s="36" t="s">
        <v>80</v>
      </c>
      <c s="37">
        <v>30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578</v>
      </c>
      <c s="35" t="s">
        <v>4</v>
      </c>
      <c s="6" t="s">
        <v>579</v>
      </c>
      <c s="36" t="s">
        <v>80</v>
      </c>
      <c s="37">
        <v>10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580</v>
      </c>
      <c s="35" t="s">
        <v>4</v>
      </c>
      <c s="6" t="s">
        <v>581</v>
      </c>
      <c s="36" t="s">
        <v>80</v>
      </c>
      <c s="37">
        <v>5</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582</v>
      </c>
      <c s="35" t="s">
        <v>4</v>
      </c>
      <c s="6" t="s">
        <v>583</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1560</v>
      </c>
      <c s="35" t="s">
        <v>4</v>
      </c>
      <c s="6" t="s">
        <v>1561</v>
      </c>
      <c s="36" t="s">
        <v>62</v>
      </c>
      <c s="37">
        <v>1800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1562</v>
      </c>
      <c s="35" t="s">
        <v>4</v>
      </c>
      <c s="6" t="s">
        <v>1563</v>
      </c>
      <c s="36" t="s">
        <v>80</v>
      </c>
      <c s="37">
        <v>40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1564</v>
      </c>
      <c s="35" t="s">
        <v>4</v>
      </c>
      <c s="6" t="s">
        <v>1565</v>
      </c>
      <c s="36" t="s">
        <v>80</v>
      </c>
      <c s="37">
        <v>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1506</v>
      </c>
      <c s="35" t="s">
        <v>4</v>
      </c>
      <c s="6" t="s">
        <v>1507</v>
      </c>
      <c s="36" t="s">
        <v>80</v>
      </c>
      <c s="37">
        <v>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1508</v>
      </c>
      <c s="35" t="s">
        <v>4</v>
      </c>
      <c s="6" t="s">
        <v>1509</v>
      </c>
      <c s="36" t="s">
        <v>80</v>
      </c>
      <c s="37">
        <v>10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590</v>
      </c>
      <c s="35" t="s">
        <v>4</v>
      </c>
      <c s="6" t="s">
        <v>591</v>
      </c>
      <c s="36" t="s">
        <v>80</v>
      </c>
      <c s="37">
        <v>8</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592</v>
      </c>
      <c s="35" t="s">
        <v>4</v>
      </c>
      <c s="6" t="s">
        <v>593</v>
      </c>
      <c s="36" t="s">
        <v>80</v>
      </c>
      <c s="37">
        <v>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1510</v>
      </c>
      <c s="35" t="s">
        <v>4</v>
      </c>
      <c s="6" t="s">
        <v>1511</v>
      </c>
      <c s="36" t="s">
        <v>80</v>
      </c>
      <c s="37">
        <v>3</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594</v>
      </c>
      <c s="35" t="s">
        <v>4</v>
      </c>
      <c s="6" t="s">
        <v>595</v>
      </c>
      <c s="36" t="s">
        <v>80</v>
      </c>
      <c s="37">
        <v>100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596</v>
      </c>
      <c s="35" t="s">
        <v>4</v>
      </c>
      <c s="6" t="s">
        <v>597</v>
      </c>
      <c s="36" t="s">
        <v>80</v>
      </c>
      <c s="37">
        <v>100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598</v>
      </c>
      <c s="35" t="s">
        <v>4</v>
      </c>
      <c s="6" t="s">
        <v>599</v>
      </c>
      <c s="36" t="s">
        <v>80</v>
      </c>
      <c s="37">
        <v>81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600</v>
      </c>
      <c s="35" t="s">
        <v>4</v>
      </c>
      <c s="6" t="s">
        <v>601</v>
      </c>
      <c s="36" t="s">
        <v>80</v>
      </c>
      <c s="37">
        <v>81</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1512</v>
      </c>
      <c s="35" t="s">
        <v>4</v>
      </c>
      <c s="6" t="s">
        <v>1513</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1514</v>
      </c>
      <c s="35" t="s">
        <v>4</v>
      </c>
      <c s="6" t="s">
        <v>1515</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602</v>
      </c>
      <c s="35" t="s">
        <v>4</v>
      </c>
      <c s="6" t="s">
        <v>603</v>
      </c>
      <c s="36" t="s">
        <v>80</v>
      </c>
      <c s="37">
        <v>8</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604</v>
      </c>
      <c s="35" t="s">
        <v>4</v>
      </c>
      <c s="6" t="s">
        <v>605</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606</v>
      </c>
      <c s="35" t="s">
        <v>4</v>
      </c>
      <c s="6" t="s">
        <v>607</v>
      </c>
      <c s="36" t="s">
        <v>80</v>
      </c>
      <c s="37">
        <v>15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608</v>
      </c>
      <c s="35" t="s">
        <v>4</v>
      </c>
      <c s="6" t="s">
        <v>609</v>
      </c>
      <c s="36" t="s">
        <v>80</v>
      </c>
      <c s="37">
        <v>10</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78.5">
      <c r="A294" t="s">
        <v>58</v>
      </c>
      <c r="E294" s="39" t="s">
        <v>610</v>
      </c>
    </row>
    <row r="295" spans="1:16" ht="12.75">
      <c r="A295" t="s">
        <v>48</v>
      </c>
      <c s="34" t="s">
        <v>273</v>
      </c>
      <c s="34" t="s">
        <v>611</v>
      </c>
      <c s="35" t="s">
        <v>4</v>
      </c>
      <c s="6" t="s">
        <v>612</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615</v>
      </c>
      <c s="35" t="s">
        <v>4</v>
      </c>
      <c s="6" t="s">
        <v>616</v>
      </c>
      <c s="36" t="s">
        <v>80</v>
      </c>
      <c s="37">
        <v>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617</v>
      </c>
      <c s="35" t="s">
        <v>4</v>
      </c>
      <c s="6" t="s">
        <v>618</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619</v>
      </c>
      <c s="35" t="s">
        <v>4</v>
      </c>
      <c s="6" t="s">
        <v>620</v>
      </c>
      <c s="36" t="s">
        <v>80</v>
      </c>
      <c s="37">
        <v>11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621</v>
      </c>
      <c s="35" t="s">
        <v>4</v>
      </c>
      <c s="6" t="s">
        <v>622</v>
      </c>
      <c s="36" t="s">
        <v>80</v>
      </c>
      <c s="37">
        <v>110</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623</v>
      </c>
      <c s="35" t="s">
        <v>4</v>
      </c>
      <c s="6" t="s">
        <v>624</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625</v>
      </c>
      <c s="35" t="s">
        <v>4</v>
      </c>
      <c s="6" t="s">
        <v>626</v>
      </c>
      <c s="36" t="s">
        <v>80</v>
      </c>
      <c s="37">
        <v>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627</v>
      </c>
      <c s="35" t="s">
        <v>4</v>
      </c>
      <c s="6" t="s">
        <v>628</v>
      </c>
      <c s="36" t="s">
        <v>62</v>
      </c>
      <c s="37">
        <v>100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631</v>
      </c>
      <c s="35" t="s">
        <v>4</v>
      </c>
      <c s="6" t="s">
        <v>632</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1566</v>
      </c>
      <c s="35" t="s">
        <v>4</v>
      </c>
      <c s="6" t="s">
        <v>1567</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633</v>
      </c>
      <c s="35" t="s">
        <v>4</v>
      </c>
      <c s="6" t="s">
        <v>634</v>
      </c>
      <c s="36" t="s">
        <v>80</v>
      </c>
      <c s="37">
        <v>1</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1568</v>
      </c>
      <c s="35" t="s">
        <v>4</v>
      </c>
      <c s="6" t="s">
        <v>1569</v>
      </c>
      <c s="36" t="s">
        <v>80</v>
      </c>
      <c s="37">
        <v>1</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639</v>
      </c>
      <c s="35" t="s">
        <v>4</v>
      </c>
      <c s="6" t="s">
        <v>640</v>
      </c>
      <c s="36" t="s">
        <v>80</v>
      </c>
      <c s="37">
        <v>6</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1518</v>
      </c>
      <c s="35" t="s">
        <v>4</v>
      </c>
      <c s="6" t="s">
        <v>1519</v>
      </c>
      <c s="36" t="s">
        <v>80</v>
      </c>
      <c s="37">
        <v>6</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1520</v>
      </c>
      <c s="35" t="s">
        <v>4</v>
      </c>
      <c s="6" t="s">
        <v>1521</v>
      </c>
      <c s="36" t="s">
        <v>80</v>
      </c>
      <c s="37">
        <v>6</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1524</v>
      </c>
      <c s="35" t="s">
        <v>4</v>
      </c>
      <c s="6" t="s">
        <v>1525</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1570</v>
      </c>
      <c s="35" t="s">
        <v>4</v>
      </c>
      <c s="6" t="s">
        <v>1571</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641</v>
      </c>
      <c s="35" t="s">
        <v>4</v>
      </c>
      <c s="6" t="s">
        <v>642</v>
      </c>
      <c s="36" t="s">
        <v>80</v>
      </c>
      <c s="37">
        <v>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643</v>
      </c>
      <c s="35" t="s">
        <v>4</v>
      </c>
      <c s="6" t="s">
        <v>644</v>
      </c>
      <c s="36" t="s">
        <v>80</v>
      </c>
      <c s="37">
        <v>260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330</v>
      </c>
      <c s="34" t="s">
        <v>645</v>
      </c>
      <c s="35" t="s">
        <v>4</v>
      </c>
      <c s="6" t="s">
        <v>646</v>
      </c>
      <c s="36" t="s">
        <v>80</v>
      </c>
      <c s="37">
        <v>65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25.5">
      <c r="A375" t="s">
        <v>48</v>
      </c>
      <c s="34" t="s">
        <v>333</v>
      </c>
      <c s="34" t="s">
        <v>647</v>
      </c>
      <c s="35" t="s">
        <v>4</v>
      </c>
      <c s="6" t="s">
        <v>648</v>
      </c>
      <c s="36" t="s">
        <v>573</v>
      </c>
      <c s="37">
        <v>65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1526</v>
      </c>
      <c s="35" t="s">
        <v>4</v>
      </c>
      <c s="6" t="s">
        <v>1527</v>
      </c>
      <c s="36" t="s">
        <v>651</v>
      </c>
      <c s="37">
        <v>60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649</v>
      </c>
      <c s="35" t="s">
        <v>4</v>
      </c>
      <c s="6" t="s">
        <v>650</v>
      </c>
      <c s="36" t="s">
        <v>651</v>
      </c>
      <c s="37">
        <v>600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652</v>
      </c>
      <c s="35" t="s">
        <v>4</v>
      </c>
      <c s="6" t="s">
        <v>653</v>
      </c>
      <c s="36" t="s">
        <v>90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656</v>
      </c>
      <c s="35" t="s">
        <v>4</v>
      </c>
      <c s="6" t="s">
        <v>657</v>
      </c>
      <c s="36" t="s">
        <v>80</v>
      </c>
      <c s="37">
        <v>1200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658</v>
      </c>
      <c s="35" t="s">
        <v>4</v>
      </c>
      <c s="6" t="s">
        <v>659</v>
      </c>
      <c s="36" t="s">
        <v>80</v>
      </c>
      <c s="37">
        <v>1200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660</v>
      </c>
      <c s="35" t="s">
        <v>4</v>
      </c>
      <c s="6" t="s">
        <v>661</v>
      </c>
      <c s="36" t="s">
        <v>80</v>
      </c>
      <c s="37">
        <v>60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662</v>
      </c>
      <c s="35" t="s">
        <v>4</v>
      </c>
      <c s="6" t="s">
        <v>663</v>
      </c>
      <c s="36" t="s">
        <v>80</v>
      </c>
      <c s="37">
        <v>60</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664</v>
      </c>
      <c s="35" t="s">
        <v>4</v>
      </c>
      <c s="6" t="s">
        <v>665</v>
      </c>
      <c s="36" t="s">
        <v>80</v>
      </c>
      <c s="37">
        <v>30</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666</v>
      </c>
      <c s="35" t="s">
        <v>4</v>
      </c>
      <c s="6" t="s">
        <v>667</v>
      </c>
      <c s="36" t="s">
        <v>80</v>
      </c>
      <c s="37">
        <v>30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668</v>
      </c>
      <c s="35" t="s">
        <v>4</v>
      </c>
      <c s="6" t="s">
        <v>669</v>
      </c>
      <c s="36" t="s">
        <v>62</v>
      </c>
      <c s="37">
        <v>2180</v>
      </c>
      <c s="36">
        <v>0</v>
      </c>
      <c s="36">
        <f>ROUND(G415*H415,6)</f>
      </c>
      <c r="L415" s="38">
        <v>0</v>
      </c>
      <c s="32">
        <f>ROUND(ROUND(L415,2)*ROUND(G415,3),2)</f>
      </c>
      <c s="36" t="s">
        <v>490</v>
      </c>
      <c>
        <f>(M415*21)/100</f>
      </c>
      <c t="s">
        <v>26</v>
      </c>
    </row>
    <row r="416" spans="1:5" ht="12.75">
      <c r="A416" s="35" t="s">
        <v>55</v>
      </c>
      <c r="E416" s="39" t="s">
        <v>4</v>
      </c>
    </row>
    <row r="417" spans="1:5" ht="12.75">
      <c r="A417" s="35" t="s">
        <v>56</v>
      </c>
      <c r="E417" s="40" t="s">
        <v>500</v>
      </c>
    </row>
    <row r="418" spans="1:5" ht="102">
      <c r="A418" t="s">
        <v>58</v>
      </c>
      <c r="E418" s="39" t="s">
        <v>670</v>
      </c>
    </row>
    <row r="419" spans="1:13" ht="12.75">
      <c r="A419" t="s">
        <v>45</v>
      </c>
      <c r="C419" s="31" t="s">
        <v>671</v>
      </c>
      <c r="E419" s="33" t="s">
        <v>672</v>
      </c>
      <c r="J419" s="32">
        <f>0</f>
      </c>
      <c s="32">
        <f>0</f>
      </c>
      <c s="32">
        <f>0+L420+L424+L428+L432+L436+L440+L444</f>
      </c>
      <c s="32">
        <f>0+M420+M424+M428+M432+M436+M440+M444</f>
      </c>
    </row>
    <row r="420" spans="1:16" ht="25.5">
      <c r="A420" t="s">
        <v>48</v>
      </c>
      <c s="34" t="s">
        <v>366</v>
      </c>
      <c s="34" t="s">
        <v>673</v>
      </c>
      <c s="35" t="s">
        <v>674</v>
      </c>
      <c s="6" t="s">
        <v>675</v>
      </c>
      <c s="36" t="s">
        <v>676</v>
      </c>
      <c s="37">
        <v>6.72</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678</v>
      </c>
      <c s="35" t="s">
        <v>679</v>
      </c>
      <c s="6" t="s">
        <v>680</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373</v>
      </c>
      <c s="34" t="s">
        <v>681</v>
      </c>
      <c s="35" t="s">
        <v>682</v>
      </c>
      <c s="6" t="s">
        <v>683</v>
      </c>
      <c s="36" t="s">
        <v>676</v>
      </c>
      <c s="37">
        <v>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376</v>
      </c>
      <c s="34" t="s">
        <v>684</v>
      </c>
      <c s="35" t="s">
        <v>685</v>
      </c>
      <c s="6" t="s">
        <v>686</v>
      </c>
      <c s="36" t="s">
        <v>676</v>
      </c>
      <c s="37">
        <v>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379</v>
      </c>
      <c s="34" t="s">
        <v>687</v>
      </c>
      <c s="35" t="s">
        <v>688</v>
      </c>
      <c s="6" t="s">
        <v>689</v>
      </c>
      <c s="36" t="s">
        <v>676</v>
      </c>
      <c s="37">
        <v>0.1</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row r="440" spans="1:16" ht="25.5">
      <c r="A440" t="s">
        <v>48</v>
      </c>
      <c s="34" t="s">
        <v>382</v>
      </c>
      <c s="34" t="s">
        <v>690</v>
      </c>
      <c s="35" t="s">
        <v>691</v>
      </c>
      <c s="6" t="s">
        <v>692</v>
      </c>
      <c s="36" t="s">
        <v>676</v>
      </c>
      <c s="37">
        <v>0.1</v>
      </c>
      <c s="36">
        <v>0</v>
      </c>
      <c s="36">
        <f>ROUND(G440*H440,6)</f>
      </c>
      <c r="L440" s="38">
        <v>0</v>
      </c>
      <c s="32">
        <f>ROUND(ROUND(L440,2)*ROUND(G440,3),2)</f>
      </c>
      <c s="36" t="s">
        <v>490</v>
      </c>
      <c>
        <f>(M440*21)/100</f>
      </c>
      <c t="s">
        <v>26</v>
      </c>
    </row>
    <row r="441" spans="1:5" ht="25.5">
      <c r="A441" s="35" t="s">
        <v>55</v>
      </c>
      <c r="E441" s="39" t="s">
        <v>677</v>
      </c>
    </row>
    <row r="442" spans="1:5" ht="12.75">
      <c r="A442" s="35" t="s">
        <v>56</v>
      </c>
      <c r="E442" s="40" t="s">
        <v>500</v>
      </c>
    </row>
    <row r="443" spans="1:5" ht="25.5">
      <c r="A443" t="s">
        <v>58</v>
      </c>
      <c r="E443" s="39" t="s">
        <v>677</v>
      </c>
    </row>
    <row r="444" spans="1:16" ht="25.5">
      <c r="A444" t="s">
        <v>48</v>
      </c>
      <c s="34" t="s">
        <v>385</v>
      </c>
      <c s="34" t="s">
        <v>693</v>
      </c>
      <c s="35" t="s">
        <v>694</v>
      </c>
      <c s="6" t="s">
        <v>695</v>
      </c>
      <c s="36" t="s">
        <v>676</v>
      </c>
      <c s="37">
        <v>0.1</v>
      </c>
      <c s="36">
        <v>0</v>
      </c>
      <c s="36">
        <f>ROUND(G444*H444,6)</f>
      </c>
      <c r="L444" s="38">
        <v>0</v>
      </c>
      <c s="32">
        <f>ROUND(ROUND(L444,2)*ROUND(G444,3),2)</f>
      </c>
      <c s="36" t="s">
        <v>490</v>
      </c>
      <c>
        <f>(M444*21)/100</f>
      </c>
      <c t="s">
        <v>26</v>
      </c>
    </row>
    <row r="445" spans="1:5" ht="25.5">
      <c r="A445" s="35" t="s">
        <v>55</v>
      </c>
      <c r="E445" s="39" t="s">
        <v>677</v>
      </c>
    </row>
    <row r="446" spans="1:5" ht="12.75">
      <c r="A446" s="35" t="s">
        <v>56</v>
      </c>
      <c r="E446" s="40" t="s">
        <v>500</v>
      </c>
    </row>
    <row r="447" spans="1:5" ht="25.5">
      <c r="A447" t="s">
        <v>58</v>
      </c>
      <c r="E44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COUNTIFS(L8:L556,"=0",A8:A556,"P")+COUNTIFS(L8:L556,"",A8:A556,"P")+SUM(Q8:Q556)</f>
      </c>
    </row>
    <row r="8" spans="1:13" ht="12.75">
      <c r="A8" t="s">
        <v>43</v>
      </c>
      <c r="C8" s="28" t="s">
        <v>1574</v>
      </c>
      <c r="E8" s="30" t="s">
        <v>1573</v>
      </c>
      <c r="J8" s="29">
        <f>0+J9+J150+J531</f>
      </c>
      <c s="29">
        <f>0+K9+K150+K531</f>
      </c>
      <c s="29">
        <f>0+L9+L150+L531</f>
      </c>
      <c s="29">
        <f>0+M9+M150+M531</f>
      </c>
    </row>
    <row r="9" spans="1:13" ht="12.75">
      <c r="A9" t="s">
        <v>45</v>
      </c>
      <c r="C9" s="31" t="s">
        <v>49</v>
      </c>
      <c r="E9" s="33" t="s">
        <v>496</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50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591.75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455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587.65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14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1170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320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240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1650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1485</v>
      </c>
      <c s="35" t="s">
        <v>4</v>
      </c>
      <c s="6" t="s">
        <v>1486</v>
      </c>
      <c s="36" t="s">
        <v>62</v>
      </c>
      <c s="37">
        <v>460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1487</v>
      </c>
      <c s="35" t="s">
        <v>4</v>
      </c>
      <c s="6" t="s">
        <v>1488</v>
      </c>
      <c s="36" t="s">
        <v>62</v>
      </c>
      <c s="37">
        <v>20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1554</v>
      </c>
      <c s="35" t="s">
        <v>4</v>
      </c>
      <c s="6" t="s">
        <v>1555</v>
      </c>
      <c s="36" t="s">
        <v>62</v>
      </c>
      <c s="37">
        <v>460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520</v>
      </c>
      <c s="35" t="s">
        <v>4</v>
      </c>
      <c s="6" t="s">
        <v>521</v>
      </c>
      <c s="36" t="s">
        <v>62</v>
      </c>
      <c s="37">
        <v>1170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522</v>
      </c>
      <c s="35" t="s">
        <v>4</v>
      </c>
      <c s="6" t="s">
        <v>523</v>
      </c>
      <c s="36" t="s">
        <v>62</v>
      </c>
      <c s="37">
        <v>320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1188</v>
      </c>
      <c s="35" t="s">
        <v>4</v>
      </c>
      <c s="6" t="s">
        <v>1189</v>
      </c>
      <c s="36" t="s">
        <v>62</v>
      </c>
      <c s="37">
        <v>20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524</v>
      </c>
      <c s="35" t="s">
        <v>4</v>
      </c>
      <c s="6" t="s">
        <v>525</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526</v>
      </c>
      <c s="35" t="s">
        <v>4</v>
      </c>
      <c s="6" t="s">
        <v>527</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78</v>
      </c>
      <c s="35" t="s">
        <v>4</v>
      </c>
      <c s="6" t="s">
        <v>79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528</v>
      </c>
      <c s="35" t="s">
        <v>4</v>
      </c>
      <c s="6" t="s">
        <v>529</v>
      </c>
      <c s="36" t="s">
        <v>80</v>
      </c>
      <c s="37">
        <v>50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82</v>
      </c>
      <c s="35" t="s">
        <v>4</v>
      </c>
      <c s="6" t="s">
        <v>83</v>
      </c>
      <c s="36" t="s">
        <v>80</v>
      </c>
      <c s="37">
        <v>50</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530</v>
      </c>
      <c s="35" t="s">
        <v>4</v>
      </c>
      <c s="6" t="s">
        <v>531</v>
      </c>
      <c s="36" t="s">
        <v>206</v>
      </c>
      <c s="37">
        <v>7.38</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89.25">
      <c r="A129" t="s">
        <v>58</v>
      </c>
      <c r="E129" s="39" t="s">
        <v>532</v>
      </c>
    </row>
    <row r="130" spans="1:16" ht="38.25">
      <c r="A130" t="s">
        <v>48</v>
      </c>
      <c s="34" t="s">
        <v>148</v>
      </c>
      <c s="34" t="s">
        <v>533</v>
      </c>
      <c s="35" t="s">
        <v>4</v>
      </c>
      <c s="6" t="s">
        <v>534</v>
      </c>
      <c s="36" t="s">
        <v>53</v>
      </c>
      <c s="37">
        <v>30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409.5">
      <c r="A133" t="s">
        <v>58</v>
      </c>
      <c r="E133" s="39" t="s">
        <v>535</v>
      </c>
    </row>
    <row r="134" spans="1:16" ht="25.5">
      <c r="A134" t="s">
        <v>48</v>
      </c>
      <c s="34" t="s">
        <v>151</v>
      </c>
      <c s="34" t="s">
        <v>536</v>
      </c>
      <c s="35" t="s">
        <v>4</v>
      </c>
      <c s="6" t="s">
        <v>537</v>
      </c>
      <c s="36" t="s">
        <v>80</v>
      </c>
      <c s="37">
        <v>30</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538</v>
      </c>
    </row>
    <row r="138" spans="1:16" ht="12.75">
      <c r="A138" t="s">
        <v>48</v>
      </c>
      <c s="34" t="s">
        <v>154</v>
      </c>
      <c s="34" t="s">
        <v>539</v>
      </c>
      <c s="35" t="s">
        <v>4</v>
      </c>
      <c s="6" t="s">
        <v>540</v>
      </c>
      <c s="36" t="s">
        <v>206</v>
      </c>
      <c s="37">
        <v>2.68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76.5">
      <c r="A141" t="s">
        <v>58</v>
      </c>
      <c r="E141" s="39" t="s">
        <v>541</v>
      </c>
    </row>
    <row r="142" spans="1:16" ht="12.75">
      <c r="A142" t="s">
        <v>48</v>
      </c>
      <c s="34" t="s">
        <v>157</v>
      </c>
      <c s="34" t="s">
        <v>542</v>
      </c>
      <c s="35" t="s">
        <v>4</v>
      </c>
      <c s="6" t="s">
        <v>543</v>
      </c>
      <c s="36" t="s">
        <v>206</v>
      </c>
      <c s="37">
        <v>2.68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89.25">
      <c r="A145" t="s">
        <v>58</v>
      </c>
      <c r="E145" s="39" t="s">
        <v>544</v>
      </c>
    </row>
    <row r="146" spans="1:16" ht="12.75">
      <c r="A146" t="s">
        <v>48</v>
      </c>
      <c s="34" t="s">
        <v>160</v>
      </c>
      <c s="34" t="s">
        <v>1575</v>
      </c>
      <c s="35" t="s">
        <v>4</v>
      </c>
      <c s="6" t="s">
        <v>1576</v>
      </c>
      <c s="36" t="s">
        <v>62</v>
      </c>
      <c s="37">
        <v>250</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76.5">
      <c r="A149" t="s">
        <v>58</v>
      </c>
      <c r="E149" s="39" t="s">
        <v>1577</v>
      </c>
    </row>
    <row r="150" spans="1:13" ht="12.75">
      <c r="A150" t="s">
        <v>45</v>
      </c>
      <c r="C150" s="31" t="s">
        <v>26</v>
      </c>
      <c r="E150" s="33" t="s">
        <v>545</v>
      </c>
      <c r="J150" s="32">
        <f>0</f>
      </c>
      <c s="32">
        <f>0</f>
      </c>
      <c s="32">
        <f>0+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f>
      </c>
      <c s="32">
        <f>0+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f>
      </c>
    </row>
    <row r="151" spans="1:16" ht="25.5">
      <c r="A151" t="s">
        <v>48</v>
      </c>
      <c s="34" t="s">
        <v>163</v>
      </c>
      <c s="34" t="s">
        <v>546</v>
      </c>
      <c s="35" t="s">
        <v>4</v>
      </c>
      <c s="6" t="s">
        <v>547</v>
      </c>
      <c s="36" t="s">
        <v>62</v>
      </c>
      <c s="37">
        <v>250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548</v>
      </c>
      <c s="35" t="s">
        <v>4</v>
      </c>
      <c s="6" t="s">
        <v>549</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550</v>
      </c>
      <c s="35" t="s">
        <v>4</v>
      </c>
      <c s="6" t="s">
        <v>551</v>
      </c>
      <c s="36" t="s">
        <v>80</v>
      </c>
      <c s="37">
        <v>10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552</v>
      </c>
      <c s="35" t="s">
        <v>4</v>
      </c>
      <c s="6" t="s">
        <v>553</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554</v>
      </c>
      <c s="35" t="s">
        <v>4</v>
      </c>
      <c s="6" t="s">
        <v>555</v>
      </c>
      <c s="36" t="s">
        <v>62</v>
      </c>
      <c s="37">
        <v>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556</v>
      </c>
      <c s="35" t="s">
        <v>4</v>
      </c>
      <c s="6" t="s">
        <v>557</v>
      </c>
      <c s="36" t="s">
        <v>80</v>
      </c>
      <c s="37">
        <v>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462</v>
      </c>
      <c s="35" t="s">
        <v>4</v>
      </c>
      <c s="6" t="s">
        <v>463</v>
      </c>
      <c s="36" t="s">
        <v>464</v>
      </c>
      <c s="37">
        <v>5.125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466</v>
      </c>
      <c s="35" t="s">
        <v>4</v>
      </c>
      <c s="6" t="s">
        <v>467</v>
      </c>
      <c s="36" t="s">
        <v>464</v>
      </c>
      <c s="37">
        <v>38.55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1578</v>
      </c>
      <c s="35" t="s">
        <v>4</v>
      </c>
      <c s="6" t="s">
        <v>1579</v>
      </c>
      <c s="36" t="s">
        <v>464</v>
      </c>
      <c s="37">
        <v>73.75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469</v>
      </c>
      <c s="35" t="s">
        <v>4</v>
      </c>
      <c s="6" t="s">
        <v>470</v>
      </c>
      <c s="36" t="s">
        <v>62</v>
      </c>
      <c s="37">
        <v>600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1491</v>
      </c>
      <c s="35" t="s">
        <v>4</v>
      </c>
      <c s="6" t="s">
        <v>473</v>
      </c>
      <c s="36" t="s">
        <v>62</v>
      </c>
      <c s="37">
        <v>9500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562</v>
      </c>
      <c s="35" t="s">
        <v>4</v>
      </c>
      <c s="6" t="s">
        <v>563</v>
      </c>
      <c s="36" t="s">
        <v>564</v>
      </c>
      <c s="37">
        <v>1.2</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1492</v>
      </c>
      <c s="35" t="s">
        <v>4</v>
      </c>
      <c s="6" t="s">
        <v>1493</v>
      </c>
      <c s="36" t="s">
        <v>564</v>
      </c>
      <c s="37">
        <v>185.52</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1496</v>
      </c>
      <c s="35" t="s">
        <v>4</v>
      </c>
      <c s="6" t="s">
        <v>1497</v>
      </c>
      <c s="36" t="s">
        <v>62</v>
      </c>
      <c s="37">
        <v>700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1335</v>
      </c>
      <c s="35" t="s">
        <v>4</v>
      </c>
      <c s="6" t="s">
        <v>1336</v>
      </c>
      <c s="36" t="s">
        <v>62</v>
      </c>
      <c s="37">
        <v>800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1498</v>
      </c>
      <c s="35" t="s">
        <v>4</v>
      </c>
      <c s="6" t="s">
        <v>1499</v>
      </c>
      <c s="36" t="s">
        <v>62</v>
      </c>
      <c s="37">
        <v>13395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567</v>
      </c>
      <c s="35" t="s">
        <v>4</v>
      </c>
      <c s="6" t="s">
        <v>568</v>
      </c>
      <c s="36" t="s">
        <v>80</v>
      </c>
      <c s="37">
        <v>8</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1500</v>
      </c>
      <c s="35" t="s">
        <v>4</v>
      </c>
      <c s="6" t="s">
        <v>1501</v>
      </c>
      <c s="36" t="s">
        <v>80</v>
      </c>
      <c s="37">
        <v>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569</v>
      </c>
      <c s="35" t="s">
        <v>4</v>
      </c>
      <c s="6" t="s">
        <v>570</v>
      </c>
      <c s="36" t="s">
        <v>62</v>
      </c>
      <c s="37">
        <v>1960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1502</v>
      </c>
      <c s="35" t="s">
        <v>4</v>
      </c>
      <c s="6" t="s">
        <v>1503</v>
      </c>
      <c s="36" t="s">
        <v>62</v>
      </c>
      <c s="37">
        <v>500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1504</v>
      </c>
      <c s="35" t="s">
        <v>4</v>
      </c>
      <c s="6" t="s">
        <v>1505</v>
      </c>
      <c s="36" t="s">
        <v>62</v>
      </c>
      <c s="37">
        <v>7400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1580</v>
      </c>
      <c s="35" t="s">
        <v>4</v>
      </c>
      <c s="6" t="s">
        <v>1581</v>
      </c>
      <c s="36" t="s">
        <v>62</v>
      </c>
      <c s="37">
        <v>200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1582</v>
      </c>
      <c s="35" t="s">
        <v>4</v>
      </c>
      <c s="6" t="s">
        <v>1583</v>
      </c>
      <c s="36" t="s">
        <v>62</v>
      </c>
      <c s="37">
        <v>100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1584</v>
      </c>
      <c s="35" t="s">
        <v>4</v>
      </c>
      <c s="6" t="s">
        <v>1585</v>
      </c>
      <c s="36" t="s">
        <v>62</v>
      </c>
      <c s="37">
        <v>300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571</v>
      </c>
      <c s="35" t="s">
        <v>4</v>
      </c>
      <c s="6" t="s">
        <v>572</v>
      </c>
      <c s="36" t="s">
        <v>573</v>
      </c>
      <c s="37">
        <v>6</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574</v>
      </c>
      <c s="35" t="s">
        <v>4</v>
      </c>
      <c s="6" t="s">
        <v>575</v>
      </c>
      <c s="36" t="s">
        <v>62</v>
      </c>
      <c s="37">
        <v>1960</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576</v>
      </c>
      <c s="35" t="s">
        <v>4</v>
      </c>
      <c s="6" t="s">
        <v>577</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578</v>
      </c>
      <c s="35" t="s">
        <v>4</v>
      </c>
      <c s="6" t="s">
        <v>579</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580</v>
      </c>
      <c s="35" t="s">
        <v>4</v>
      </c>
      <c s="6" t="s">
        <v>581</v>
      </c>
      <c s="36" t="s">
        <v>80</v>
      </c>
      <c s="37">
        <v>10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582</v>
      </c>
      <c s="35" t="s">
        <v>4</v>
      </c>
      <c s="6" t="s">
        <v>583</v>
      </c>
      <c s="36" t="s">
        <v>80</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1560</v>
      </c>
      <c s="35" t="s">
        <v>4</v>
      </c>
      <c s="6" t="s">
        <v>1561</v>
      </c>
      <c s="36" t="s">
        <v>62</v>
      </c>
      <c s="37">
        <v>400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1586</v>
      </c>
      <c s="35" t="s">
        <v>4</v>
      </c>
      <c s="6" t="s">
        <v>1587</v>
      </c>
      <c s="36" t="s">
        <v>62</v>
      </c>
      <c s="37">
        <v>200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1588</v>
      </c>
      <c s="35" t="s">
        <v>4</v>
      </c>
      <c s="6" t="s">
        <v>1589</v>
      </c>
      <c s="36" t="s">
        <v>62</v>
      </c>
      <c s="37">
        <v>600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1562</v>
      </c>
      <c s="35" t="s">
        <v>4</v>
      </c>
      <c s="6" t="s">
        <v>1563</v>
      </c>
      <c s="36" t="s">
        <v>80</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1564</v>
      </c>
      <c s="35" t="s">
        <v>4</v>
      </c>
      <c s="6" t="s">
        <v>1565</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1506</v>
      </c>
      <c s="35" t="s">
        <v>4</v>
      </c>
      <c s="6" t="s">
        <v>1507</v>
      </c>
      <c s="36" t="s">
        <v>80</v>
      </c>
      <c s="37">
        <v>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1590</v>
      </c>
      <c s="35" t="s">
        <v>4</v>
      </c>
      <c s="6" t="s">
        <v>1591</v>
      </c>
      <c s="36" t="s">
        <v>80</v>
      </c>
      <c s="37">
        <v>5</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1541</v>
      </c>
      <c s="35" t="s">
        <v>4</v>
      </c>
      <c s="6" t="s">
        <v>1542</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1508</v>
      </c>
      <c s="35" t="s">
        <v>4</v>
      </c>
      <c s="6" t="s">
        <v>1509</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1592</v>
      </c>
      <c s="35" t="s">
        <v>4</v>
      </c>
      <c s="6" t="s">
        <v>1593</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590</v>
      </c>
      <c s="35" t="s">
        <v>4</v>
      </c>
      <c s="6" t="s">
        <v>591</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592</v>
      </c>
      <c s="35" t="s">
        <v>4</v>
      </c>
      <c s="6" t="s">
        <v>593</v>
      </c>
      <c s="36" t="s">
        <v>80</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1510</v>
      </c>
      <c s="35" t="s">
        <v>4</v>
      </c>
      <c s="6" t="s">
        <v>1511</v>
      </c>
      <c s="36" t="s">
        <v>80</v>
      </c>
      <c s="37">
        <v>10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594</v>
      </c>
      <c s="35" t="s">
        <v>4</v>
      </c>
      <c s="6" t="s">
        <v>595</v>
      </c>
      <c s="36" t="s">
        <v>80</v>
      </c>
      <c s="37">
        <v>32</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596</v>
      </c>
      <c s="35" t="s">
        <v>4</v>
      </c>
      <c s="6" t="s">
        <v>597</v>
      </c>
      <c s="36" t="s">
        <v>80</v>
      </c>
      <c s="37">
        <v>32</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598</v>
      </c>
      <c s="35" t="s">
        <v>4</v>
      </c>
      <c s="6" t="s">
        <v>599</v>
      </c>
      <c s="36" t="s">
        <v>80</v>
      </c>
      <c s="37">
        <v>33</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600</v>
      </c>
      <c s="35" t="s">
        <v>4</v>
      </c>
      <c s="6" t="s">
        <v>601</v>
      </c>
      <c s="36" t="s">
        <v>80</v>
      </c>
      <c s="37">
        <v>33</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1512</v>
      </c>
      <c s="35" t="s">
        <v>4</v>
      </c>
      <c s="6" t="s">
        <v>1513</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1514</v>
      </c>
      <c s="35" t="s">
        <v>4</v>
      </c>
      <c s="6" t="s">
        <v>1515</v>
      </c>
      <c s="36" t="s">
        <v>80</v>
      </c>
      <c s="37">
        <v>2</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602</v>
      </c>
      <c s="35" t="s">
        <v>4</v>
      </c>
      <c s="6" t="s">
        <v>603</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604</v>
      </c>
      <c s="35" t="s">
        <v>4</v>
      </c>
      <c s="6" t="s">
        <v>605</v>
      </c>
      <c s="36" t="s">
        <v>80</v>
      </c>
      <c s="37">
        <v>5</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606</v>
      </c>
      <c s="35" t="s">
        <v>4</v>
      </c>
      <c s="6" t="s">
        <v>607</v>
      </c>
      <c s="36" t="s">
        <v>80</v>
      </c>
      <c s="37">
        <v>50</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1594</v>
      </c>
      <c s="35" t="s">
        <v>4</v>
      </c>
      <c s="6" t="s">
        <v>1595</v>
      </c>
      <c s="36" t="s">
        <v>80</v>
      </c>
      <c s="37">
        <v>100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611</v>
      </c>
      <c s="35" t="s">
        <v>4</v>
      </c>
      <c s="6" t="s">
        <v>612</v>
      </c>
      <c s="36" t="s">
        <v>80</v>
      </c>
      <c s="37">
        <v>5</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1596</v>
      </c>
      <c s="35" t="s">
        <v>4</v>
      </c>
      <c s="6" t="s">
        <v>1597</v>
      </c>
      <c s="36" t="s">
        <v>80</v>
      </c>
      <c s="37">
        <v>10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613</v>
      </c>
      <c s="35" t="s">
        <v>4</v>
      </c>
      <c s="6" t="s">
        <v>614</v>
      </c>
      <c s="36" t="s">
        <v>80</v>
      </c>
      <c s="37">
        <v>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1598</v>
      </c>
      <c s="35" t="s">
        <v>4</v>
      </c>
      <c s="6" t="s">
        <v>1599</v>
      </c>
      <c s="36" t="s">
        <v>80</v>
      </c>
      <c s="37">
        <v>10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617</v>
      </c>
      <c s="35" t="s">
        <v>4</v>
      </c>
      <c s="6" t="s">
        <v>618</v>
      </c>
      <c s="36" t="s">
        <v>80</v>
      </c>
      <c s="37">
        <v>15</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619</v>
      </c>
      <c s="35" t="s">
        <v>4</v>
      </c>
      <c s="6" t="s">
        <v>620</v>
      </c>
      <c s="36" t="s">
        <v>80</v>
      </c>
      <c s="37">
        <v>41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621</v>
      </c>
      <c s="35" t="s">
        <v>4</v>
      </c>
      <c s="6" t="s">
        <v>622</v>
      </c>
      <c s="36" t="s">
        <v>80</v>
      </c>
      <c s="37">
        <v>410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1600</v>
      </c>
      <c s="35" t="s">
        <v>4</v>
      </c>
      <c s="6" t="s">
        <v>1601</v>
      </c>
      <c s="36" t="s">
        <v>80</v>
      </c>
      <c s="37">
        <v>20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1602</v>
      </c>
      <c s="35" t="s">
        <v>4</v>
      </c>
      <c s="6" t="s">
        <v>1603</v>
      </c>
      <c s="36" t="s">
        <v>62</v>
      </c>
      <c s="37">
        <v>30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1602</v>
      </c>
      <c s="35" t="s">
        <v>49</v>
      </c>
      <c s="6" t="s">
        <v>1603</v>
      </c>
      <c s="36" t="s">
        <v>62</v>
      </c>
      <c s="37">
        <v>20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623</v>
      </c>
      <c s="35" t="s">
        <v>4</v>
      </c>
      <c s="6" t="s">
        <v>624</v>
      </c>
      <c s="36" t="s">
        <v>80</v>
      </c>
      <c s="37">
        <v>5</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625</v>
      </c>
      <c s="35" t="s">
        <v>4</v>
      </c>
      <c s="6" t="s">
        <v>626</v>
      </c>
      <c s="36" t="s">
        <v>80</v>
      </c>
      <c s="37">
        <v>5</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627</v>
      </c>
      <c s="35" t="s">
        <v>4</v>
      </c>
      <c s="6" t="s">
        <v>628</v>
      </c>
      <c s="36" t="s">
        <v>62</v>
      </c>
      <c s="37">
        <v>250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629</v>
      </c>
      <c s="35" t="s">
        <v>4</v>
      </c>
      <c s="6" t="s">
        <v>630</v>
      </c>
      <c s="36" t="s">
        <v>80</v>
      </c>
      <c s="37">
        <v>5</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1604</v>
      </c>
      <c s="35" t="s">
        <v>4</v>
      </c>
      <c s="6" t="s">
        <v>1605</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1606</v>
      </c>
      <c s="35" t="s">
        <v>4</v>
      </c>
      <c s="6" t="s">
        <v>1607</v>
      </c>
      <c s="36" t="s">
        <v>80</v>
      </c>
      <c s="37">
        <v>3</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1608</v>
      </c>
      <c s="35" t="s">
        <v>4</v>
      </c>
      <c s="6" t="s">
        <v>1609</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633</v>
      </c>
      <c s="35" t="s">
        <v>4</v>
      </c>
      <c s="6" t="s">
        <v>634</v>
      </c>
      <c s="36" t="s">
        <v>80</v>
      </c>
      <c s="37">
        <v>5</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635</v>
      </c>
      <c s="35" t="s">
        <v>4</v>
      </c>
      <c s="6" t="s">
        <v>636</v>
      </c>
      <c s="36" t="s">
        <v>80</v>
      </c>
      <c s="37">
        <v>1</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1568</v>
      </c>
      <c s="35" t="s">
        <v>4</v>
      </c>
      <c s="6" t="s">
        <v>1569</v>
      </c>
      <c s="36" t="s">
        <v>80</v>
      </c>
      <c s="37">
        <v>3</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637</v>
      </c>
      <c s="35" t="s">
        <v>4</v>
      </c>
      <c s="6" t="s">
        <v>638</v>
      </c>
      <c s="36" t="s">
        <v>80</v>
      </c>
      <c s="37">
        <v>2</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6" ht="12.75">
      <c r="A447" t="s">
        <v>48</v>
      </c>
      <c s="34" t="s">
        <v>388</v>
      </c>
      <c s="34" t="s">
        <v>1518</v>
      </c>
      <c s="35" t="s">
        <v>4</v>
      </c>
      <c s="6" t="s">
        <v>1519</v>
      </c>
      <c s="36" t="s">
        <v>80</v>
      </c>
      <c s="37">
        <v>8</v>
      </c>
      <c s="36">
        <v>0</v>
      </c>
      <c s="36">
        <f>ROUND(G447*H447,6)</f>
      </c>
      <c r="L447" s="38">
        <v>0</v>
      </c>
      <c s="32">
        <f>ROUND(ROUND(L447,2)*ROUND(G447,3),2)</f>
      </c>
      <c s="36" t="s">
        <v>54</v>
      </c>
      <c>
        <f>(M447*21)/100</f>
      </c>
      <c t="s">
        <v>26</v>
      </c>
    </row>
    <row r="448" spans="1:5" ht="12.75">
      <c r="A448" s="35" t="s">
        <v>55</v>
      </c>
      <c r="E448" s="39" t="s">
        <v>4</v>
      </c>
    </row>
    <row r="449" spans="1:5" ht="12.75">
      <c r="A449" s="35" t="s">
        <v>56</v>
      </c>
      <c r="E449" s="40" t="s">
        <v>500</v>
      </c>
    </row>
    <row r="450" spans="1:5" ht="12.75">
      <c r="A450" t="s">
        <v>58</v>
      </c>
      <c r="E450" s="39" t="s">
        <v>501</v>
      </c>
    </row>
    <row r="451" spans="1:16" ht="12.75">
      <c r="A451" t="s">
        <v>48</v>
      </c>
      <c s="34" t="s">
        <v>405</v>
      </c>
      <c s="34" t="s">
        <v>1522</v>
      </c>
      <c s="35" t="s">
        <v>4</v>
      </c>
      <c s="6" t="s">
        <v>1523</v>
      </c>
      <c s="36" t="s">
        <v>80</v>
      </c>
      <c s="37">
        <v>21</v>
      </c>
      <c s="36">
        <v>0</v>
      </c>
      <c s="36">
        <f>ROUND(G451*H451,6)</f>
      </c>
      <c r="L451" s="38">
        <v>0</v>
      </c>
      <c s="32">
        <f>ROUND(ROUND(L451,2)*ROUND(G451,3),2)</f>
      </c>
      <c s="36" t="s">
        <v>54</v>
      </c>
      <c>
        <f>(M451*21)/100</f>
      </c>
      <c t="s">
        <v>26</v>
      </c>
    </row>
    <row r="452" spans="1:5" ht="12.75">
      <c r="A452" s="35" t="s">
        <v>55</v>
      </c>
      <c r="E452" s="39" t="s">
        <v>4</v>
      </c>
    </row>
    <row r="453" spans="1:5" ht="12.75">
      <c r="A453" s="35" t="s">
        <v>56</v>
      </c>
      <c r="E453" s="40" t="s">
        <v>500</v>
      </c>
    </row>
    <row r="454" spans="1:5" ht="12.75">
      <c r="A454" t="s">
        <v>58</v>
      </c>
      <c r="E454" s="39" t="s">
        <v>501</v>
      </c>
    </row>
    <row r="455" spans="1:16" ht="12.75">
      <c r="A455" t="s">
        <v>48</v>
      </c>
      <c s="34" t="s">
        <v>407</v>
      </c>
      <c s="34" t="s">
        <v>1545</v>
      </c>
      <c s="35" t="s">
        <v>4</v>
      </c>
      <c s="6" t="s">
        <v>1546</v>
      </c>
      <c s="36" t="s">
        <v>80</v>
      </c>
      <c s="37">
        <v>2</v>
      </c>
      <c s="36">
        <v>0</v>
      </c>
      <c s="36">
        <f>ROUND(G455*H455,6)</f>
      </c>
      <c r="L455" s="38">
        <v>0</v>
      </c>
      <c s="32">
        <f>ROUND(ROUND(L455,2)*ROUND(G455,3),2)</f>
      </c>
      <c s="36" t="s">
        <v>54</v>
      </c>
      <c>
        <f>(M455*21)/100</f>
      </c>
      <c t="s">
        <v>26</v>
      </c>
    </row>
    <row r="456" spans="1:5" ht="12.75">
      <c r="A456" s="35" t="s">
        <v>55</v>
      </c>
      <c r="E456" s="39" t="s">
        <v>4</v>
      </c>
    </row>
    <row r="457" spans="1:5" ht="12.75">
      <c r="A457" s="35" t="s">
        <v>56</v>
      </c>
      <c r="E457" s="40" t="s">
        <v>500</v>
      </c>
    </row>
    <row r="458" spans="1:5" ht="12.75">
      <c r="A458" t="s">
        <v>58</v>
      </c>
      <c r="E458" s="39" t="s">
        <v>501</v>
      </c>
    </row>
    <row r="459" spans="1:16" ht="12.75">
      <c r="A459" t="s">
        <v>48</v>
      </c>
      <c s="34" t="s">
        <v>408</v>
      </c>
      <c s="34" t="s">
        <v>1610</v>
      </c>
      <c s="35" t="s">
        <v>4</v>
      </c>
      <c s="6" t="s">
        <v>1611</v>
      </c>
      <c s="36" t="s">
        <v>80</v>
      </c>
      <c s="37">
        <v>2</v>
      </c>
      <c s="36">
        <v>0</v>
      </c>
      <c s="36">
        <f>ROUND(G459*H459,6)</f>
      </c>
      <c r="L459" s="38">
        <v>0</v>
      </c>
      <c s="32">
        <f>ROUND(ROUND(L459,2)*ROUND(G459,3),2)</f>
      </c>
      <c s="36" t="s">
        <v>54</v>
      </c>
      <c>
        <f>(M459*21)/100</f>
      </c>
      <c t="s">
        <v>26</v>
      </c>
    </row>
    <row r="460" spans="1:5" ht="12.75">
      <c r="A460" s="35" t="s">
        <v>55</v>
      </c>
      <c r="E460" s="39" t="s">
        <v>4</v>
      </c>
    </row>
    <row r="461" spans="1:5" ht="12.75">
      <c r="A461" s="35" t="s">
        <v>56</v>
      </c>
      <c r="E461" s="40" t="s">
        <v>500</v>
      </c>
    </row>
    <row r="462" spans="1:5" ht="12.75">
      <c r="A462" t="s">
        <v>58</v>
      </c>
      <c r="E462" s="39" t="s">
        <v>501</v>
      </c>
    </row>
    <row r="463" spans="1:16" ht="12.75">
      <c r="A463" t="s">
        <v>48</v>
      </c>
      <c s="34" t="s">
        <v>409</v>
      </c>
      <c s="34" t="s">
        <v>1612</v>
      </c>
      <c s="35" t="s">
        <v>4</v>
      </c>
      <c s="6" t="s">
        <v>1613</v>
      </c>
      <c s="36" t="s">
        <v>80</v>
      </c>
      <c s="37">
        <v>26</v>
      </c>
      <c s="36">
        <v>0</v>
      </c>
      <c s="36">
        <f>ROUND(G463*H463,6)</f>
      </c>
      <c r="L463" s="38">
        <v>0</v>
      </c>
      <c s="32">
        <f>ROUND(ROUND(L463,2)*ROUND(G463,3),2)</f>
      </c>
      <c s="36" t="s">
        <v>54</v>
      </c>
      <c>
        <f>(M463*21)/100</f>
      </c>
      <c t="s">
        <v>26</v>
      </c>
    </row>
    <row r="464" spans="1:5" ht="12.75">
      <c r="A464" s="35" t="s">
        <v>55</v>
      </c>
      <c r="E464" s="39" t="s">
        <v>4</v>
      </c>
    </row>
    <row r="465" spans="1:5" ht="12.75">
      <c r="A465" s="35" t="s">
        <v>56</v>
      </c>
      <c r="E465" s="40" t="s">
        <v>500</v>
      </c>
    </row>
    <row r="466" spans="1:5" ht="12.75">
      <c r="A466" t="s">
        <v>58</v>
      </c>
      <c r="E466" s="39" t="s">
        <v>501</v>
      </c>
    </row>
    <row r="467" spans="1:16" ht="12.75">
      <c r="A467" t="s">
        <v>48</v>
      </c>
      <c s="34" t="s">
        <v>410</v>
      </c>
      <c s="34" t="s">
        <v>1549</v>
      </c>
      <c s="35" t="s">
        <v>4</v>
      </c>
      <c s="6" t="s">
        <v>1550</v>
      </c>
      <c s="36" t="s">
        <v>80</v>
      </c>
      <c s="37">
        <v>1</v>
      </c>
      <c s="36">
        <v>0</v>
      </c>
      <c s="36">
        <f>ROUND(G467*H467,6)</f>
      </c>
      <c r="L467" s="38">
        <v>0</v>
      </c>
      <c s="32">
        <f>ROUND(ROUND(L467,2)*ROUND(G467,3),2)</f>
      </c>
      <c s="36" t="s">
        <v>54</v>
      </c>
      <c>
        <f>(M467*21)/100</f>
      </c>
      <c t="s">
        <v>26</v>
      </c>
    </row>
    <row r="468" spans="1:5" ht="12.75">
      <c r="A468" s="35" t="s">
        <v>55</v>
      </c>
      <c r="E468" s="39" t="s">
        <v>4</v>
      </c>
    </row>
    <row r="469" spans="1:5" ht="12.75">
      <c r="A469" s="35" t="s">
        <v>56</v>
      </c>
      <c r="E469" s="40" t="s">
        <v>500</v>
      </c>
    </row>
    <row r="470" spans="1:5" ht="12.75">
      <c r="A470" t="s">
        <v>58</v>
      </c>
      <c r="E470" s="39" t="s">
        <v>501</v>
      </c>
    </row>
    <row r="471" spans="1:16" ht="12.75">
      <c r="A471" t="s">
        <v>48</v>
      </c>
      <c s="34" t="s">
        <v>411</v>
      </c>
      <c s="34" t="s">
        <v>1614</v>
      </c>
      <c s="35" t="s">
        <v>4</v>
      </c>
      <c s="6" t="s">
        <v>1615</v>
      </c>
      <c s="36" t="s">
        <v>80</v>
      </c>
      <c s="37">
        <v>1</v>
      </c>
      <c s="36">
        <v>0</v>
      </c>
      <c s="36">
        <f>ROUND(G471*H471,6)</f>
      </c>
      <c r="L471" s="38">
        <v>0</v>
      </c>
      <c s="32">
        <f>ROUND(ROUND(L471,2)*ROUND(G471,3),2)</f>
      </c>
      <c s="36" t="s">
        <v>54</v>
      </c>
      <c>
        <f>(M471*21)/100</f>
      </c>
      <c t="s">
        <v>26</v>
      </c>
    </row>
    <row r="472" spans="1:5" ht="12.75">
      <c r="A472" s="35" t="s">
        <v>55</v>
      </c>
      <c r="E472" s="39" t="s">
        <v>4</v>
      </c>
    </row>
    <row r="473" spans="1:5" ht="12.75">
      <c r="A473" s="35" t="s">
        <v>56</v>
      </c>
      <c r="E473" s="40" t="s">
        <v>500</v>
      </c>
    </row>
    <row r="474" spans="1:5" ht="12.75">
      <c r="A474" t="s">
        <v>58</v>
      </c>
      <c r="E474" s="39" t="s">
        <v>501</v>
      </c>
    </row>
    <row r="475" spans="1:16" ht="12.75">
      <c r="A475" t="s">
        <v>48</v>
      </c>
      <c s="34" t="s">
        <v>412</v>
      </c>
      <c s="34" t="s">
        <v>641</v>
      </c>
      <c s="35" t="s">
        <v>4</v>
      </c>
      <c s="6" t="s">
        <v>642</v>
      </c>
      <c s="36" t="s">
        <v>80</v>
      </c>
      <c s="37">
        <v>10</v>
      </c>
      <c s="36">
        <v>0</v>
      </c>
      <c s="36">
        <f>ROUND(G475*H475,6)</f>
      </c>
      <c r="L475" s="38">
        <v>0</v>
      </c>
      <c s="32">
        <f>ROUND(ROUND(L475,2)*ROUND(G475,3),2)</f>
      </c>
      <c s="36" t="s">
        <v>54</v>
      </c>
      <c>
        <f>(M475*21)/100</f>
      </c>
      <c t="s">
        <v>26</v>
      </c>
    </row>
    <row r="476" spans="1:5" ht="12.75">
      <c r="A476" s="35" t="s">
        <v>55</v>
      </c>
      <c r="E476" s="39" t="s">
        <v>4</v>
      </c>
    </row>
    <row r="477" spans="1:5" ht="12.75">
      <c r="A477" s="35" t="s">
        <v>56</v>
      </c>
      <c r="E477" s="40" t="s">
        <v>500</v>
      </c>
    </row>
    <row r="478" spans="1:5" ht="12.75">
      <c r="A478" t="s">
        <v>58</v>
      </c>
      <c r="E478" s="39" t="s">
        <v>501</v>
      </c>
    </row>
    <row r="479" spans="1:16" ht="12.75">
      <c r="A479" t="s">
        <v>48</v>
      </c>
      <c s="34" t="s">
        <v>413</v>
      </c>
      <c s="34" t="s">
        <v>643</v>
      </c>
      <c s="35" t="s">
        <v>4</v>
      </c>
      <c s="6" t="s">
        <v>644</v>
      </c>
      <c s="36" t="s">
        <v>80</v>
      </c>
      <c s="37">
        <v>772</v>
      </c>
      <c s="36">
        <v>0</v>
      </c>
      <c s="36">
        <f>ROUND(G479*H479,6)</f>
      </c>
      <c r="L479" s="38">
        <v>0</v>
      </c>
      <c s="32">
        <f>ROUND(ROUND(L479,2)*ROUND(G479,3),2)</f>
      </c>
      <c s="36" t="s">
        <v>54</v>
      </c>
      <c>
        <f>(M479*21)/100</f>
      </c>
      <c t="s">
        <v>26</v>
      </c>
    </row>
    <row r="480" spans="1:5" ht="12.75">
      <c r="A480" s="35" t="s">
        <v>55</v>
      </c>
      <c r="E480" s="39" t="s">
        <v>4</v>
      </c>
    </row>
    <row r="481" spans="1:5" ht="12.75">
      <c r="A481" s="35" t="s">
        <v>56</v>
      </c>
      <c r="E481" s="40" t="s">
        <v>500</v>
      </c>
    </row>
    <row r="482" spans="1:5" ht="12.75">
      <c r="A482" t="s">
        <v>58</v>
      </c>
      <c r="E482" s="39" t="s">
        <v>501</v>
      </c>
    </row>
    <row r="483" spans="1:16" ht="25.5">
      <c r="A483" t="s">
        <v>48</v>
      </c>
      <c s="34" t="s">
        <v>414</v>
      </c>
      <c s="34" t="s">
        <v>645</v>
      </c>
      <c s="35" t="s">
        <v>4</v>
      </c>
      <c s="6" t="s">
        <v>646</v>
      </c>
      <c s="36" t="s">
        <v>80</v>
      </c>
      <c s="37">
        <v>193</v>
      </c>
      <c s="36">
        <v>0</v>
      </c>
      <c s="36">
        <f>ROUND(G483*H483,6)</f>
      </c>
      <c r="L483" s="38">
        <v>0</v>
      </c>
      <c s="32">
        <f>ROUND(ROUND(L483,2)*ROUND(G483,3),2)</f>
      </c>
      <c s="36" t="s">
        <v>54</v>
      </c>
      <c>
        <f>(M483*21)/100</f>
      </c>
      <c t="s">
        <v>26</v>
      </c>
    </row>
    <row r="484" spans="1:5" ht="12.75">
      <c r="A484" s="35" t="s">
        <v>55</v>
      </c>
      <c r="E484" s="39" t="s">
        <v>4</v>
      </c>
    </row>
    <row r="485" spans="1:5" ht="12.75">
      <c r="A485" s="35" t="s">
        <v>56</v>
      </c>
      <c r="E485" s="40" t="s">
        <v>500</v>
      </c>
    </row>
    <row r="486" spans="1:5" ht="12.75">
      <c r="A486" t="s">
        <v>58</v>
      </c>
      <c r="E486" s="39" t="s">
        <v>501</v>
      </c>
    </row>
    <row r="487" spans="1:16" ht="25.5">
      <c r="A487" t="s">
        <v>48</v>
      </c>
      <c s="34" t="s">
        <v>415</v>
      </c>
      <c s="34" t="s">
        <v>647</v>
      </c>
      <c s="35" t="s">
        <v>4</v>
      </c>
      <c s="6" t="s">
        <v>648</v>
      </c>
      <c s="36" t="s">
        <v>573</v>
      </c>
      <c s="37">
        <v>193</v>
      </c>
      <c s="36">
        <v>0</v>
      </c>
      <c s="36">
        <f>ROUND(G487*H487,6)</f>
      </c>
      <c r="L487" s="38">
        <v>0</v>
      </c>
      <c s="32">
        <f>ROUND(ROUND(L487,2)*ROUND(G487,3),2)</f>
      </c>
      <c s="36" t="s">
        <v>54</v>
      </c>
      <c>
        <f>(M487*21)/100</f>
      </c>
      <c t="s">
        <v>26</v>
      </c>
    </row>
    <row r="488" spans="1:5" ht="12.75">
      <c r="A488" s="35" t="s">
        <v>55</v>
      </c>
      <c r="E488" s="39" t="s">
        <v>4</v>
      </c>
    </row>
    <row r="489" spans="1:5" ht="12.75">
      <c r="A489" s="35" t="s">
        <v>56</v>
      </c>
      <c r="E489" s="40" t="s">
        <v>500</v>
      </c>
    </row>
    <row r="490" spans="1:5" ht="12.75">
      <c r="A490" t="s">
        <v>58</v>
      </c>
      <c r="E490" s="39" t="s">
        <v>501</v>
      </c>
    </row>
    <row r="491" spans="1:16" ht="12.75">
      <c r="A491" t="s">
        <v>48</v>
      </c>
      <c s="34" t="s">
        <v>418</v>
      </c>
      <c s="34" t="s">
        <v>1526</v>
      </c>
      <c s="35" t="s">
        <v>4</v>
      </c>
      <c s="6" t="s">
        <v>1527</v>
      </c>
      <c s="36" t="s">
        <v>651</v>
      </c>
      <c s="37">
        <v>228</v>
      </c>
      <c s="36">
        <v>0</v>
      </c>
      <c s="36">
        <f>ROUND(G491*H491,6)</f>
      </c>
      <c r="L491" s="38">
        <v>0</v>
      </c>
      <c s="32">
        <f>ROUND(ROUND(L491,2)*ROUND(G491,3),2)</f>
      </c>
      <c s="36" t="s">
        <v>54</v>
      </c>
      <c>
        <f>(M491*21)/100</f>
      </c>
      <c t="s">
        <v>26</v>
      </c>
    </row>
    <row r="492" spans="1:5" ht="12.75">
      <c r="A492" s="35" t="s">
        <v>55</v>
      </c>
      <c r="E492" s="39" t="s">
        <v>4</v>
      </c>
    </row>
    <row r="493" spans="1:5" ht="12.75">
      <c r="A493" s="35" t="s">
        <v>56</v>
      </c>
      <c r="E493" s="40" t="s">
        <v>500</v>
      </c>
    </row>
    <row r="494" spans="1:5" ht="12.75">
      <c r="A494" t="s">
        <v>58</v>
      </c>
      <c r="E494" s="39" t="s">
        <v>501</v>
      </c>
    </row>
    <row r="495" spans="1:16" ht="12.75">
      <c r="A495" t="s">
        <v>48</v>
      </c>
      <c s="34" t="s">
        <v>419</v>
      </c>
      <c s="34" t="s">
        <v>649</v>
      </c>
      <c s="35" t="s">
        <v>4</v>
      </c>
      <c s="6" t="s">
        <v>650</v>
      </c>
      <c s="36" t="s">
        <v>651</v>
      </c>
      <c s="37">
        <v>252</v>
      </c>
      <c s="36">
        <v>0</v>
      </c>
      <c s="36">
        <f>ROUND(G495*H495,6)</f>
      </c>
      <c r="L495" s="38">
        <v>0</v>
      </c>
      <c s="32">
        <f>ROUND(ROUND(L495,2)*ROUND(G495,3),2)</f>
      </c>
      <c s="36" t="s">
        <v>54</v>
      </c>
      <c>
        <f>(M495*21)/100</f>
      </c>
      <c t="s">
        <v>26</v>
      </c>
    </row>
    <row r="496" spans="1:5" ht="12.75">
      <c r="A496" s="35" t="s">
        <v>55</v>
      </c>
      <c r="E496" s="39" t="s">
        <v>4</v>
      </c>
    </row>
    <row r="497" spans="1:5" ht="12.75">
      <c r="A497" s="35" t="s">
        <v>56</v>
      </c>
      <c r="E497" s="40" t="s">
        <v>500</v>
      </c>
    </row>
    <row r="498" spans="1:5" ht="12.75">
      <c r="A498" t="s">
        <v>58</v>
      </c>
      <c r="E498" s="39" t="s">
        <v>501</v>
      </c>
    </row>
    <row r="499" spans="1:16" ht="12.75">
      <c r="A499" t="s">
        <v>48</v>
      </c>
      <c s="34" t="s">
        <v>422</v>
      </c>
      <c s="34" t="s">
        <v>652</v>
      </c>
      <c s="35" t="s">
        <v>4</v>
      </c>
      <c s="6" t="s">
        <v>653</v>
      </c>
      <c s="36" t="s">
        <v>90</v>
      </c>
      <c s="37">
        <v>1</v>
      </c>
      <c s="36">
        <v>0</v>
      </c>
      <c s="36">
        <f>ROUND(G499*H499,6)</f>
      </c>
      <c r="L499" s="38">
        <v>0</v>
      </c>
      <c s="32">
        <f>ROUND(ROUND(L499,2)*ROUND(G499,3),2)</f>
      </c>
      <c s="36" t="s">
        <v>54</v>
      </c>
      <c>
        <f>(M499*21)/100</f>
      </c>
      <c t="s">
        <v>26</v>
      </c>
    </row>
    <row r="500" spans="1:5" ht="12.75">
      <c r="A500" s="35" t="s">
        <v>55</v>
      </c>
      <c r="E500" s="39" t="s">
        <v>4</v>
      </c>
    </row>
    <row r="501" spans="1:5" ht="12.75">
      <c r="A501" s="35" t="s">
        <v>56</v>
      </c>
      <c r="E501" s="40" t="s">
        <v>500</v>
      </c>
    </row>
    <row r="502" spans="1:5" ht="12.75">
      <c r="A502" t="s">
        <v>58</v>
      </c>
      <c r="E502" s="39" t="s">
        <v>501</v>
      </c>
    </row>
    <row r="503" spans="1:16" ht="12.75">
      <c r="A503" t="s">
        <v>48</v>
      </c>
      <c s="34" t="s">
        <v>425</v>
      </c>
      <c s="34" t="s">
        <v>656</v>
      </c>
      <c s="35" t="s">
        <v>4</v>
      </c>
      <c s="6" t="s">
        <v>657</v>
      </c>
      <c s="36" t="s">
        <v>80</v>
      </c>
      <c s="37">
        <v>384</v>
      </c>
      <c s="36">
        <v>0</v>
      </c>
      <c s="36">
        <f>ROUND(G503*H503,6)</f>
      </c>
      <c r="L503" s="38">
        <v>0</v>
      </c>
      <c s="32">
        <f>ROUND(ROUND(L503,2)*ROUND(G503,3),2)</f>
      </c>
      <c s="36" t="s">
        <v>54</v>
      </c>
      <c>
        <f>(M503*21)/100</f>
      </c>
      <c t="s">
        <v>26</v>
      </c>
    </row>
    <row r="504" spans="1:5" ht="12.75">
      <c r="A504" s="35" t="s">
        <v>55</v>
      </c>
      <c r="E504" s="39" t="s">
        <v>4</v>
      </c>
    </row>
    <row r="505" spans="1:5" ht="12.75">
      <c r="A505" s="35" t="s">
        <v>56</v>
      </c>
      <c r="E505" s="40" t="s">
        <v>500</v>
      </c>
    </row>
    <row r="506" spans="1:5" ht="12.75">
      <c r="A506" t="s">
        <v>58</v>
      </c>
      <c r="E506" s="39" t="s">
        <v>501</v>
      </c>
    </row>
    <row r="507" spans="1:16" ht="12.75">
      <c r="A507" t="s">
        <v>48</v>
      </c>
      <c s="34" t="s">
        <v>428</v>
      </c>
      <c s="34" t="s">
        <v>658</v>
      </c>
      <c s="35" t="s">
        <v>4</v>
      </c>
      <c s="6" t="s">
        <v>659</v>
      </c>
      <c s="36" t="s">
        <v>80</v>
      </c>
      <c s="37">
        <v>384</v>
      </c>
      <c s="36">
        <v>0</v>
      </c>
      <c s="36">
        <f>ROUND(G507*H507,6)</f>
      </c>
      <c r="L507" s="38">
        <v>0</v>
      </c>
      <c s="32">
        <f>ROUND(ROUND(L507,2)*ROUND(G507,3),2)</f>
      </c>
      <c s="36" t="s">
        <v>54</v>
      </c>
      <c>
        <f>(M507*21)/100</f>
      </c>
      <c t="s">
        <v>26</v>
      </c>
    </row>
    <row r="508" spans="1:5" ht="12.75">
      <c r="A508" s="35" t="s">
        <v>55</v>
      </c>
      <c r="E508" s="39" t="s">
        <v>4</v>
      </c>
    </row>
    <row r="509" spans="1:5" ht="12.75">
      <c r="A509" s="35" t="s">
        <v>56</v>
      </c>
      <c r="E509" s="40" t="s">
        <v>500</v>
      </c>
    </row>
    <row r="510" spans="1:5" ht="12.75">
      <c r="A510" t="s">
        <v>58</v>
      </c>
      <c r="E510" s="39" t="s">
        <v>501</v>
      </c>
    </row>
    <row r="511" spans="1:16" ht="12.75">
      <c r="A511" t="s">
        <v>48</v>
      </c>
      <c s="34" t="s">
        <v>431</v>
      </c>
      <c s="34" t="s">
        <v>660</v>
      </c>
      <c s="35" t="s">
        <v>4</v>
      </c>
      <c s="6" t="s">
        <v>661</v>
      </c>
      <c s="36" t="s">
        <v>80</v>
      </c>
      <c s="37">
        <v>40</v>
      </c>
      <c s="36">
        <v>0</v>
      </c>
      <c s="36">
        <f>ROUND(G511*H511,6)</f>
      </c>
      <c r="L511" s="38">
        <v>0</v>
      </c>
      <c s="32">
        <f>ROUND(ROUND(L511,2)*ROUND(G511,3),2)</f>
      </c>
      <c s="36" t="s">
        <v>54</v>
      </c>
      <c>
        <f>(M511*21)/100</f>
      </c>
      <c t="s">
        <v>26</v>
      </c>
    </row>
    <row r="512" spans="1:5" ht="12.75">
      <c r="A512" s="35" t="s">
        <v>55</v>
      </c>
      <c r="E512" s="39" t="s">
        <v>4</v>
      </c>
    </row>
    <row r="513" spans="1:5" ht="12.75">
      <c r="A513" s="35" t="s">
        <v>56</v>
      </c>
      <c r="E513" s="40" t="s">
        <v>500</v>
      </c>
    </row>
    <row r="514" spans="1:5" ht="12.75">
      <c r="A514" t="s">
        <v>58</v>
      </c>
      <c r="E514" s="39" t="s">
        <v>501</v>
      </c>
    </row>
    <row r="515" spans="1:16" ht="12.75">
      <c r="A515" t="s">
        <v>48</v>
      </c>
      <c s="34" t="s">
        <v>434</v>
      </c>
      <c s="34" t="s">
        <v>662</v>
      </c>
      <c s="35" t="s">
        <v>4</v>
      </c>
      <c s="6" t="s">
        <v>663</v>
      </c>
      <c s="36" t="s">
        <v>80</v>
      </c>
      <c s="37">
        <v>40</v>
      </c>
      <c s="36">
        <v>0</v>
      </c>
      <c s="36">
        <f>ROUND(G515*H515,6)</f>
      </c>
      <c r="L515" s="38">
        <v>0</v>
      </c>
      <c s="32">
        <f>ROUND(ROUND(L515,2)*ROUND(G515,3),2)</f>
      </c>
      <c s="36" t="s">
        <v>54</v>
      </c>
      <c>
        <f>(M515*21)/100</f>
      </c>
      <c t="s">
        <v>26</v>
      </c>
    </row>
    <row r="516" spans="1:5" ht="12.75">
      <c r="A516" s="35" t="s">
        <v>55</v>
      </c>
      <c r="E516" s="39" t="s">
        <v>4</v>
      </c>
    </row>
    <row r="517" spans="1:5" ht="12.75">
      <c r="A517" s="35" t="s">
        <v>56</v>
      </c>
      <c r="E517" s="40" t="s">
        <v>500</v>
      </c>
    </row>
    <row r="518" spans="1:5" ht="12.75">
      <c r="A518" t="s">
        <v>58</v>
      </c>
      <c r="E518" s="39" t="s">
        <v>501</v>
      </c>
    </row>
    <row r="519" spans="1:16" ht="12.75">
      <c r="A519" t="s">
        <v>48</v>
      </c>
      <c s="34" t="s">
        <v>435</v>
      </c>
      <c s="34" t="s">
        <v>664</v>
      </c>
      <c s="35" t="s">
        <v>4</v>
      </c>
      <c s="6" t="s">
        <v>665</v>
      </c>
      <c s="36" t="s">
        <v>80</v>
      </c>
      <c s="37">
        <v>20</v>
      </c>
      <c s="36">
        <v>0</v>
      </c>
      <c s="36">
        <f>ROUND(G519*H519,6)</f>
      </c>
      <c r="L519" s="38">
        <v>0</v>
      </c>
      <c s="32">
        <f>ROUND(ROUND(L519,2)*ROUND(G519,3),2)</f>
      </c>
      <c s="36" t="s">
        <v>54</v>
      </c>
      <c>
        <f>(M519*21)/100</f>
      </c>
      <c t="s">
        <v>26</v>
      </c>
    </row>
    <row r="520" spans="1:5" ht="12.75">
      <c r="A520" s="35" t="s">
        <v>55</v>
      </c>
      <c r="E520" s="39" t="s">
        <v>4</v>
      </c>
    </row>
    <row r="521" spans="1:5" ht="12.75">
      <c r="A521" s="35" t="s">
        <v>56</v>
      </c>
      <c r="E521" s="40" t="s">
        <v>500</v>
      </c>
    </row>
    <row r="522" spans="1:5" ht="12.75">
      <c r="A522" t="s">
        <v>58</v>
      </c>
      <c r="E522" s="39" t="s">
        <v>501</v>
      </c>
    </row>
    <row r="523" spans="1:16" ht="12.75">
      <c r="A523" t="s">
        <v>48</v>
      </c>
      <c s="34" t="s">
        <v>436</v>
      </c>
      <c s="34" t="s">
        <v>666</v>
      </c>
      <c s="35" t="s">
        <v>4</v>
      </c>
      <c s="6" t="s">
        <v>667</v>
      </c>
      <c s="36" t="s">
        <v>80</v>
      </c>
      <c s="37">
        <v>20</v>
      </c>
      <c s="36">
        <v>0</v>
      </c>
      <c s="36">
        <f>ROUND(G523*H523,6)</f>
      </c>
      <c r="L523" s="38">
        <v>0</v>
      </c>
      <c s="32">
        <f>ROUND(ROUND(L523,2)*ROUND(G523,3),2)</f>
      </c>
      <c s="36" t="s">
        <v>54</v>
      </c>
      <c>
        <f>(M523*21)/100</f>
      </c>
      <c t="s">
        <v>26</v>
      </c>
    </row>
    <row r="524" spans="1:5" ht="12.75">
      <c r="A524" s="35" t="s">
        <v>55</v>
      </c>
      <c r="E524" s="39" t="s">
        <v>4</v>
      </c>
    </row>
    <row r="525" spans="1:5" ht="12.75">
      <c r="A525" s="35" t="s">
        <v>56</v>
      </c>
      <c r="E525" s="40" t="s">
        <v>500</v>
      </c>
    </row>
    <row r="526" spans="1:5" ht="12.75">
      <c r="A526" t="s">
        <v>58</v>
      </c>
      <c r="E526" s="39" t="s">
        <v>501</v>
      </c>
    </row>
    <row r="527" spans="1:16" ht="12.75">
      <c r="A527" t="s">
        <v>48</v>
      </c>
      <c s="34" t="s">
        <v>437</v>
      </c>
      <c s="34" t="s">
        <v>1616</v>
      </c>
      <c s="35" t="s">
        <v>4</v>
      </c>
      <c s="6" t="s">
        <v>1617</v>
      </c>
      <c s="36" t="s">
        <v>80</v>
      </c>
      <c s="37">
        <v>60</v>
      </c>
      <c s="36">
        <v>0</v>
      </c>
      <c s="36">
        <f>ROUND(G527*H527,6)</f>
      </c>
      <c r="L527" s="38">
        <v>0</v>
      </c>
      <c s="32">
        <f>ROUND(ROUND(L527,2)*ROUND(G527,3),2)</f>
      </c>
      <c s="36" t="s">
        <v>54</v>
      </c>
      <c>
        <f>(M527*21)/100</f>
      </c>
      <c t="s">
        <v>26</v>
      </c>
    </row>
    <row r="528" spans="1:5" ht="12.75">
      <c r="A528" s="35" t="s">
        <v>55</v>
      </c>
      <c r="E528" s="39" t="s">
        <v>4</v>
      </c>
    </row>
    <row r="529" spans="1:5" ht="12.75">
      <c r="A529" s="35" t="s">
        <v>56</v>
      </c>
      <c r="E529" s="40" t="s">
        <v>500</v>
      </c>
    </row>
    <row r="530" spans="1:5" ht="12.75">
      <c r="A530" t="s">
        <v>58</v>
      </c>
      <c r="E530" s="39" t="s">
        <v>501</v>
      </c>
    </row>
    <row r="531" spans="1:13" ht="12.75">
      <c r="A531" t="s">
        <v>45</v>
      </c>
      <c r="C531" s="31" t="s">
        <v>671</v>
      </c>
      <c r="E531" s="33" t="s">
        <v>672</v>
      </c>
      <c r="J531" s="32">
        <f>0</f>
      </c>
      <c s="32">
        <f>0</f>
      </c>
      <c s="32">
        <f>0+L532+L536+L540+L544+L548+L552+L556</f>
      </c>
      <c s="32">
        <f>0+M532+M536+M540+M544+M548+M552+M556</f>
      </c>
    </row>
    <row r="532" spans="1:16" ht="25.5">
      <c r="A532" t="s">
        <v>48</v>
      </c>
      <c s="34" t="s">
        <v>438</v>
      </c>
      <c s="34" t="s">
        <v>673</v>
      </c>
      <c s="35" t="s">
        <v>674</v>
      </c>
      <c s="6" t="s">
        <v>675</v>
      </c>
      <c s="36" t="s">
        <v>676</v>
      </c>
      <c s="37">
        <v>113.61</v>
      </c>
      <c s="36">
        <v>0</v>
      </c>
      <c s="36">
        <f>ROUND(G532*H532,6)</f>
      </c>
      <c r="L532" s="38">
        <v>0</v>
      </c>
      <c s="32">
        <f>ROUND(ROUND(L532,2)*ROUND(G532,3),2)</f>
      </c>
      <c s="36" t="s">
        <v>490</v>
      </c>
      <c>
        <f>(M532*21)/100</f>
      </c>
      <c t="s">
        <v>26</v>
      </c>
    </row>
    <row r="533" spans="1:5" ht="25.5">
      <c r="A533" s="35" t="s">
        <v>55</v>
      </c>
      <c r="E533" s="39" t="s">
        <v>677</v>
      </c>
    </row>
    <row r="534" spans="1:5" ht="12.75">
      <c r="A534" s="35" t="s">
        <v>56</v>
      </c>
      <c r="E534" s="40" t="s">
        <v>500</v>
      </c>
    </row>
    <row r="535" spans="1:5" ht="25.5">
      <c r="A535" t="s">
        <v>58</v>
      </c>
      <c r="E535" s="39" t="s">
        <v>677</v>
      </c>
    </row>
    <row r="536" spans="1:16" ht="25.5">
      <c r="A536" t="s">
        <v>48</v>
      </c>
      <c s="34" t="s">
        <v>439</v>
      </c>
      <c s="34" t="s">
        <v>678</v>
      </c>
      <c s="35" t="s">
        <v>679</v>
      </c>
      <c s="6" t="s">
        <v>680</v>
      </c>
      <c s="36" t="s">
        <v>676</v>
      </c>
      <c s="37">
        <v>0.5</v>
      </c>
      <c s="36">
        <v>0</v>
      </c>
      <c s="36">
        <f>ROUND(G536*H536,6)</f>
      </c>
      <c r="L536" s="38">
        <v>0</v>
      </c>
      <c s="32">
        <f>ROUND(ROUND(L536,2)*ROUND(G536,3),2)</f>
      </c>
      <c s="36" t="s">
        <v>490</v>
      </c>
      <c>
        <f>(M536*21)/100</f>
      </c>
      <c t="s">
        <v>26</v>
      </c>
    </row>
    <row r="537" spans="1:5" ht="25.5">
      <c r="A537" s="35" t="s">
        <v>55</v>
      </c>
      <c r="E537" s="39" t="s">
        <v>677</v>
      </c>
    </row>
    <row r="538" spans="1:5" ht="12.75">
      <c r="A538" s="35" t="s">
        <v>56</v>
      </c>
      <c r="E538" s="40" t="s">
        <v>500</v>
      </c>
    </row>
    <row r="539" spans="1:5" ht="25.5">
      <c r="A539" t="s">
        <v>58</v>
      </c>
      <c r="E539" s="39" t="s">
        <v>677</v>
      </c>
    </row>
    <row r="540" spans="1:16" ht="25.5">
      <c r="A540" t="s">
        <v>48</v>
      </c>
      <c s="34" t="s">
        <v>440</v>
      </c>
      <c s="34" t="s">
        <v>681</v>
      </c>
      <c s="35" t="s">
        <v>682</v>
      </c>
      <c s="6" t="s">
        <v>683</v>
      </c>
      <c s="36" t="s">
        <v>676</v>
      </c>
      <c s="37">
        <v>3</v>
      </c>
      <c s="36">
        <v>0</v>
      </c>
      <c s="36">
        <f>ROUND(G540*H540,6)</f>
      </c>
      <c r="L540" s="38">
        <v>0</v>
      </c>
      <c s="32">
        <f>ROUND(ROUND(L540,2)*ROUND(G540,3),2)</f>
      </c>
      <c s="36" t="s">
        <v>490</v>
      </c>
      <c>
        <f>(M540*21)/100</f>
      </c>
      <c t="s">
        <v>26</v>
      </c>
    </row>
    <row r="541" spans="1:5" ht="25.5">
      <c r="A541" s="35" t="s">
        <v>55</v>
      </c>
      <c r="E541" s="39" t="s">
        <v>677</v>
      </c>
    </row>
    <row r="542" spans="1:5" ht="12.75">
      <c r="A542" s="35" t="s">
        <v>56</v>
      </c>
      <c r="E542" s="40" t="s">
        <v>500</v>
      </c>
    </row>
    <row r="543" spans="1:5" ht="25.5">
      <c r="A543" t="s">
        <v>58</v>
      </c>
      <c r="E543" s="39" t="s">
        <v>677</v>
      </c>
    </row>
    <row r="544" spans="1:16" ht="25.5">
      <c r="A544" t="s">
        <v>48</v>
      </c>
      <c s="34" t="s">
        <v>441</v>
      </c>
      <c s="34" t="s">
        <v>684</v>
      </c>
      <c s="35" t="s">
        <v>685</v>
      </c>
      <c s="6" t="s">
        <v>686</v>
      </c>
      <c s="36" t="s">
        <v>676</v>
      </c>
      <c s="37">
        <v>50</v>
      </c>
      <c s="36">
        <v>0</v>
      </c>
      <c s="36">
        <f>ROUND(G544*H544,6)</f>
      </c>
      <c r="L544" s="38">
        <v>0</v>
      </c>
      <c s="32">
        <f>ROUND(ROUND(L544,2)*ROUND(G544,3),2)</f>
      </c>
      <c s="36" t="s">
        <v>490</v>
      </c>
      <c>
        <f>(M544*21)/100</f>
      </c>
      <c t="s">
        <v>26</v>
      </c>
    </row>
    <row r="545" spans="1:5" ht="25.5">
      <c r="A545" s="35" t="s">
        <v>55</v>
      </c>
      <c r="E545" s="39" t="s">
        <v>677</v>
      </c>
    </row>
    <row r="546" spans="1:5" ht="12.75">
      <c r="A546" s="35" t="s">
        <v>56</v>
      </c>
      <c r="E546" s="40" t="s">
        <v>500</v>
      </c>
    </row>
    <row r="547" spans="1:5" ht="25.5">
      <c r="A547" t="s">
        <v>58</v>
      </c>
      <c r="E547" s="39" t="s">
        <v>677</v>
      </c>
    </row>
    <row r="548" spans="1:16" ht="25.5">
      <c r="A548" t="s">
        <v>48</v>
      </c>
      <c s="34" t="s">
        <v>442</v>
      </c>
      <c s="34" t="s">
        <v>687</v>
      </c>
      <c s="35" t="s">
        <v>688</v>
      </c>
      <c s="6" t="s">
        <v>689</v>
      </c>
      <c s="36" t="s">
        <v>676</v>
      </c>
      <c s="37">
        <v>0.1</v>
      </c>
      <c s="36">
        <v>0</v>
      </c>
      <c s="36">
        <f>ROUND(G548*H548,6)</f>
      </c>
      <c r="L548" s="38">
        <v>0</v>
      </c>
      <c s="32">
        <f>ROUND(ROUND(L548,2)*ROUND(G548,3),2)</f>
      </c>
      <c s="36" t="s">
        <v>490</v>
      </c>
      <c>
        <f>(M548*21)/100</f>
      </c>
      <c t="s">
        <v>26</v>
      </c>
    </row>
    <row r="549" spans="1:5" ht="25.5">
      <c r="A549" s="35" t="s">
        <v>55</v>
      </c>
      <c r="E549" s="39" t="s">
        <v>677</v>
      </c>
    </row>
    <row r="550" spans="1:5" ht="12.75">
      <c r="A550" s="35" t="s">
        <v>56</v>
      </c>
      <c r="E550" s="40" t="s">
        <v>500</v>
      </c>
    </row>
    <row r="551" spans="1:5" ht="25.5">
      <c r="A551" t="s">
        <v>58</v>
      </c>
      <c r="E551" s="39" t="s">
        <v>677</v>
      </c>
    </row>
    <row r="552" spans="1:16" ht="25.5">
      <c r="A552" t="s">
        <v>48</v>
      </c>
      <c s="34" t="s">
        <v>443</v>
      </c>
      <c s="34" t="s">
        <v>690</v>
      </c>
      <c s="35" t="s">
        <v>691</v>
      </c>
      <c s="6" t="s">
        <v>692</v>
      </c>
      <c s="36" t="s">
        <v>676</v>
      </c>
      <c s="37">
        <v>10</v>
      </c>
      <c s="36">
        <v>0</v>
      </c>
      <c s="36">
        <f>ROUND(G552*H552,6)</f>
      </c>
      <c r="L552" s="38">
        <v>0</v>
      </c>
      <c s="32">
        <f>ROUND(ROUND(L552,2)*ROUND(G552,3),2)</f>
      </c>
      <c s="36" t="s">
        <v>490</v>
      </c>
      <c>
        <f>(M552*21)/100</f>
      </c>
      <c t="s">
        <v>26</v>
      </c>
    </row>
    <row r="553" spans="1:5" ht="25.5">
      <c r="A553" s="35" t="s">
        <v>55</v>
      </c>
      <c r="E553" s="39" t="s">
        <v>677</v>
      </c>
    </row>
    <row r="554" spans="1:5" ht="12.75">
      <c r="A554" s="35" t="s">
        <v>56</v>
      </c>
      <c r="E554" s="40" t="s">
        <v>500</v>
      </c>
    </row>
    <row r="555" spans="1:5" ht="25.5">
      <c r="A555" t="s">
        <v>58</v>
      </c>
      <c r="E555" s="39" t="s">
        <v>677</v>
      </c>
    </row>
    <row r="556" spans="1:16" ht="25.5">
      <c r="A556" t="s">
        <v>48</v>
      </c>
      <c s="34" t="s">
        <v>444</v>
      </c>
      <c s="34" t="s">
        <v>693</v>
      </c>
      <c s="35" t="s">
        <v>694</v>
      </c>
      <c s="6" t="s">
        <v>695</v>
      </c>
      <c s="36" t="s">
        <v>676</v>
      </c>
      <c s="37">
        <v>0.1</v>
      </c>
      <c s="36">
        <v>0</v>
      </c>
      <c s="36">
        <f>ROUND(G556*H556,6)</f>
      </c>
      <c r="L556" s="38">
        <v>0</v>
      </c>
      <c s="32">
        <f>ROUND(ROUND(L556,2)*ROUND(G556,3),2)</f>
      </c>
      <c s="36" t="s">
        <v>490</v>
      </c>
      <c>
        <f>(M556*21)/100</f>
      </c>
      <c t="s">
        <v>26</v>
      </c>
    </row>
    <row r="557" spans="1:5" ht="25.5">
      <c r="A557" s="35" t="s">
        <v>55</v>
      </c>
      <c r="E557" s="39" t="s">
        <v>677</v>
      </c>
    </row>
    <row r="558" spans="1:5" ht="12.75">
      <c r="A558" s="35" t="s">
        <v>56</v>
      </c>
      <c r="E558" s="40" t="s">
        <v>500</v>
      </c>
    </row>
    <row r="559" spans="1:5" ht="25.5">
      <c r="A559" t="s">
        <v>58</v>
      </c>
      <c r="E55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COUNTIFS(L8:L355,"=0",A8:A355,"P")+COUNTIFS(L8:L355,"",A8:A355,"P")+SUM(Q8:Q355)</f>
      </c>
    </row>
    <row r="8" spans="1:13" ht="12.75">
      <c r="A8" t="s">
        <v>43</v>
      </c>
      <c r="C8" s="28" t="s">
        <v>1620</v>
      </c>
      <c r="E8" s="30" t="s">
        <v>1619</v>
      </c>
      <c r="J8" s="29">
        <f>0+J9+J350</f>
      </c>
      <c s="29">
        <f>0+K9+K350</f>
      </c>
      <c s="29">
        <f>0+L9+L350</f>
      </c>
      <c s="29">
        <f>0+M9+M350</f>
      </c>
    </row>
    <row r="9" spans="1:13" ht="12.75">
      <c r="A9" t="s">
        <v>45</v>
      </c>
      <c r="C9" s="31" t="s">
        <v>49</v>
      </c>
      <c r="E9" s="33" t="s">
        <v>1621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12.75">
      <c r="A10" t="s">
        <v>48</v>
      </c>
      <c s="34" t="s">
        <v>49</v>
      </c>
      <c s="34" t="s">
        <v>1622</v>
      </c>
      <c s="35" t="s">
        <v>4</v>
      </c>
      <c s="6" t="s">
        <v>1623</v>
      </c>
      <c s="36" t="s">
        <v>80</v>
      </c>
      <c s="37">
        <v>120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552</v>
      </c>
      <c s="35" t="s">
        <v>4</v>
      </c>
      <c s="6" t="s">
        <v>553</v>
      </c>
      <c s="36" t="s">
        <v>80</v>
      </c>
      <c s="37">
        <v>28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798</v>
      </c>
      <c s="35" t="s">
        <v>4</v>
      </c>
      <c s="6" t="s">
        <v>799</v>
      </c>
      <c s="36" t="s">
        <v>62</v>
      </c>
      <c s="37">
        <v>270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800</v>
      </c>
      <c s="35" t="s">
        <v>4</v>
      </c>
      <c s="6" t="s">
        <v>801</v>
      </c>
      <c s="36" t="s">
        <v>62</v>
      </c>
      <c s="37">
        <v>220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1624</v>
      </c>
      <c s="35" t="s">
        <v>4</v>
      </c>
      <c s="6" t="s">
        <v>1625</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859</v>
      </c>
      <c s="35" t="s">
        <v>4</v>
      </c>
      <c s="6" t="s">
        <v>860</v>
      </c>
      <c s="36" t="s">
        <v>80</v>
      </c>
      <c s="37">
        <v>48</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955</v>
      </c>
      <c s="35" t="s">
        <v>4</v>
      </c>
      <c s="6" t="s">
        <v>956</v>
      </c>
      <c s="36" t="s">
        <v>80</v>
      </c>
      <c s="37">
        <v>48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1626</v>
      </c>
      <c s="35" t="s">
        <v>4</v>
      </c>
      <c s="6" t="s">
        <v>1627</v>
      </c>
      <c s="36" t="s">
        <v>80</v>
      </c>
      <c s="37">
        <v>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14.75">
      <c r="A41" t="s">
        <v>58</v>
      </c>
      <c r="E41" s="39" t="s">
        <v>1628</v>
      </c>
    </row>
    <row r="42" spans="1:16" ht="38.25">
      <c r="A42" t="s">
        <v>48</v>
      </c>
      <c s="34" t="s">
        <v>81</v>
      </c>
      <c s="34" t="s">
        <v>1629</v>
      </c>
      <c s="35" t="s">
        <v>4</v>
      </c>
      <c s="6" t="s">
        <v>1630</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1631</v>
      </c>
    </row>
    <row r="46" spans="1:16" ht="38.25">
      <c r="A46" t="s">
        <v>48</v>
      </c>
      <c s="34" t="s">
        <v>84</v>
      </c>
      <c s="34" t="s">
        <v>1632</v>
      </c>
      <c s="35" t="s">
        <v>4</v>
      </c>
      <c s="6" t="s">
        <v>1630</v>
      </c>
      <c s="36" t="s">
        <v>80</v>
      </c>
      <c s="37">
        <v>2</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02">
      <c r="A49" t="s">
        <v>58</v>
      </c>
      <c r="E49" s="39" t="s">
        <v>1633</v>
      </c>
    </row>
    <row r="50" spans="1:16" ht="12.75">
      <c r="A50" t="s">
        <v>48</v>
      </c>
      <c s="34" t="s">
        <v>87</v>
      </c>
      <c s="34" t="s">
        <v>728</v>
      </c>
      <c s="35" t="s">
        <v>4</v>
      </c>
      <c s="6" t="s">
        <v>729</v>
      </c>
      <c s="36" t="s">
        <v>80</v>
      </c>
      <c s="37">
        <v>28</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1634</v>
      </c>
      <c s="35" t="s">
        <v>4</v>
      </c>
      <c s="6" t="s">
        <v>1635</v>
      </c>
      <c s="36" t="s">
        <v>80</v>
      </c>
      <c s="37">
        <v>28</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863</v>
      </c>
      <c s="35" t="s">
        <v>4</v>
      </c>
      <c s="6" t="s">
        <v>864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38.25">
      <c r="A62" t="s">
        <v>48</v>
      </c>
      <c s="34" t="s">
        <v>97</v>
      </c>
      <c s="34" t="s">
        <v>865</v>
      </c>
      <c s="35" t="s">
        <v>4</v>
      </c>
      <c s="6" t="s">
        <v>866</v>
      </c>
      <c s="36" t="s">
        <v>80</v>
      </c>
      <c s="37">
        <v>24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1636</v>
      </c>
      <c s="35" t="s">
        <v>4</v>
      </c>
      <c s="6" t="s">
        <v>1637</v>
      </c>
      <c s="36" t="s">
        <v>369</v>
      </c>
      <c s="37">
        <v>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1638</v>
      </c>
      <c s="35" t="s">
        <v>4</v>
      </c>
      <c s="6" t="s">
        <v>1639</v>
      </c>
      <c s="36" t="s">
        <v>369</v>
      </c>
      <c s="37">
        <v>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1640</v>
      </c>
      <c s="35" t="s">
        <v>4</v>
      </c>
      <c s="6" t="s">
        <v>1641</v>
      </c>
      <c s="36" t="s">
        <v>369</v>
      </c>
      <c s="37">
        <v>10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1642</v>
      </c>
      <c s="35" t="s">
        <v>4</v>
      </c>
      <c s="6" t="s">
        <v>390</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611</v>
      </c>
      <c s="35" t="s">
        <v>4</v>
      </c>
      <c s="6" t="s">
        <v>612</v>
      </c>
      <c s="36" t="s">
        <v>80</v>
      </c>
      <c s="37">
        <v>28</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1643</v>
      </c>
      <c s="35" t="s">
        <v>4</v>
      </c>
      <c s="6" t="s">
        <v>1644</v>
      </c>
      <c s="36" t="s">
        <v>80</v>
      </c>
      <c s="37">
        <v>28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617</v>
      </c>
      <c s="35" t="s">
        <v>4</v>
      </c>
      <c s="6" t="s">
        <v>1645</v>
      </c>
      <c s="36" t="s">
        <v>80</v>
      </c>
      <c s="37">
        <v>28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1239</v>
      </c>
      <c s="35" t="s">
        <v>4</v>
      </c>
      <c s="6" t="s">
        <v>1646</v>
      </c>
      <c s="36" t="s">
        <v>80</v>
      </c>
      <c s="37">
        <v>28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752</v>
      </c>
      <c s="35" t="s">
        <v>4</v>
      </c>
      <c s="6" t="s">
        <v>753</v>
      </c>
      <c s="36" t="s">
        <v>62</v>
      </c>
      <c s="37">
        <v>28</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754</v>
      </c>
      <c s="35" t="s">
        <v>4</v>
      </c>
      <c s="6" t="s">
        <v>755</v>
      </c>
      <c s="36" t="s">
        <v>62</v>
      </c>
      <c s="37">
        <v>28</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1192</v>
      </c>
      <c s="35" t="s">
        <v>4</v>
      </c>
      <c s="6" t="s">
        <v>1193</v>
      </c>
      <c s="36" t="s">
        <v>90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806</v>
      </c>
      <c s="35" t="s">
        <v>4</v>
      </c>
      <c s="6" t="s">
        <v>807</v>
      </c>
      <c s="36" t="s">
        <v>62</v>
      </c>
      <c s="37">
        <v>100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808</v>
      </c>
      <c s="35" t="s">
        <v>4</v>
      </c>
      <c s="6" t="s">
        <v>809</v>
      </c>
      <c s="36" t="s">
        <v>90</v>
      </c>
      <c s="37">
        <v>0.4</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810</v>
      </c>
      <c s="35" t="s">
        <v>4</v>
      </c>
      <c s="6" t="s">
        <v>811</v>
      </c>
      <c s="36" t="s">
        <v>90</v>
      </c>
      <c s="37">
        <v>0.4</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660</v>
      </c>
      <c s="35" t="s">
        <v>4</v>
      </c>
      <c s="6" t="s">
        <v>661</v>
      </c>
      <c s="36" t="s">
        <v>80</v>
      </c>
      <c s="37">
        <v>37</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662</v>
      </c>
      <c s="35" t="s">
        <v>4</v>
      </c>
      <c s="6" t="s">
        <v>663</v>
      </c>
      <c s="36" t="s">
        <v>80</v>
      </c>
      <c s="37">
        <v>37</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1340</v>
      </c>
      <c s="35" t="s">
        <v>4</v>
      </c>
      <c s="6" t="s">
        <v>1341</v>
      </c>
      <c s="36" t="s">
        <v>80</v>
      </c>
      <c s="37">
        <v>28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1342</v>
      </c>
      <c s="35" t="s">
        <v>4</v>
      </c>
      <c s="6" t="s">
        <v>1343</v>
      </c>
      <c s="36" t="s">
        <v>80</v>
      </c>
      <c s="37">
        <v>28</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501</v>
      </c>
    </row>
    <row r="138" spans="1:16" ht="12.75">
      <c r="A138" t="s">
        <v>48</v>
      </c>
      <c s="34" t="s">
        <v>154</v>
      </c>
      <c s="34" t="s">
        <v>1647</v>
      </c>
      <c s="35" t="s">
        <v>4</v>
      </c>
      <c s="6" t="s">
        <v>1648</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14.75">
      <c r="A141" t="s">
        <v>58</v>
      </c>
      <c r="E141" s="39" t="s">
        <v>909</v>
      </c>
    </row>
    <row r="142" spans="1:16" ht="12.75">
      <c r="A142" t="s">
        <v>48</v>
      </c>
      <c s="34" t="s">
        <v>157</v>
      </c>
      <c s="34" t="s">
        <v>1649</v>
      </c>
      <c s="35" t="s">
        <v>4</v>
      </c>
      <c s="6" t="s">
        <v>1650</v>
      </c>
      <c s="36" t="s">
        <v>80</v>
      </c>
      <c s="37">
        <v>28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14.75">
      <c r="A145" t="s">
        <v>58</v>
      </c>
      <c r="E145" s="39" t="s">
        <v>909</v>
      </c>
    </row>
    <row r="146" spans="1:16" ht="12.75">
      <c r="A146" t="s">
        <v>48</v>
      </c>
      <c s="34" t="s">
        <v>160</v>
      </c>
      <c s="34" t="s">
        <v>1651</v>
      </c>
      <c s="35" t="s">
        <v>4</v>
      </c>
      <c s="6" t="s">
        <v>1652</v>
      </c>
      <c s="36" t="s">
        <v>80</v>
      </c>
      <c s="37">
        <v>28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40.25">
      <c r="A149" t="s">
        <v>58</v>
      </c>
      <c r="E149" s="39" t="s">
        <v>1653</v>
      </c>
    </row>
    <row r="150" spans="1:16" ht="12.75">
      <c r="A150" t="s">
        <v>48</v>
      </c>
      <c s="34" t="s">
        <v>163</v>
      </c>
      <c s="34" t="s">
        <v>1419</v>
      </c>
      <c s="35" t="s">
        <v>4</v>
      </c>
      <c s="6" t="s">
        <v>1654</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1655</v>
      </c>
    </row>
    <row r="154" spans="1:16" ht="12.75">
      <c r="A154" t="s">
        <v>48</v>
      </c>
      <c s="34" t="s">
        <v>166</v>
      </c>
      <c s="34" t="s">
        <v>989</v>
      </c>
      <c s="35" t="s">
        <v>4</v>
      </c>
      <c s="6" t="s">
        <v>990</v>
      </c>
      <c s="36" t="s">
        <v>80</v>
      </c>
      <c s="37">
        <v>56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170</v>
      </c>
      <c s="34" t="s">
        <v>1656</v>
      </c>
      <c s="35" t="s">
        <v>4</v>
      </c>
      <c s="6" t="s">
        <v>1657</v>
      </c>
      <c s="36" t="s">
        <v>80</v>
      </c>
      <c s="37">
        <v>28</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40.25">
      <c r="A161" t="s">
        <v>58</v>
      </c>
      <c r="E161" s="39" t="s">
        <v>1653</v>
      </c>
    </row>
    <row r="162" spans="1:16" ht="12.75">
      <c r="A162" t="s">
        <v>48</v>
      </c>
      <c s="34" t="s">
        <v>173</v>
      </c>
      <c s="34" t="s">
        <v>1420</v>
      </c>
      <c s="35" t="s">
        <v>4</v>
      </c>
      <c s="6" t="s">
        <v>1658</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14.75">
      <c r="A165" t="s">
        <v>58</v>
      </c>
      <c r="E165" s="39" t="s">
        <v>1628</v>
      </c>
    </row>
    <row r="166" spans="1:16" ht="12.75">
      <c r="A166" t="s">
        <v>48</v>
      </c>
      <c s="34" t="s">
        <v>176</v>
      </c>
      <c s="34" t="s">
        <v>1528</v>
      </c>
      <c s="35" t="s">
        <v>4</v>
      </c>
      <c s="6" t="s">
        <v>1659</v>
      </c>
      <c s="36" t="s">
        <v>80</v>
      </c>
      <c s="37">
        <v>2</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12.75">
      <c r="A170" t="s">
        <v>48</v>
      </c>
      <c s="34" t="s">
        <v>179</v>
      </c>
      <c s="34" t="s">
        <v>1530</v>
      </c>
      <c s="35" t="s">
        <v>4</v>
      </c>
      <c s="6" t="s">
        <v>1660</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12.75">
      <c r="A174" t="s">
        <v>48</v>
      </c>
      <c s="34" t="s">
        <v>182</v>
      </c>
      <c s="34" t="s">
        <v>1661</v>
      </c>
      <c s="35" t="s">
        <v>4</v>
      </c>
      <c s="6" t="s">
        <v>1662</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12.75">
      <c r="A178" t="s">
        <v>48</v>
      </c>
      <c s="34" t="s">
        <v>185</v>
      </c>
      <c s="34" t="s">
        <v>1663</v>
      </c>
      <c s="35" t="s">
        <v>4</v>
      </c>
      <c s="6" t="s">
        <v>1664</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12.75">
      <c r="A182" t="s">
        <v>48</v>
      </c>
      <c s="34" t="s">
        <v>188</v>
      </c>
      <c s="34" t="s">
        <v>1665</v>
      </c>
      <c s="35" t="s">
        <v>4</v>
      </c>
      <c s="6" t="s">
        <v>1666</v>
      </c>
      <c s="36" t="s">
        <v>80</v>
      </c>
      <c s="37">
        <v>23</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12.75">
      <c r="A186" t="s">
        <v>48</v>
      </c>
      <c s="34" t="s">
        <v>191</v>
      </c>
      <c s="34" t="s">
        <v>1667</v>
      </c>
      <c s="35" t="s">
        <v>4</v>
      </c>
      <c s="6" t="s">
        <v>1668</v>
      </c>
      <c s="36" t="s">
        <v>80</v>
      </c>
      <c s="37">
        <v>23</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12.75">
      <c r="A190" t="s">
        <v>48</v>
      </c>
      <c s="34" t="s">
        <v>194</v>
      </c>
      <c s="34" t="s">
        <v>1669</v>
      </c>
      <c s="35" t="s">
        <v>4</v>
      </c>
      <c s="6" t="s">
        <v>1670</v>
      </c>
      <c s="36" t="s">
        <v>80</v>
      </c>
      <c s="37">
        <v>1</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12.75">
      <c r="A194" t="s">
        <v>48</v>
      </c>
      <c s="34" t="s">
        <v>197</v>
      </c>
      <c s="34" t="s">
        <v>873</v>
      </c>
      <c s="35" t="s">
        <v>4</v>
      </c>
      <c s="6" t="s">
        <v>874</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1671</v>
      </c>
      <c s="35" t="s">
        <v>4</v>
      </c>
      <c s="6" t="s">
        <v>1672</v>
      </c>
      <c s="36" t="s">
        <v>80</v>
      </c>
      <c s="37">
        <v>5</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203</v>
      </c>
      <c s="34" t="s">
        <v>1673</v>
      </c>
      <c s="35" t="s">
        <v>4</v>
      </c>
      <c s="6" t="s">
        <v>1674</v>
      </c>
      <c s="36" t="s">
        <v>80</v>
      </c>
      <c s="37">
        <v>5</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14.75">
      <c r="A205" t="s">
        <v>58</v>
      </c>
      <c r="E205" s="39" t="s">
        <v>909</v>
      </c>
    </row>
    <row r="206" spans="1:16" ht="12.75">
      <c r="A206" t="s">
        <v>48</v>
      </c>
      <c s="34" t="s">
        <v>207</v>
      </c>
      <c s="34" t="s">
        <v>993</v>
      </c>
      <c s="35" t="s">
        <v>4</v>
      </c>
      <c s="6" t="s">
        <v>994</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210</v>
      </c>
      <c s="34" t="s">
        <v>1675</v>
      </c>
      <c s="35" t="s">
        <v>4</v>
      </c>
      <c s="6" t="s">
        <v>1676</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213</v>
      </c>
      <c s="34" t="s">
        <v>1677</v>
      </c>
      <c s="35" t="s">
        <v>4</v>
      </c>
      <c s="6" t="s">
        <v>1678</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12.75">
      <c r="A218" t="s">
        <v>48</v>
      </c>
      <c s="34" t="s">
        <v>216</v>
      </c>
      <c s="34" t="s">
        <v>1679</v>
      </c>
      <c s="35" t="s">
        <v>4</v>
      </c>
      <c s="6" t="s">
        <v>1680</v>
      </c>
      <c s="36" t="s">
        <v>80</v>
      </c>
      <c s="37">
        <v>5</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219</v>
      </c>
      <c s="34" t="s">
        <v>1681</v>
      </c>
      <c s="35" t="s">
        <v>4</v>
      </c>
      <c s="6" t="s">
        <v>1682</v>
      </c>
      <c s="36" t="s">
        <v>80</v>
      </c>
      <c s="37">
        <v>5</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222</v>
      </c>
      <c s="34" t="s">
        <v>1683</v>
      </c>
      <c s="35" t="s">
        <v>4</v>
      </c>
      <c s="6" t="s">
        <v>1684</v>
      </c>
      <c s="36" t="s">
        <v>80</v>
      </c>
      <c s="37">
        <v>5</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225</v>
      </c>
      <c s="34" t="s">
        <v>1685</v>
      </c>
      <c s="35" t="s">
        <v>4</v>
      </c>
      <c s="6" t="s">
        <v>1686</v>
      </c>
      <c s="36" t="s">
        <v>80</v>
      </c>
      <c s="37">
        <v>5</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228</v>
      </c>
      <c s="34" t="s">
        <v>875</v>
      </c>
      <c s="35" t="s">
        <v>4</v>
      </c>
      <c s="6" t="s">
        <v>876</v>
      </c>
      <c s="36" t="s">
        <v>62</v>
      </c>
      <c s="37">
        <v>105</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231</v>
      </c>
      <c s="34" t="s">
        <v>877</v>
      </c>
      <c s="35" t="s">
        <v>4</v>
      </c>
      <c s="6" t="s">
        <v>878</v>
      </c>
      <c s="36" t="s">
        <v>62</v>
      </c>
      <c s="37">
        <v>105</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234</v>
      </c>
      <c s="34" t="s">
        <v>1687</v>
      </c>
      <c s="35" t="s">
        <v>4</v>
      </c>
      <c s="6" t="s">
        <v>1688</v>
      </c>
      <c s="36" t="s">
        <v>62</v>
      </c>
      <c s="37">
        <v>55</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237</v>
      </c>
      <c s="34" t="s">
        <v>1689</v>
      </c>
      <c s="35" t="s">
        <v>4</v>
      </c>
      <c s="6" t="s">
        <v>1690</v>
      </c>
      <c s="36" t="s">
        <v>62</v>
      </c>
      <c s="37">
        <v>55</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240</v>
      </c>
      <c s="34" t="s">
        <v>1691</v>
      </c>
      <c s="35" t="s">
        <v>4</v>
      </c>
      <c s="6" t="s">
        <v>1692</v>
      </c>
      <c s="36" t="s">
        <v>80</v>
      </c>
      <c s="37">
        <v>28</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243</v>
      </c>
      <c s="34" t="s">
        <v>1693</v>
      </c>
      <c s="35" t="s">
        <v>4</v>
      </c>
      <c s="6" t="s">
        <v>1694</v>
      </c>
      <c s="36" t="s">
        <v>80</v>
      </c>
      <c s="37">
        <v>28</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246</v>
      </c>
      <c s="34" t="s">
        <v>1695</v>
      </c>
      <c s="35" t="s">
        <v>4</v>
      </c>
      <c s="6" t="s">
        <v>1696</v>
      </c>
      <c s="36" t="s">
        <v>80</v>
      </c>
      <c s="37">
        <v>28</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249</v>
      </c>
      <c s="34" t="s">
        <v>1697</v>
      </c>
      <c s="35" t="s">
        <v>4</v>
      </c>
      <c s="6" t="s">
        <v>1698</v>
      </c>
      <c s="36" t="s">
        <v>80</v>
      </c>
      <c s="37">
        <v>28</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12.75">
      <c r="A266" t="s">
        <v>48</v>
      </c>
      <c s="34" t="s">
        <v>252</v>
      </c>
      <c s="34" t="s">
        <v>888</v>
      </c>
      <c s="35" t="s">
        <v>4</v>
      </c>
      <c s="6" t="s">
        <v>889</v>
      </c>
      <c s="36" t="s">
        <v>80</v>
      </c>
      <c s="37">
        <v>28</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12.75">
      <c r="A270" t="s">
        <v>48</v>
      </c>
      <c s="34" t="s">
        <v>255</v>
      </c>
      <c s="34" t="s">
        <v>890</v>
      </c>
      <c s="35" t="s">
        <v>4</v>
      </c>
      <c s="6" t="s">
        <v>891</v>
      </c>
      <c s="36" t="s">
        <v>80</v>
      </c>
      <c s="37">
        <v>28</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258</v>
      </c>
      <c s="34" t="s">
        <v>1699</v>
      </c>
      <c s="35" t="s">
        <v>4</v>
      </c>
      <c s="6" t="s">
        <v>1700</v>
      </c>
      <c s="36" t="s">
        <v>80</v>
      </c>
      <c s="37">
        <v>2</v>
      </c>
      <c s="36">
        <v>0</v>
      </c>
      <c s="36">
        <f>ROUND(G274*H274,6)</f>
      </c>
      <c r="L274" s="38">
        <v>0</v>
      </c>
      <c s="32">
        <f>ROUND(ROUND(L274,2)*ROUND(G274,3),2)</f>
      </c>
      <c s="36" t="s">
        <v>490</v>
      </c>
      <c>
        <f>(M274*21)/100</f>
      </c>
      <c t="s">
        <v>26</v>
      </c>
    </row>
    <row r="275" spans="1:5" ht="12.75">
      <c r="A275" s="35" t="s">
        <v>55</v>
      </c>
      <c r="E275" s="39" t="s">
        <v>4</v>
      </c>
    </row>
    <row r="276" spans="1:5" ht="12.75">
      <c r="A276" s="35" t="s">
        <v>56</v>
      </c>
      <c r="E276" s="40" t="s">
        <v>500</v>
      </c>
    </row>
    <row r="277" spans="1:5" ht="114.75">
      <c r="A277" t="s">
        <v>58</v>
      </c>
      <c r="E277" s="39" t="s">
        <v>909</v>
      </c>
    </row>
    <row r="278" spans="1:16" ht="25.5">
      <c r="A278" t="s">
        <v>48</v>
      </c>
      <c s="34" t="s">
        <v>261</v>
      </c>
      <c s="34" t="s">
        <v>1701</v>
      </c>
      <c s="35" t="s">
        <v>4</v>
      </c>
      <c s="6" t="s">
        <v>1702</v>
      </c>
      <c s="36" t="s">
        <v>80</v>
      </c>
      <c s="37">
        <v>1</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25.5">
      <c r="A282" t="s">
        <v>48</v>
      </c>
      <c s="34" t="s">
        <v>264</v>
      </c>
      <c s="34" t="s">
        <v>1703</v>
      </c>
      <c s="35" t="s">
        <v>4</v>
      </c>
      <c s="6" t="s">
        <v>1704</v>
      </c>
      <c s="36" t="s">
        <v>80</v>
      </c>
      <c s="37">
        <v>3</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267</v>
      </c>
      <c s="34" t="s">
        <v>1705</v>
      </c>
      <c s="35" t="s">
        <v>4</v>
      </c>
      <c s="6" t="s">
        <v>1706</v>
      </c>
      <c s="36" t="s">
        <v>80</v>
      </c>
      <c s="37">
        <v>1</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25.5">
      <c r="A290" t="s">
        <v>48</v>
      </c>
      <c s="34" t="s">
        <v>270</v>
      </c>
      <c s="34" t="s">
        <v>1707</v>
      </c>
      <c s="35" t="s">
        <v>4</v>
      </c>
      <c s="6" t="s">
        <v>1708</v>
      </c>
      <c s="36" t="s">
        <v>80</v>
      </c>
      <c s="37">
        <v>3</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273</v>
      </c>
      <c s="34" t="s">
        <v>1709</v>
      </c>
      <c s="35" t="s">
        <v>4</v>
      </c>
      <c s="6" t="s">
        <v>1710</v>
      </c>
      <c s="36" t="s">
        <v>80</v>
      </c>
      <c s="37">
        <v>5</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12.75">
      <c r="A298" t="s">
        <v>48</v>
      </c>
      <c s="34" t="s">
        <v>276</v>
      </c>
      <c s="34" t="s">
        <v>1711</v>
      </c>
      <c s="35" t="s">
        <v>4</v>
      </c>
      <c s="6" t="s">
        <v>1712</v>
      </c>
      <c s="36" t="s">
        <v>80</v>
      </c>
      <c s="37">
        <v>13</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279</v>
      </c>
      <c s="34" t="s">
        <v>1713</v>
      </c>
      <c s="35" t="s">
        <v>4</v>
      </c>
      <c s="6" t="s">
        <v>1714</v>
      </c>
      <c s="36" t="s">
        <v>80</v>
      </c>
      <c s="37">
        <v>13</v>
      </c>
      <c s="36">
        <v>0</v>
      </c>
      <c s="36">
        <f>ROUND(G302*H302,6)</f>
      </c>
      <c r="L302" s="38">
        <v>0</v>
      </c>
      <c s="32">
        <f>ROUND(ROUND(L302,2)*ROUND(G302,3),2)</f>
      </c>
      <c s="36" t="s">
        <v>490</v>
      </c>
      <c>
        <f>(M302*21)/100</f>
      </c>
      <c t="s">
        <v>26</v>
      </c>
    </row>
    <row r="303" spans="1:5" ht="12.75">
      <c r="A303" s="35" t="s">
        <v>55</v>
      </c>
      <c r="E303" s="39" t="s">
        <v>4</v>
      </c>
    </row>
    <row r="304" spans="1:5" ht="12.75">
      <c r="A304" s="35" t="s">
        <v>56</v>
      </c>
      <c r="E304" s="40" t="s">
        <v>500</v>
      </c>
    </row>
    <row r="305" spans="1:5" ht="216.75">
      <c r="A305" t="s">
        <v>58</v>
      </c>
      <c r="E305" s="39" t="s">
        <v>1715</v>
      </c>
    </row>
    <row r="306" spans="1:16" ht="25.5">
      <c r="A306" t="s">
        <v>48</v>
      </c>
      <c s="34" t="s">
        <v>282</v>
      </c>
      <c s="34" t="s">
        <v>1716</v>
      </c>
      <c s="35" t="s">
        <v>4</v>
      </c>
      <c s="6" t="s">
        <v>1717</v>
      </c>
      <c s="36" t="s">
        <v>80</v>
      </c>
      <c s="37">
        <v>4</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14.75">
      <c r="A309" t="s">
        <v>58</v>
      </c>
      <c r="E309" s="39" t="s">
        <v>909</v>
      </c>
    </row>
    <row r="310" spans="1:16" ht="12.75">
      <c r="A310" t="s">
        <v>48</v>
      </c>
      <c s="34" t="s">
        <v>285</v>
      </c>
      <c s="34" t="s">
        <v>1439</v>
      </c>
      <c s="35" t="s">
        <v>4</v>
      </c>
      <c s="6" t="s">
        <v>1440</v>
      </c>
      <c s="36" t="s">
        <v>80</v>
      </c>
      <c s="37">
        <v>4</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288</v>
      </c>
      <c s="34" t="s">
        <v>1718</v>
      </c>
      <c s="35" t="s">
        <v>4</v>
      </c>
      <c s="6" t="s">
        <v>1719</v>
      </c>
      <c s="36" t="s">
        <v>80</v>
      </c>
      <c s="37">
        <v>17</v>
      </c>
      <c s="36">
        <v>0</v>
      </c>
      <c s="36">
        <f>ROUND(G314*H314,6)</f>
      </c>
      <c r="L314" s="38">
        <v>0</v>
      </c>
      <c s="32">
        <f>ROUND(ROUND(L314,2)*ROUND(G314,3),2)</f>
      </c>
      <c s="36" t="s">
        <v>490</v>
      </c>
      <c>
        <f>(M314*21)/100</f>
      </c>
      <c t="s">
        <v>26</v>
      </c>
    </row>
    <row r="315" spans="1:5" ht="12.75">
      <c r="A315" s="35" t="s">
        <v>55</v>
      </c>
      <c r="E315" s="39" t="s">
        <v>4</v>
      </c>
    </row>
    <row r="316" spans="1:5" ht="12.75">
      <c r="A316" s="35" t="s">
        <v>56</v>
      </c>
      <c r="E316" s="40" t="s">
        <v>500</v>
      </c>
    </row>
    <row r="317" spans="1:5" ht="216.75">
      <c r="A317" t="s">
        <v>58</v>
      </c>
      <c r="E317" s="39" t="s">
        <v>1715</v>
      </c>
    </row>
    <row r="318" spans="1:16" ht="25.5">
      <c r="A318" t="s">
        <v>48</v>
      </c>
      <c s="34" t="s">
        <v>291</v>
      </c>
      <c s="34" t="s">
        <v>1720</v>
      </c>
      <c s="35" t="s">
        <v>4</v>
      </c>
      <c s="6" t="s">
        <v>1721</v>
      </c>
      <c s="36" t="s">
        <v>80</v>
      </c>
      <c s="37">
        <v>7</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25.5">
      <c r="A322" t="s">
        <v>48</v>
      </c>
      <c s="34" t="s">
        <v>294</v>
      </c>
      <c s="34" t="s">
        <v>1722</v>
      </c>
      <c s="35" t="s">
        <v>4</v>
      </c>
      <c s="6" t="s">
        <v>1723</v>
      </c>
      <c s="36" t="s">
        <v>80</v>
      </c>
      <c s="37">
        <v>6</v>
      </c>
      <c s="36">
        <v>0</v>
      </c>
      <c s="36">
        <f>ROUND(G322*H322,6)</f>
      </c>
      <c r="L322" s="38">
        <v>0</v>
      </c>
      <c s="32">
        <f>ROUND(ROUND(L322,2)*ROUND(G322,3),2)</f>
      </c>
      <c s="36" t="s">
        <v>490</v>
      </c>
      <c>
        <f>(M322*21)/100</f>
      </c>
      <c t="s">
        <v>26</v>
      </c>
    </row>
    <row r="323" spans="1:5" ht="12.75">
      <c r="A323" s="35" t="s">
        <v>55</v>
      </c>
      <c r="E323" s="39" t="s">
        <v>4</v>
      </c>
    </row>
    <row r="324" spans="1:5" ht="12.75">
      <c r="A324" s="35" t="s">
        <v>56</v>
      </c>
      <c r="E324" s="40" t="s">
        <v>500</v>
      </c>
    </row>
    <row r="325" spans="1:5" ht="12.75">
      <c r="A325" t="s">
        <v>58</v>
      </c>
      <c r="E325" s="39" t="s">
        <v>4</v>
      </c>
    </row>
    <row r="326" spans="1:16" ht="12.75">
      <c r="A326" t="s">
        <v>48</v>
      </c>
      <c s="34" t="s">
        <v>297</v>
      </c>
      <c s="34" t="s">
        <v>1039</v>
      </c>
      <c s="35" t="s">
        <v>4</v>
      </c>
      <c s="6" t="s">
        <v>1040</v>
      </c>
      <c s="36" t="s">
        <v>80</v>
      </c>
      <c s="37">
        <v>13</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300</v>
      </c>
      <c s="34" t="s">
        <v>1043</v>
      </c>
      <c s="35" t="s">
        <v>4</v>
      </c>
      <c s="6" t="s">
        <v>1044</v>
      </c>
      <c s="36" t="s">
        <v>80</v>
      </c>
      <c s="37">
        <v>37</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14.75">
      <c r="A333" t="s">
        <v>58</v>
      </c>
      <c r="E333" s="39" t="s">
        <v>909</v>
      </c>
    </row>
    <row r="334" spans="1:16" ht="12.75">
      <c r="A334" t="s">
        <v>48</v>
      </c>
      <c s="34" t="s">
        <v>303</v>
      </c>
      <c s="34" t="s">
        <v>1045</v>
      </c>
      <c s="35" t="s">
        <v>4</v>
      </c>
      <c s="6" t="s">
        <v>1046</v>
      </c>
      <c s="36" t="s">
        <v>80</v>
      </c>
      <c s="37">
        <v>37</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14.75">
      <c r="A337" t="s">
        <v>58</v>
      </c>
      <c r="E337" s="39" t="s">
        <v>909</v>
      </c>
    </row>
    <row r="338" spans="1:16" ht="12.75">
      <c r="A338" t="s">
        <v>48</v>
      </c>
      <c s="34" t="s">
        <v>306</v>
      </c>
      <c s="34" t="s">
        <v>1309</v>
      </c>
      <c s="35" t="s">
        <v>4</v>
      </c>
      <c s="6" t="s">
        <v>923</v>
      </c>
      <c s="36" t="s">
        <v>369</v>
      </c>
      <c s="37">
        <v>24</v>
      </c>
      <c s="36">
        <v>0</v>
      </c>
      <c s="36">
        <f>ROUND(G338*H338,6)</f>
      </c>
      <c r="L338" s="38">
        <v>0</v>
      </c>
      <c s="32">
        <f>ROUND(ROUND(L338,2)*ROUND(G338,3),2)</f>
      </c>
      <c s="36" t="s">
        <v>490</v>
      </c>
      <c>
        <f>(M338*21)/100</f>
      </c>
      <c t="s">
        <v>26</v>
      </c>
    </row>
    <row r="339" spans="1:5" ht="12.75">
      <c r="A339" s="35" t="s">
        <v>55</v>
      </c>
      <c r="E339" s="39" t="s">
        <v>4</v>
      </c>
    </row>
    <row r="340" spans="1:5" ht="12.75">
      <c r="A340" s="35" t="s">
        <v>56</v>
      </c>
      <c r="E340" s="40" t="s">
        <v>500</v>
      </c>
    </row>
    <row r="341" spans="1:5" ht="127.5">
      <c r="A341" t="s">
        <v>58</v>
      </c>
      <c r="E341" s="39" t="s">
        <v>924</v>
      </c>
    </row>
    <row r="342" spans="1:16" ht="12.75">
      <c r="A342" t="s">
        <v>48</v>
      </c>
      <c s="34" t="s">
        <v>309</v>
      </c>
      <c s="34" t="s">
        <v>1724</v>
      </c>
      <c s="35" t="s">
        <v>4</v>
      </c>
      <c s="6" t="s">
        <v>1725</v>
      </c>
      <c s="36" t="s">
        <v>369</v>
      </c>
      <c s="37">
        <v>24</v>
      </c>
      <c s="36">
        <v>0</v>
      </c>
      <c s="36">
        <f>ROUND(G342*H342,6)</f>
      </c>
      <c r="L342" s="38">
        <v>0</v>
      </c>
      <c s="32">
        <f>ROUND(ROUND(L342,2)*ROUND(G342,3),2)</f>
      </c>
      <c s="36" t="s">
        <v>490</v>
      </c>
      <c>
        <f>(M342*21)/100</f>
      </c>
      <c t="s">
        <v>26</v>
      </c>
    </row>
    <row r="343" spans="1:5" ht="12.75">
      <c r="A343" s="35" t="s">
        <v>55</v>
      </c>
      <c r="E343" s="39" t="s">
        <v>4</v>
      </c>
    </row>
    <row r="344" spans="1:5" ht="12.75">
      <c r="A344" s="35" t="s">
        <v>56</v>
      </c>
      <c r="E344" s="40" t="s">
        <v>500</v>
      </c>
    </row>
    <row r="345" spans="1:5" ht="127.5">
      <c r="A345" t="s">
        <v>58</v>
      </c>
      <c r="E345" s="39" t="s">
        <v>1726</v>
      </c>
    </row>
    <row r="346" spans="1:16" ht="25.5">
      <c r="A346" t="s">
        <v>48</v>
      </c>
      <c s="34" t="s">
        <v>312</v>
      </c>
      <c s="34" t="s">
        <v>1727</v>
      </c>
      <c s="35" t="s">
        <v>4</v>
      </c>
      <c s="6" t="s">
        <v>1728</v>
      </c>
      <c s="36" t="s">
        <v>792</v>
      </c>
      <c s="37">
        <v>1</v>
      </c>
      <c s="36">
        <v>0</v>
      </c>
      <c s="36">
        <f>ROUND(G346*H346,6)</f>
      </c>
      <c r="L346" s="38">
        <v>0</v>
      </c>
      <c s="32">
        <f>ROUND(ROUND(L346,2)*ROUND(G346,3),2)</f>
      </c>
      <c s="36" t="s">
        <v>490</v>
      </c>
      <c>
        <f>(M346*21)/100</f>
      </c>
      <c t="s">
        <v>26</v>
      </c>
    </row>
    <row r="347" spans="1:5" ht="12.75">
      <c r="A347" s="35" t="s">
        <v>55</v>
      </c>
      <c r="E347" s="39" t="s">
        <v>4</v>
      </c>
    </row>
    <row r="348" spans="1:5" ht="12.75">
      <c r="A348" s="35" t="s">
        <v>56</v>
      </c>
      <c r="E348" s="40" t="s">
        <v>500</v>
      </c>
    </row>
    <row r="349" spans="1:5" ht="114.75">
      <c r="A349" t="s">
        <v>58</v>
      </c>
      <c r="E349" s="39" t="s">
        <v>1628</v>
      </c>
    </row>
    <row r="350" spans="1:13" ht="12.75">
      <c r="A350" t="s">
        <v>45</v>
      </c>
      <c r="C350" s="31" t="s">
        <v>26</v>
      </c>
      <c r="E350" s="33" t="s">
        <v>1729</v>
      </c>
      <c r="J350" s="32">
        <f>0</f>
      </c>
      <c s="32">
        <f>0</f>
      </c>
      <c s="32">
        <f>0+L351+L355</f>
      </c>
      <c s="32">
        <f>0+M351+M355</f>
      </c>
    </row>
    <row r="351" spans="1:16" ht="12.75">
      <c r="A351" t="s">
        <v>48</v>
      </c>
      <c s="34" t="s">
        <v>315</v>
      </c>
      <c s="34" t="s">
        <v>1730</v>
      </c>
      <c s="35" t="s">
        <v>4</v>
      </c>
      <c s="6" t="s">
        <v>1731</v>
      </c>
      <c s="36" t="s">
        <v>792</v>
      </c>
      <c s="37">
        <v>1</v>
      </c>
      <c s="36">
        <v>0</v>
      </c>
      <c s="36">
        <f>ROUND(G351*H351,6)</f>
      </c>
      <c r="L351" s="38">
        <v>0</v>
      </c>
      <c s="32">
        <f>ROUND(ROUND(L351,2)*ROUND(G351,3),2)</f>
      </c>
      <c s="36" t="s">
        <v>490</v>
      </c>
      <c>
        <f>(M351*21)/100</f>
      </c>
      <c t="s">
        <v>26</v>
      </c>
    </row>
    <row r="352" spans="1:5" ht="12.75">
      <c r="A352" s="35" t="s">
        <v>55</v>
      </c>
      <c r="E352" s="39" t="s">
        <v>4</v>
      </c>
    </row>
    <row r="353" spans="1:5" ht="12.75">
      <c r="A353" s="35" t="s">
        <v>56</v>
      </c>
      <c r="E353" s="40" t="s">
        <v>500</v>
      </c>
    </row>
    <row r="354" spans="1:5" ht="127.5">
      <c r="A354" t="s">
        <v>58</v>
      </c>
      <c r="E354" s="39" t="s">
        <v>1732</v>
      </c>
    </row>
    <row r="355" spans="1:16" ht="12.75">
      <c r="A355" t="s">
        <v>48</v>
      </c>
      <c s="34" t="s">
        <v>318</v>
      </c>
      <c s="34" t="s">
        <v>1733</v>
      </c>
      <c s="35" t="s">
        <v>4</v>
      </c>
      <c s="6" t="s">
        <v>1734</v>
      </c>
      <c s="36" t="s">
        <v>792</v>
      </c>
      <c s="37">
        <v>1</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27.5">
      <c r="A358" t="s">
        <v>58</v>
      </c>
      <c r="E358" s="39" t="s">
        <v>1735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COUNTIFS(L8:L847,"=0",A8:A847,"P")+COUNTIFS(L8:L847,"",A8:A847,"P")+SUM(Q8:Q847)</f>
      </c>
    </row>
    <row r="8" spans="1:13" ht="12.75">
      <c r="A8" t="s">
        <v>43</v>
      </c>
      <c r="C8" s="28" t="s">
        <v>1738</v>
      </c>
      <c r="E8" s="30" t="s">
        <v>1737</v>
      </c>
      <c r="J8" s="29">
        <f>0+J9+J66+J119+J136+J145+J838</f>
      </c>
      <c s="29">
        <f>0+K9+K66+K119+K136+K145+K838</f>
      </c>
      <c s="29">
        <f>0+L9+L66+L119+L136+L145+L838</f>
      </c>
      <c s="29">
        <f>0+M9+M66+M119+M136+M145+M838</f>
      </c>
    </row>
    <row r="9" spans="1:13" ht="12.75">
      <c r="A9" t="s">
        <v>45</v>
      </c>
      <c r="C9" s="31" t="s">
        <v>1739</v>
      </c>
      <c r="E9" s="33" t="s">
        <v>1740</v>
      </c>
      <c r="J9" s="32">
        <f>0</f>
      </c>
      <c s="32">
        <f>0</f>
      </c>
      <c s="32">
        <f>0+L10+L14+L18+L22+L26+L30+L34+L38+L42+L46+L50+L54+L58+L62</f>
      </c>
      <c s="32">
        <f>0+M10+M14+M18+M22+M26+M30+M34+M38+M42+M46+M50+M54+M58+M62</f>
      </c>
    </row>
    <row r="10" spans="1:16" ht="25.5">
      <c r="A10" t="s">
        <v>48</v>
      </c>
      <c s="34" t="s">
        <v>49</v>
      </c>
      <c s="34" t="s">
        <v>673</v>
      </c>
      <c s="35" t="s">
        <v>674</v>
      </c>
      <c s="6" t="s">
        <v>675</v>
      </c>
      <c s="36" t="s">
        <v>676</v>
      </c>
      <c s="37">
        <v>310</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681</v>
      </c>
      <c s="35" t="s">
        <v>682</v>
      </c>
      <c s="6" t="s">
        <v>683</v>
      </c>
      <c s="36" t="s">
        <v>676</v>
      </c>
      <c s="37">
        <v>50.4</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684</v>
      </c>
      <c s="35" t="s">
        <v>685</v>
      </c>
      <c s="6" t="s">
        <v>686</v>
      </c>
      <c s="36" t="s">
        <v>676</v>
      </c>
      <c s="37">
        <v>5</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6" ht="25.5">
      <c r="A22" t="s">
        <v>48</v>
      </c>
      <c s="34" t="s">
        <v>65</v>
      </c>
      <c s="34" t="s">
        <v>1741</v>
      </c>
      <c s="35" t="s">
        <v>1742</v>
      </c>
      <c s="6" t="s">
        <v>1743</v>
      </c>
      <c s="36" t="s">
        <v>676</v>
      </c>
      <c s="37">
        <v>15</v>
      </c>
      <c s="36">
        <v>0</v>
      </c>
      <c s="36">
        <f>ROUND(G22*H22,6)</f>
      </c>
      <c r="L22" s="38">
        <v>0</v>
      </c>
      <c s="32">
        <f>ROUND(ROUND(L22,2)*ROUND(G22,3),2)</f>
      </c>
      <c s="36" t="s">
        <v>490</v>
      </c>
      <c>
        <f>(M22*21)/100</f>
      </c>
      <c t="s">
        <v>26</v>
      </c>
    </row>
    <row r="23" spans="1:5" ht="25.5">
      <c r="A23" s="35" t="s">
        <v>55</v>
      </c>
      <c r="E23" s="39" t="s">
        <v>677</v>
      </c>
    </row>
    <row r="24" spans="1:5" ht="12.75">
      <c r="A24" s="35" t="s">
        <v>56</v>
      </c>
      <c r="E24" s="40" t="s">
        <v>500</v>
      </c>
    </row>
    <row r="25" spans="1:5" ht="25.5">
      <c r="A25" t="s">
        <v>58</v>
      </c>
      <c r="E25" s="39" t="s">
        <v>677</v>
      </c>
    </row>
    <row r="26" spans="1:16" ht="25.5">
      <c r="A26" t="s">
        <v>48</v>
      </c>
      <c s="34" t="s">
        <v>68</v>
      </c>
      <c s="34" t="s">
        <v>1744</v>
      </c>
      <c s="35" t="s">
        <v>1745</v>
      </c>
      <c s="6" t="s">
        <v>1746</v>
      </c>
      <c s="36" t="s">
        <v>676</v>
      </c>
      <c s="37">
        <v>0.18</v>
      </c>
      <c s="36">
        <v>0</v>
      </c>
      <c s="36">
        <f>ROUND(G26*H26,6)</f>
      </c>
      <c r="L26" s="38">
        <v>0</v>
      </c>
      <c s="32">
        <f>ROUND(ROUND(L26,2)*ROUND(G26,3),2)</f>
      </c>
      <c s="36" t="s">
        <v>490</v>
      </c>
      <c>
        <f>(M26*21)/100</f>
      </c>
      <c t="s">
        <v>26</v>
      </c>
    </row>
    <row r="27" spans="1:5" ht="25.5">
      <c r="A27" s="35" t="s">
        <v>55</v>
      </c>
      <c r="E27" s="39" t="s">
        <v>677</v>
      </c>
    </row>
    <row r="28" spans="1:5" ht="12.75">
      <c r="A28" s="35" t="s">
        <v>56</v>
      </c>
      <c r="E28" s="40" t="s">
        <v>500</v>
      </c>
    </row>
    <row r="29" spans="1:5" ht="25.5">
      <c r="A29" t="s">
        <v>58</v>
      </c>
      <c r="E29" s="39" t="s">
        <v>677</v>
      </c>
    </row>
    <row r="30" spans="1:16" ht="38.25">
      <c r="A30" t="s">
        <v>48</v>
      </c>
      <c s="34" t="s">
        <v>71</v>
      </c>
      <c s="34" t="s">
        <v>1747</v>
      </c>
      <c s="35" t="s">
        <v>1748</v>
      </c>
      <c s="6" t="s">
        <v>1749</v>
      </c>
      <c s="36" t="s">
        <v>676</v>
      </c>
      <c s="37">
        <v>0.1</v>
      </c>
      <c s="36">
        <v>0</v>
      </c>
      <c s="36">
        <f>ROUND(G30*H30,6)</f>
      </c>
      <c r="L30" s="38">
        <v>0</v>
      </c>
      <c s="32">
        <f>ROUND(ROUND(L30,2)*ROUND(G30,3),2)</f>
      </c>
      <c s="36" t="s">
        <v>490</v>
      </c>
      <c>
        <f>(M30*21)/100</f>
      </c>
      <c t="s">
        <v>26</v>
      </c>
    </row>
    <row r="31" spans="1:5" ht="25.5">
      <c r="A31" s="35" t="s">
        <v>55</v>
      </c>
      <c r="E31" s="39" t="s">
        <v>677</v>
      </c>
    </row>
    <row r="32" spans="1:5" ht="12.75">
      <c r="A32" s="35" t="s">
        <v>56</v>
      </c>
      <c r="E32" s="40" t="s">
        <v>500</v>
      </c>
    </row>
    <row r="33" spans="1:5" ht="25.5">
      <c r="A33" t="s">
        <v>58</v>
      </c>
      <c r="E33" s="39" t="s">
        <v>677</v>
      </c>
    </row>
    <row r="34" spans="1:16" ht="25.5">
      <c r="A34" t="s">
        <v>48</v>
      </c>
      <c s="34" t="s">
        <v>74</v>
      </c>
      <c s="34" t="s">
        <v>687</v>
      </c>
      <c s="35" t="s">
        <v>688</v>
      </c>
      <c s="6" t="s">
        <v>689</v>
      </c>
      <c s="36" t="s">
        <v>676</v>
      </c>
      <c s="37">
        <v>0.07</v>
      </c>
      <c s="36">
        <v>0</v>
      </c>
      <c s="36">
        <f>ROUND(G34*H34,6)</f>
      </c>
      <c r="L34" s="38">
        <v>0</v>
      </c>
      <c s="32">
        <f>ROUND(ROUND(L34,2)*ROUND(G34,3),2)</f>
      </c>
      <c s="36" t="s">
        <v>490</v>
      </c>
      <c>
        <f>(M34*21)/100</f>
      </c>
      <c t="s">
        <v>26</v>
      </c>
    </row>
    <row r="35" spans="1:5" ht="25.5">
      <c r="A35" s="35" t="s">
        <v>55</v>
      </c>
      <c r="E35" s="39" t="s">
        <v>677</v>
      </c>
    </row>
    <row r="36" spans="1:5" ht="12.75">
      <c r="A36" s="35" t="s">
        <v>56</v>
      </c>
      <c r="E36" s="40" t="s">
        <v>500</v>
      </c>
    </row>
    <row r="37" spans="1:5" ht="25.5">
      <c r="A37" t="s">
        <v>58</v>
      </c>
      <c r="E37" s="39" t="s">
        <v>677</v>
      </c>
    </row>
    <row r="38" spans="1:16" ht="12.75">
      <c r="A38" t="s">
        <v>48</v>
      </c>
      <c s="34" t="s">
        <v>77</v>
      </c>
      <c s="34" t="s">
        <v>1750</v>
      </c>
      <c s="35" t="s">
        <v>4</v>
      </c>
      <c s="6" t="s">
        <v>1751</v>
      </c>
      <c s="36" t="s">
        <v>499</v>
      </c>
      <c s="37">
        <v>150</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2.75">
      <c r="A41" t="s">
        <v>58</v>
      </c>
      <c r="E41" s="39" t="s">
        <v>1752</v>
      </c>
    </row>
    <row r="42" spans="1:16" ht="12.75">
      <c r="A42" t="s">
        <v>48</v>
      </c>
      <c s="34" t="s">
        <v>81</v>
      </c>
      <c s="34" t="s">
        <v>1753</v>
      </c>
      <c s="35" t="s">
        <v>4</v>
      </c>
      <c s="6" t="s">
        <v>1754</v>
      </c>
      <c s="36" t="s">
        <v>499</v>
      </c>
      <c s="37">
        <v>150</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1752</v>
      </c>
    </row>
    <row r="46" spans="1:16" ht="12.75">
      <c r="A46" t="s">
        <v>48</v>
      </c>
      <c s="34" t="s">
        <v>84</v>
      </c>
      <c s="34" t="s">
        <v>1755</v>
      </c>
      <c s="35" t="s">
        <v>4</v>
      </c>
      <c s="6" t="s">
        <v>1756</v>
      </c>
      <c s="36" t="s">
        <v>1534</v>
      </c>
      <c s="37">
        <v>4</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1752</v>
      </c>
    </row>
    <row r="50" spans="1:16" ht="12.75">
      <c r="A50" t="s">
        <v>48</v>
      </c>
      <c s="34" t="s">
        <v>87</v>
      </c>
      <c s="34" t="s">
        <v>530</v>
      </c>
      <c s="35" t="s">
        <v>49</v>
      </c>
      <c s="6" t="s">
        <v>1757</v>
      </c>
      <c s="36" t="s">
        <v>80</v>
      </c>
      <c s="37">
        <v>4</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12.75">
      <c r="A53" t="s">
        <v>58</v>
      </c>
      <c r="E53" s="39" t="s">
        <v>1752</v>
      </c>
    </row>
    <row r="54" spans="1:16" ht="25.5">
      <c r="A54" t="s">
        <v>48</v>
      </c>
      <c s="34" t="s">
        <v>91</v>
      </c>
      <c s="34" t="s">
        <v>1758</v>
      </c>
      <c s="35" t="s">
        <v>4</v>
      </c>
      <c s="6" t="s">
        <v>1759</v>
      </c>
      <c s="36" t="s">
        <v>929</v>
      </c>
      <c s="37">
        <v>2</v>
      </c>
      <c s="36">
        <v>0</v>
      </c>
      <c s="36">
        <f>ROUND(G54*H54,6)</f>
      </c>
      <c r="L54" s="38">
        <v>0</v>
      </c>
      <c s="32">
        <f>ROUND(ROUND(L54,2)*ROUND(G54,3),2)</f>
      </c>
      <c s="36" t="s">
        <v>490</v>
      </c>
      <c>
        <f>(M54*21)/100</f>
      </c>
      <c t="s">
        <v>26</v>
      </c>
    </row>
    <row r="55" spans="1:5" ht="12.75">
      <c r="A55" s="35" t="s">
        <v>55</v>
      </c>
      <c r="E55" s="39" t="s">
        <v>4</v>
      </c>
    </row>
    <row r="56" spans="1:5" ht="12.75">
      <c r="A56" s="35" t="s">
        <v>56</v>
      </c>
      <c r="E56" s="40" t="s">
        <v>500</v>
      </c>
    </row>
    <row r="57" spans="1:5" ht="38.25">
      <c r="A57" t="s">
        <v>58</v>
      </c>
      <c r="E57" s="39" t="s">
        <v>1760</v>
      </c>
    </row>
    <row r="58" spans="1:16" ht="12.75">
      <c r="A58" t="s">
        <v>48</v>
      </c>
      <c s="34" t="s">
        <v>94</v>
      </c>
      <c s="34" t="s">
        <v>1761</v>
      </c>
      <c s="35" t="s">
        <v>4</v>
      </c>
      <c s="6" t="s">
        <v>1762</v>
      </c>
      <c s="36" t="s">
        <v>1534</v>
      </c>
      <c s="37">
        <v>1</v>
      </c>
      <c s="36">
        <v>0</v>
      </c>
      <c s="36">
        <f>ROUND(G58*H58,6)</f>
      </c>
      <c r="L58" s="38">
        <v>0</v>
      </c>
      <c s="32">
        <f>ROUND(ROUND(L58,2)*ROUND(G58,3),2)</f>
      </c>
      <c s="36" t="s">
        <v>490</v>
      </c>
      <c>
        <f>(M58*21)/100</f>
      </c>
      <c t="s">
        <v>26</v>
      </c>
    </row>
    <row r="59" spans="1:5" ht="12.75">
      <c r="A59" s="35" t="s">
        <v>55</v>
      </c>
      <c r="E59" s="39" t="s">
        <v>4</v>
      </c>
    </row>
    <row r="60" spans="1:5" ht="12.75">
      <c r="A60" s="35" t="s">
        <v>56</v>
      </c>
      <c r="E60" s="40" t="s">
        <v>500</v>
      </c>
    </row>
    <row r="61" spans="1:5" ht="25.5">
      <c r="A61" t="s">
        <v>58</v>
      </c>
      <c r="E61" s="39" t="s">
        <v>1763</v>
      </c>
    </row>
    <row r="62" spans="1:16" ht="12.75">
      <c r="A62" t="s">
        <v>48</v>
      </c>
      <c s="34" t="s">
        <v>97</v>
      </c>
      <c s="34" t="s">
        <v>1764</v>
      </c>
      <c s="35" t="s">
        <v>4</v>
      </c>
      <c s="6" t="s">
        <v>1765</v>
      </c>
      <c s="36" t="s">
        <v>929</v>
      </c>
      <c s="37">
        <v>7</v>
      </c>
      <c s="36">
        <v>0</v>
      </c>
      <c s="36">
        <f>ROUND(G62*H62,6)</f>
      </c>
      <c r="L62" s="38">
        <v>0</v>
      </c>
      <c s="32">
        <f>ROUND(ROUND(L62,2)*ROUND(G62,3),2)</f>
      </c>
      <c s="36" t="s">
        <v>490</v>
      </c>
      <c>
        <f>(M62*21)/100</f>
      </c>
      <c t="s">
        <v>26</v>
      </c>
    </row>
    <row r="63" spans="1:5" ht="12.75">
      <c r="A63" s="35" t="s">
        <v>55</v>
      </c>
      <c r="E63" s="39" t="s">
        <v>4</v>
      </c>
    </row>
    <row r="64" spans="1:5" ht="12.75">
      <c r="A64" s="35" t="s">
        <v>56</v>
      </c>
      <c r="E64" s="40" t="s">
        <v>500</v>
      </c>
    </row>
    <row r="65" spans="1:5" ht="102">
      <c r="A65" t="s">
        <v>58</v>
      </c>
      <c r="E65" s="39" t="s">
        <v>1766</v>
      </c>
    </row>
    <row r="66" spans="1:13" ht="12.75">
      <c r="A66" t="s">
        <v>45</v>
      </c>
      <c r="C66" s="31" t="s">
        <v>49</v>
      </c>
      <c r="E66" s="33" t="s">
        <v>1201</v>
      </c>
      <c r="J66" s="32">
        <f>0</f>
      </c>
      <c s="32">
        <f>0</f>
      </c>
      <c s="32">
        <f>0+L67+L71+L75+L79+L83+L87+L91+L95+L99+L103+L107+L111+L115</f>
      </c>
      <c s="32">
        <f>0+M67+M71+M75+M79+M83+M87+M91+M95+M99+M103+M107+M111+M115</f>
      </c>
    </row>
    <row r="67" spans="1:16" ht="12.75">
      <c r="A67" t="s">
        <v>48</v>
      </c>
      <c s="34" t="s">
        <v>100</v>
      </c>
      <c s="34" t="s">
        <v>497</v>
      </c>
      <c s="35" t="s">
        <v>4</v>
      </c>
      <c s="6" t="s">
        <v>498</v>
      </c>
      <c s="36" t="s">
        <v>499</v>
      </c>
      <c s="37">
        <v>126</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1767</v>
      </c>
      <c s="35" t="s">
        <v>4</v>
      </c>
      <c s="6" t="s">
        <v>1768</v>
      </c>
      <c s="36" t="s">
        <v>80</v>
      </c>
      <c s="37">
        <v>4</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1769</v>
      </c>
      <c s="35" t="s">
        <v>4</v>
      </c>
      <c s="6" t="s">
        <v>1770</v>
      </c>
      <c s="36" t="s">
        <v>53</v>
      </c>
      <c s="37">
        <v>21</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1771</v>
      </c>
      <c s="35" t="s">
        <v>4</v>
      </c>
      <c s="6" t="s">
        <v>1772</v>
      </c>
      <c s="36" t="s">
        <v>53</v>
      </c>
      <c s="37">
        <v>30</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502</v>
      </c>
      <c s="35" t="s">
        <v>4</v>
      </c>
      <c s="6" t="s">
        <v>503</v>
      </c>
      <c s="36" t="s">
        <v>53</v>
      </c>
      <c s="37">
        <v>232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504</v>
      </c>
      <c s="35" t="s">
        <v>4</v>
      </c>
      <c s="6" t="s">
        <v>505</v>
      </c>
      <c s="36" t="s">
        <v>53</v>
      </c>
      <c s="37">
        <v>15.75</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1773</v>
      </c>
      <c s="35" t="s">
        <v>4</v>
      </c>
      <c s="6" t="s">
        <v>1774</v>
      </c>
      <c s="36" t="s">
        <v>62</v>
      </c>
      <c s="37">
        <v>20</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63</v>
      </c>
      <c s="35" t="s">
        <v>4</v>
      </c>
      <c s="6" t="s">
        <v>64</v>
      </c>
      <c s="36" t="s">
        <v>53</v>
      </c>
      <c s="37">
        <v>118</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1775</v>
      </c>
      <c s="35" t="s">
        <v>4</v>
      </c>
      <c s="6" t="s">
        <v>1776</v>
      </c>
      <c s="36" t="s">
        <v>53</v>
      </c>
      <c s="37">
        <v>6.3</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1777</v>
      </c>
      <c s="35" t="s">
        <v>4</v>
      </c>
      <c s="6" t="s">
        <v>1778</v>
      </c>
      <c s="36" t="s">
        <v>499</v>
      </c>
      <c s="37">
        <v>320</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1779</v>
      </c>
      <c s="35" t="s">
        <v>4</v>
      </c>
      <c s="6" t="s">
        <v>1780</v>
      </c>
      <c s="36" t="s">
        <v>499</v>
      </c>
      <c s="37">
        <v>200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1781</v>
      </c>
      <c s="35" t="s">
        <v>4</v>
      </c>
      <c s="6" t="s">
        <v>1782</v>
      </c>
      <c s="36" t="s">
        <v>499</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1783</v>
      </c>
      <c s="35" t="s">
        <v>4</v>
      </c>
      <c s="6" t="s">
        <v>1784</v>
      </c>
      <c s="36" t="s">
        <v>499</v>
      </c>
      <c s="37">
        <v>100</v>
      </c>
      <c s="36">
        <v>0</v>
      </c>
      <c s="36">
        <f>ROUND(G115*H115,6)</f>
      </c>
      <c r="L115" s="38">
        <v>0</v>
      </c>
      <c s="32">
        <f>ROUND(ROUND(L115,2)*ROUND(G115,3),2)</f>
      </c>
      <c s="36" t="s">
        <v>490</v>
      </c>
      <c>
        <f>(M115*21)/100</f>
      </c>
      <c t="s">
        <v>26</v>
      </c>
    </row>
    <row r="116" spans="1:5" ht="12.75">
      <c r="A116" s="35" t="s">
        <v>55</v>
      </c>
      <c r="E116" s="39" t="s">
        <v>4</v>
      </c>
    </row>
    <row r="117" spans="1:5" ht="12.75">
      <c r="A117" s="35" t="s">
        <v>56</v>
      </c>
      <c r="E117" s="40" t="s">
        <v>500</v>
      </c>
    </row>
    <row r="118" spans="1:5" ht="12.75">
      <c r="A118" t="s">
        <v>58</v>
      </c>
      <c r="E118" s="39" t="s">
        <v>1785</v>
      </c>
    </row>
    <row r="119" spans="1:13" ht="12.75">
      <c r="A119" t="s">
        <v>45</v>
      </c>
      <c r="C119" s="31" t="s">
        <v>68</v>
      </c>
      <c r="E119" s="33" t="s">
        <v>1786</v>
      </c>
      <c r="J119" s="32">
        <f>0</f>
      </c>
      <c s="32">
        <f>0</f>
      </c>
      <c s="32">
        <f>0+L120+L124+L128+L132</f>
      </c>
      <c s="32">
        <f>0+M120+M124+M128+M132</f>
      </c>
    </row>
    <row r="120" spans="1:16" ht="12.75">
      <c r="A120" t="s">
        <v>48</v>
      </c>
      <c s="34" t="s">
        <v>139</v>
      </c>
      <c s="34" t="s">
        <v>1787</v>
      </c>
      <c s="35" t="s">
        <v>4</v>
      </c>
      <c s="6" t="s">
        <v>1788</v>
      </c>
      <c s="36" t="s">
        <v>499</v>
      </c>
      <c s="37">
        <v>60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1789</v>
      </c>
      <c s="35" t="s">
        <v>4</v>
      </c>
      <c s="6" t="s">
        <v>1790</v>
      </c>
      <c s="36" t="s">
        <v>499</v>
      </c>
      <c s="37">
        <v>60</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12.75">
      <c r="A128" t="s">
        <v>48</v>
      </c>
      <c s="34" t="s">
        <v>145</v>
      </c>
      <c s="34" t="s">
        <v>1791</v>
      </c>
      <c s="35" t="s">
        <v>4</v>
      </c>
      <c s="6" t="s">
        <v>1792</v>
      </c>
      <c s="36" t="s">
        <v>53</v>
      </c>
      <c s="37">
        <v>8</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12.75">
      <c r="A132" t="s">
        <v>48</v>
      </c>
      <c s="34" t="s">
        <v>148</v>
      </c>
      <c s="34" t="s">
        <v>1793</v>
      </c>
      <c s="35" t="s">
        <v>4</v>
      </c>
      <c s="6" t="s">
        <v>1794</v>
      </c>
      <c s="36" t="s">
        <v>53</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3" ht="12.75">
      <c r="A136" t="s">
        <v>45</v>
      </c>
      <c r="C136" s="31" t="s">
        <v>71</v>
      </c>
      <c r="E136" s="33" t="s">
        <v>1795</v>
      </c>
      <c r="J136" s="32">
        <f>0</f>
      </c>
      <c s="32">
        <f>0</f>
      </c>
      <c s="32">
        <f>0+L137+L141</f>
      </c>
      <c s="32">
        <f>0+M137+M141</f>
      </c>
    </row>
    <row r="137" spans="1:16" ht="12.75">
      <c r="A137" t="s">
        <v>48</v>
      </c>
      <c s="34" t="s">
        <v>151</v>
      </c>
      <c s="34" t="s">
        <v>1206</v>
      </c>
      <c s="35" t="s">
        <v>4</v>
      </c>
      <c s="6" t="s">
        <v>1207</v>
      </c>
      <c s="36" t="s">
        <v>499</v>
      </c>
      <c s="37">
        <v>2</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1796</v>
      </c>
      <c s="35" t="s">
        <v>4</v>
      </c>
      <c s="6" t="s">
        <v>1797</v>
      </c>
      <c s="36" t="s">
        <v>499</v>
      </c>
      <c s="37">
        <v>0.5</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3" ht="12.75">
      <c r="A145" t="s">
        <v>45</v>
      </c>
      <c r="C145" s="31" t="s">
        <v>74</v>
      </c>
      <c r="E145" s="33" t="s">
        <v>1798</v>
      </c>
      <c r="J145" s="32">
        <f>0</f>
      </c>
      <c s="32">
        <f>0</f>
      </c>
      <c s="32">
        <f>0+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146" spans="1:16" ht="12.75">
      <c r="A146" t="s">
        <v>48</v>
      </c>
      <c s="34" t="s">
        <v>157</v>
      </c>
      <c s="34" t="s">
        <v>66</v>
      </c>
      <c s="35" t="s">
        <v>4</v>
      </c>
      <c s="6" t="s">
        <v>67</v>
      </c>
      <c s="36" t="s">
        <v>62</v>
      </c>
      <c s="37">
        <v>90</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160</v>
      </c>
      <c s="34" t="s">
        <v>1390</v>
      </c>
      <c s="35" t="s">
        <v>4</v>
      </c>
      <c s="6" t="s">
        <v>1391</v>
      </c>
      <c s="36" t="s">
        <v>62</v>
      </c>
      <c s="37">
        <v>120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12.75">
      <c r="A154" t="s">
        <v>48</v>
      </c>
      <c s="34" t="s">
        <v>163</v>
      </c>
      <c s="34" t="s">
        <v>518</v>
      </c>
      <c s="35" t="s">
        <v>4</v>
      </c>
      <c s="6" t="s">
        <v>519</v>
      </c>
      <c s="36" t="s">
        <v>80</v>
      </c>
      <c s="37">
        <v>13</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166</v>
      </c>
      <c s="34" t="s">
        <v>1122</v>
      </c>
      <c s="35" t="s">
        <v>4</v>
      </c>
      <c s="6" t="s">
        <v>1123</v>
      </c>
      <c s="36" t="s">
        <v>80</v>
      </c>
      <c s="37">
        <v>3</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501</v>
      </c>
    </row>
    <row r="162" spans="1:16" ht="25.5">
      <c r="A162" t="s">
        <v>48</v>
      </c>
      <c s="34" t="s">
        <v>170</v>
      </c>
      <c s="34" t="s">
        <v>1214</v>
      </c>
      <c s="35" t="s">
        <v>4</v>
      </c>
      <c s="6" t="s">
        <v>1215</v>
      </c>
      <c s="36" t="s">
        <v>62</v>
      </c>
      <c s="37">
        <v>4</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501</v>
      </c>
    </row>
    <row r="166" spans="1:16" ht="25.5">
      <c r="A166" t="s">
        <v>48</v>
      </c>
      <c s="34" t="s">
        <v>173</v>
      </c>
      <c s="34" t="s">
        <v>1799</v>
      </c>
      <c s="35" t="s">
        <v>4</v>
      </c>
      <c s="6" t="s">
        <v>1800</v>
      </c>
      <c s="36" t="s">
        <v>62</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25.5">
      <c r="A170" t="s">
        <v>48</v>
      </c>
      <c s="34" t="s">
        <v>176</v>
      </c>
      <c s="34" t="s">
        <v>1801</v>
      </c>
      <c s="35" t="s">
        <v>4</v>
      </c>
      <c s="6" t="s">
        <v>1802</v>
      </c>
      <c s="36" t="s">
        <v>62</v>
      </c>
      <c s="37">
        <v>12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25.5">
      <c r="A174" t="s">
        <v>48</v>
      </c>
      <c s="34" t="s">
        <v>179</v>
      </c>
      <c s="34" t="s">
        <v>1803</v>
      </c>
      <c s="35" t="s">
        <v>4</v>
      </c>
      <c s="6" t="s">
        <v>1804</v>
      </c>
      <c s="36" t="s">
        <v>62</v>
      </c>
      <c s="37">
        <v>28</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25.5">
      <c r="A178" t="s">
        <v>48</v>
      </c>
      <c s="34" t="s">
        <v>182</v>
      </c>
      <c s="34" t="s">
        <v>1805</v>
      </c>
      <c s="35" t="s">
        <v>4</v>
      </c>
      <c s="6" t="s">
        <v>1806</v>
      </c>
      <c s="36" t="s">
        <v>62</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25.5">
      <c r="A182" t="s">
        <v>48</v>
      </c>
      <c s="34" t="s">
        <v>185</v>
      </c>
      <c s="34" t="s">
        <v>1807</v>
      </c>
      <c s="35" t="s">
        <v>4</v>
      </c>
      <c s="6" t="s">
        <v>1808</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25.5">
      <c r="A186" t="s">
        <v>48</v>
      </c>
      <c s="34" t="s">
        <v>188</v>
      </c>
      <c s="34" t="s">
        <v>943</v>
      </c>
      <c s="35" t="s">
        <v>4</v>
      </c>
      <c s="6" t="s">
        <v>944</v>
      </c>
      <c s="36" t="s">
        <v>62</v>
      </c>
      <c s="37">
        <v>30</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25.5">
      <c r="A190" t="s">
        <v>48</v>
      </c>
      <c s="34" t="s">
        <v>191</v>
      </c>
      <c s="34" t="s">
        <v>709</v>
      </c>
      <c s="35" t="s">
        <v>4</v>
      </c>
      <c s="6" t="s">
        <v>710</v>
      </c>
      <c s="36" t="s">
        <v>62</v>
      </c>
      <c s="37">
        <v>24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194</v>
      </c>
      <c s="34" t="s">
        <v>546</v>
      </c>
      <c s="35" t="s">
        <v>4</v>
      </c>
      <c s="6" t="s">
        <v>547</v>
      </c>
      <c s="36" t="s">
        <v>62</v>
      </c>
      <c s="37">
        <v>70</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197</v>
      </c>
      <c s="34" t="s">
        <v>711</v>
      </c>
      <c s="35" t="s">
        <v>4</v>
      </c>
      <c s="6" t="s">
        <v>712</v>
      </c>
      <c s="36" t="s">
        <v>80</v>
      </c>
      <c s="37">
        <v>300</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200</v>
      </c>
      <c s="34" t="s">
        <v>713</v>
      </c>
      <c s="35" t="s">
        <v>4</v>
      </c>
      <c s="6" t="s">
        <v>714</v>
      </c>
      <c s="36" t="s">
        <v>80</v>
      </c>
      <c s="37">
        <v>340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25.5">
      <c r="A206" t="s">
        <v>48</v>
      </c>
      <c s="34" t="s">
        <v>203</v>
      </c>
      <c s="34" t="s">
        <v>715</v>
      </c>
      <c s="35" t="s">
        <v>4</v>
      </c>
      <c s="6" t="s">
        <v>716</v>
      </c>
      <c s="36" t="s">
        <v>80</v>
      </c>
      <c s="37">
        <v>200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25.5">
      <c r="A210" t="s">
        <v>48</v>
      </c>
      <c s="34" t="s">
        <v>207</v>
      </c>
      <c s="34" t="s">
        <v>524</v>
      </c>
      <c s="35" t="s">
        <v>4</v>
      </c>
      <c s="6" t="s">
        <v>525</v>
      </c>
      <c s="36" t="s">
        <v>80</v>
      </c>
      <c s="37">
        <v>33</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953</v>
      </c>
      <c s="35" t="s">
        <v>4</v>
      </c>
      <c s="6" t="s">
        <v>954</v>
      </c>
      <c s="36" t="s">
        <v>80</v>
      </c>
      <c s="37">
        <v>4</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526</v>
      </c>
      <c s="35" t="s">
        <v>4</v>
      </c>
      <c s="6" t="s">
        <v>527</v>
      </c>
      <c s="36" t="s">
        <v>80</v>
      </c>
      <c s="37">
        <v>7</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216</v>
      </c>
      <c s="34" t="s">
        <v>78</v>
      </c>
      <c s="35" t="s">
        <v>4</v>
      </c>
      <c s="6" t="s">
        <v>79</v>
      </c>
      <c s="36" t="s">
        <v>80</v>
      </c>
      <c s="37">
        <v>4</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85</v>
      </c>
      <c s="35" t="s">
        <v>4</v>
      </c>
      <c s="6" t="s">
        <v>86</v>
      </c>
      <c s="36" t="s">
        <v>62</v>
      </c>
      <c s="37">
        <v>200</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222</v>
      </c>
      <c s="34" t="s">
        <v>1809</v>
      </c>
      <c s="35" t="s">
        <v>4</v>
      </c>
      <c s="6" t="s">
        <v>1810</v>
      </c>
      <c s="36" t="s">
        <v>62</v>
      </c>
      <c s="37">
        <v>9</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225</v>
      </c>
      <c s="34" t="s">
        <v>1811</v>
      </c>
      <c s="35" t="s">
        <v>4</v>
      </c>
      <c s="6" t="s">
        <v>1812</v>
      </c>
      <c s="36" t="s">
        <v>62</v>
      </c>
      <c s="37">
        <v>140</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228</v>
      </c>
      <c s="34" t="s">
        <v>1813</v>
      </c>
      <c s="35" t="s">
        <v>4</v>
      </c>
      <c s="6" t="s">
        <v>1814</v>
      </c>
      <c s="36" t="s">
        <v>80</v>
      </c>
      <c s="37">
        <v>17</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231</v>
      </c>
      <c s="34" t="s">
        <v>548</v>
      </c>
      <c s="35" t="s">
        <v>4</v>
      </c>
      <c s="6" t="s">
        <v>549</v>
      </c>
      <c s="36" t="s">
        <v>80</v>
      </c>
      <c s="37">
        <v>12</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234</v>
      </c>
      <c s="34" t="s">
        <v>550</v>
      </c>
      <c s="35" t="s">
        <v>4</v>
      </c>
      <c s="6" t="s">
        <v>551</v>
      </c>
      <c s="36" t="s">
        <v>80</v>
      </c>
      <c s="37">
        <v>12</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237</v>
      </c>
      <c s="34" t="s">
        <v>552</v>
      </c>
      <c s="35" t="s">
        <v>4</v>
      </c>
      <c s="6" t="s">
        <v>553</v>
      </c>
      <c s="36" t="s">
        <v>80</v>
      </c>
      <c s="37">
        <v>10</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240</v>
      </c>
      <c s="34" t="s">
        <v>726</v>
      </c>
      <c s="35" t="s">
        <v>4</v>
      </c>
      <c s="6" t="s">
        <v>727</v>
      </c>
      <c s="36" t="s">
        <v>80</v>
      </c>
      <c s="37">
        <v>10</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243</v>
      </c>
      <c s="34" t="s">
        <v>1815</v>
      </c>
      <c s="35" t="s">
        <v>4</v>
      </c>
      <c s="6" t="s">
        <v>1816</v>
      </c>
      <c s="36" t="s">
        <v>1534</v>
      </c>
      <c s="37">
        <v>4</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246</v>
      </c>
      <c s="34" t="s">
        <v>1817</v>
      </c>
      <c s="35" t="s">
        <v>4</v>
      </c>
      <c s="6" t="s">
        <v>1818</v>
      </c>
      <c s="36" t="s">
        <v>1534</v>
      </c>
      <c s="37">
        <v>4</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25.5">
      <c r="A266" t="s">
        <v>48</v>
      </c>
      <c s="34" t="s">
        <v>249</v>
      </c>
      <c s="34" t="s">
        <v>1819</v>
      </c>
      <c s="35" t="s">
        <v>4</v>
      </c>
      <c s="6" t="s">
        <v>1820</v>
      </c>
      <c s="36" t="s">
        <v>499</v>
      </c>
      <c s="37">
        <v>2</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25.5">
      <c r="A270" t="s">
        <v>48</v>
      </c>
      <c s="34" t="s">
        <v>252</v>
      </c>
      <c s="34" t="s">
        <v>1821</v>
      </c>
      <c s="35" t="s">
        <v>4</v>
      </c>
      <c s="6" t="s">
        <v>1822</v>
      </c>
      <c s="36" t="s">
        <v>80</v>
      </c>
      <c s="37">
        <v>4</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255</v>
      </c>
      <c s="34" t="s">
        <v>1823</v>
      </c>
      <c s="35" t="s">
        <v>4</v>
      </c>
      <c s="6" t="s">
        <v>1824</v>
      </c>
      <c s="36" t="s">
        <v>62</v>
      </c>
      <c s="37">
        <v>150</v>
      </c>
      <c s="36">
        <v>0</v>
      </c>
      <c s="36">
        <f>ROUND(G274*H274,6)</f>
      </c>
      <c r="L274" s="38">
        <v>0</v>
      </c>
      <c s="32">
        <f>ROUND(ROUND(L274,2)*ROUND(G274,3),2)</f>
      </c>
      <c s="36" t="s">
        <v>54</v>
      </c>
      <c>
        <f>(M274*21)/100</f>
      </c>
      <c t="s">
        <v>26</v>
      </c>
    </row>
    <row r="275" spans="1:5" ht="12.75">
      <c r="A275" s="35" t="s">
        <v>55</v>
      </c>
      <c r="E275" s="39" t="s">
        <v>4</v>
      </c>
    </row>
    <row r="276" spans="1:5" ht="12.75">
      <c r="A276" s="35" t="s">
        <v>56</v>
      </c>
      <c r="E276" s="40" t="s">
        <v>500</v>
      </c>
    </row>
    <row r="277" spans="1:5" ht="12.75">
      <c r="A277" t="s">
        <v>58</v>
      </c>
      <c r="E277" s="39" t="s">
        <v>501</v>
      </c>
    </row>
    <row r="278" spans="1:16" ht="25.5">
      <c r="A278" t="s">
        <v>48</v>
      </c>
      <c s="34" t="s">
        <v>258</v>
      </c>
      <c s="34" t="s">
        <v>554</v>
      </c>
      <c s="35" t="s">
        <v>4</v>
      </c>
      <c s="6" t="s">
        <v>555</v>
      </c>
      <c s="36" t="s">
        <v>62</v>
      </c>
      <c s="37">
        <v>140</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12.75">
      <c r="A282" t="s">
        <v>48</v>
      </c>
      <c s="34" t="s">
        <v>261</v>
      </c>
      <c s="34" t="s">
        <v>798</v>
      </c>
      <c s="35" t="s">
        <v>4</v>
      </c>
      <c s="6" t="s">
        <v>799</v>
      </c>
      <c s="36" t="s">
        <v>62</v>
      </c>
      <c s="37">
        <v>250</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264</v>
      </c>
      <c s="34" t="s">
        <v>857</v>
      </c>
      <c s="35" t="s">
        <v>4</v>
      </c>
      <c s="6" t="s">
        <v>858</v>
      </c>
      <c s="36" t="s">
        <v>62</v>
      </c>
      <c s="37">
        <v>35</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12.75">
      <c r="A290" t="s">
        <v>48</v>
      </c>
      <c s="34" t="s">
        <v>267</v>
      </c>
      <c s="34" t="s">
        <v>1825</v>
      </c>
      <c s="35" t="s">
        <v>4</v>
      </c>
      <c s="6" t="s">
        <v>1826</v>
      </c>
      <c s="36" t="s">
        <v>62</v>
      </c>
      <c s="37">
        <v>15</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270</v>
      </c>
      <c s="34" t="s">
        <v>1827</v>
      </c>
      <c s="35" t="s">
        <v>4</v>
      </c>
      <c s="6" t="s">
        <v>1828</v>
      </c>
      <c s="36" t="s">
        <v>62</v>
      </c>
      <c s="37">
        <v>110</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25.5">
      <c r="A298" t="s">
        <v>48</v>
      </c>
      <c s="34" t="s">
        <v>273</v>
      </c>
      <c s="34" t="s">
        <v>1829</v>
      </c>
      <c s="35" t="s">
        <v>4</v>
      </c>
      <c s="6" t="s">
        <v>1830</v>
      </c>
      <c s="36" t="s">
        <v>62</v>
      </c>
      <c s="37">
        <v>5</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276</v>
      </c>
      <c s="34" t="s">
        <v>1831</v>
      </c>
      <c s="35" t="s">
        <v>4</v>
      </c>
      <c s="6" t="s">
        <v>1832</v>
      </c>
      <c s="36" t="s">
        <v>80</v>
      </c>
      <c s="37">
        <v>104</v>
      </c>
      <c s="36">
        <v>0</v>
      </c>
      <c s="36">
        <f>ROUND(G302*H302,6)</f>
      </c>
      <c r="L302" s="38">
        <v>0</v>
      </c>
      <c s="32">
        <f>ROUND(ROUND(L302,2)*ROUND(G302,3),2)</f>
      </c>
      <c s="36" t="s">
        <v>54</v>
      </c>
      <c>
        <f>(M302*21)/100</f>
      </c>
      <c t="s">
        <v>26</v>
      </c>
    </row>
    <row r="303" spans="1:5" ht="12.75">
      <c r="A303" s="35" t="s">
        <v>55</v>
      </c>
      <c r="E303" s="39" t="s">
        <v>4</v>
      </c>
    </row>
    <row r="304" spans="1:5" ht="12.75">
      <c r="A304" s="35" t="s">
        <v>56</v>
      </c>
      <c r="E304" s="40" t="s">
        <v>500</v>
      </c>
    </row>
    <row r="305" spans="1:5" ht="12.75">
      <c r="A305" t="s">
        <v>58</v>
      </c>
      <c r="E305" s="39" t="s">
        <v>501</v>
      </c>
    </row>
    <row r="306" spans="1:16" ht="25.5">
      <c r="A306" t="s">
        <v>48</v>
      </c>
      <c s="34" t="s">
        <v>279</v>
      </c>
      <c s="34" t="s">
        <v>556</v>
      </c>
      <c s="35" t="s">
        <v>4</v>
      </c>
      <c s="6" t="s">
        <v>557</v>
      </c>
      <c s="36" t="s">
        <v>80</v>
      </c>
      <c s="37">
        <v>60</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2.75">
      <c r="A309" t="s">
        <v>58</v>
      </c>
      <c r="E309" s="39" t="s">
        <v>501</v>
      </c>
    </row>
    <row r="310" spans="1:16" ht="25.5">
      <c r="A310" t="s">
        <v>48</v>
      </c>
      <c s="34" t="s">
        <v>282</v>
      </c>
      <c s="34" t="s">
        <v>859</v>
      </c>
      <c s="35" t="s">
        <v>4</v>
      </c>
      <c s="6" t="s">
        <v>860</v>
      </c>
      <c s="36" t="s">
        <v>80</v>
      </c>
      <c s="37">
        <v>36</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285</v>
      </c>
      <c s="34" t="s">
        <v>955</v>
      </c>
      <c s="35" t="s">
        <v>4</v>
      </c>
      <c s="6" t="s">
        <v>956</v>
      </c>
      <c s="36" t="s">
        <v>80</v>
      </c>
      <c s="37">
        <v>4</v>
      </c>
      <c s="36">
        <v>0</v>
      </c>
      <c s="36">
        <f>ROUND(G314*H314,6)</f>
      </c>
      <c r="L314" s="38">
        <v>0</v>
      </c>
      <c s="32">
        <f>ROUND(ROUND(L314,2)*ROUND(G314,3),2)</f>
      </c>
      <c s="36" t="s">
        <v>54</v>
      </c>
      <c>
        <f>(M314*21)/100</f>
      </c>
      <c t="s">
        <v>26</v>
      </c>
    </row>
    <row r="315" spans="1:5" ht="12.75">
      <c r="A315" s="35" t="s">
        <v>55</v>
      </c>
      <c r="E315" s="39" t="s">
        <v>4</v>
      </c>
    </row>
    <row r="316" spans="1:5" ht="12.75">
      <c r="A316" s="35" t="s">
        <v>56</v>
      </c>
      <c r="E316" s="40" t="s">
        <v>500</v>
      </c>
    </row>
    <row r="317" spans="1:5" ht="12.75">
      <c r="A317" t="s">
        <v>58</v>
      </c>
      <c r="E317" s="39" t="s">
        <v>501</v>
      </c>
    </row>
    <row r="318" spans="1:16" ht="25.5">
      <c r="A318" t="s">
        <v>48</v>
      </c>
      <c s="34" t="s">
        <v>288</v>
      </c>
      <c s="34" t="s">
        <v>1833</v>
      </c>
      <c s="35" t="s">
        <v>4</v>
      </c>
      <c s="6" t="s">
        <v>1834</v>
      </c>
      <c s="36" t="s">
        <v>80</v>
      </c>
      <c s="37">
        <v>3</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12.75">
      <c r="A322" t="s">
        <v>48</v>
      </c>
      <c s="34" t="s">
        <v>291</v>
      </c>
      <c s="34" t="s">
        <v>1232</v>
      </c>
      <c s="35" t="s">
        <v>4</v>
      </c>
      <c s="6" t="s">
        <v>1233</v>
      </c>
      <c s="36" t="s">
        <v>62</v>
      </c>
      <c s="37">
        <v>300</v>
      </c>
      <c s="36">
        <v>0</v>
      </c>
      <c s="36">
        <f>ROUND(G322*H322,6)</f>
      </c>
      <c r="L322" s="38">
        <v>0</v>
      </c>
      <c s="32">
        <f>ROUND(ROUND(L322,2)*ROUND(G322,3),2)</f>
      </c>
      <c s="36" t="s">
        <v>54</v>
      </c>
      <c>
        <f>(M322*21)/100</f>
      </c>
      <c t="s">
        <v>26</v>
      </c>
    </row>
    <row r="323" spans="1:5" ht="12.75">
      <c r="A323" s="35" t="s">
        <v>55</v>
      </c>
      <c r="E323" s="39" t="s">
        <v>4</v>
      </c>
    </row>
    <row r="324" spans="1:5" ht="12.75">
      <c r="A324" s="35" t="s">
        <v>56</v>
      </c>
      <c r="E324" s="40" t="s">
        <v>500</v>
      </c>
    </row>
    <row r="325" spans="1:5" ht="12.75">
      <c r="A325" t="s">
        <v>58</v>
      </c>
      <c r="E325" s="39" t="s">
        <v>501</v>
      </c>
    </row>
    <row r="326" spans="1:16" ht="12.75">
      <c r="A326" t="s">
        <v>48</v>
      </c>
      <c s="34" t="s">
        <v>294</v>
      </c>
      <c s="34" t="s">
        <v>1835</v>
      </c>
      <c s="35" t="s">
        <v>4</v>
      </c>
      <c s="6" t="s">
        <v>1836</v>
      </c>
      <c s="36" t="s">
        <v>62</v>
      </c>
      <c s="37">
        <v>62</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297</v>
      </c>
      <c s="34" t="s">
        <v>1837</v>
      </c>
      <c s="35" t="s">
        <v>4</v>
      </c>
      <c s="6" t="s">
        <v>1838</v>
      </c>
      <c s="36" t="s">
        <v>80</v>
      </c>
      <c s="37">
        <v>400</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2.75">
      <c r="A333" t="s">
        <v>58</v>
      </c>
      <c r="E333" s="39" t="s">
        <v>501</v>
      </c>
    </row>
    <row r="334" spans="1:16" ht="25.5">
      <c r="A334" t="s">
        <v>48</v>
      </c>
      <c s="34" t="s">
        <v>300</v>
      </c>
      <c s="34" t="s">
        <v>1839</v>
      </c>
      <c s="35" t="s">
        <v>4</v>
      </c>
      <c s="6" t="s">
        <v>1840</v>
      </c>
      <c s="36" t="s">
        <v>80</v>
      </c>
      <c s="37">
        <v>1</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2.75">
      <c r="A337" t="s">
        <v>58</v>
      </c>
      <c r="E337" s="39" t="s">
        <v>501</v>
      </c>
    </row>
    <row r="338" spans="1:16" ht="25.5">
      <c r="A338" t="s">
        <v>48</v>
      </c>
      <c s="34" t="s">
        <v>303</v>
      </c>
      <c s="34" t="s">
        <v>1841</v>
      </c>
      <c s="35" t="s">
        <v>4</v>
      </c>
      <c s="6" t="s">
        <v>1842</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500</v>
      </c>
    </row>
    <row r="341" spans="1:5" ht="12.75">
      <c r="A341" t="s">
        <v>58</v>
      </c>
      <c r="E341" s="39" t="s">
        <v>501</v>
      </c>
    </row>
    <row r="342" spans="1:16" ht="12.75">
      <c r="A342" t="s">
        <v>48</v>
      </c>
      <c s="34" t="s">
        <v>306</v>
      </c>
      <c s="34" t="s">
        <v>1843</v>
      </c>
      <c s="35" t="s">
        <v>4</v>
      </c>
      <c s="6" t="s">
        <v>1844</v>
      </c>
      <c s="36" t="s">
        <v>80</v>
      </c>
      <c s="37">
        <v>1</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861</v>
      </c>
      <c s="35" t="s">
        <v>4</v>
      </c>
      <c s="6" t="s">
        <v>862</v>
      </c>
      <c s="36" t="s">
        <v>80</v>
      </c>
      <c s="37">
        <v>9</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1845</v>
      </c>
      <c s="35" t="s">
        <v>4</v>
      </c>
      <c s="6" t="s">
        <v>1846</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1847</v>
      </c>
      <c s="35" t="s">
        <v>4</v>
      </c>
      <c s="6" t="s">
        <v>1848</v>
      </c>
      <c s="36" t="s">
        <v>80</v>
      </c>
      <c s="37">
        <v>5</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12.75">
      <c r="A358" t="s">
        <v>48</v>
      </c>
      <c s="34" t="s">
        <v>318</v>
      </c>
      <c s="34" t="s">
        <v>1849</v>
      </c>
      <c s="35" t="s">
        <v>4</v>
      </c>
      <c s="6" t="s">
        <v>1850</v>
      </c>
      <c s="36" t="s">
        <v>80</v>
      </c>
      <c s="37">
        <v>3</v>
      </c>
      <c s="36">
        <v>0</v>
      </c>
      <c s="36">
        <f>ROUND(G358*H358,6)</f>
      </c>
      <c r="L358" s="38">
        <v>0</v>
      </c>
      <c s="32">
        <f>ROUND(ROUND(L358,2)*ROUND(G358,3),2)</f>
      </c>
      <c s="36" t="s">
        <v>54</v>
      </c>
      <c>
        <f>(M358*21)/100</f>
      </c>
      <c t="s">
        <v>26</v>
      </c>
    </row>
    <row r="359" spans="1:5" ht="12.75">
      <c r="A359" s="35" t="s">
        <v>55</v>
      </c>
      <c r="E359" s="39" t="s">
        <v>4</v>
      </c>
    </row>
    <row r="360" spans="1:5" ht="12.75">
      <c r="A360" s="35" t="s">
        <v>56</v>
      </c>
      <c r="E360" s="40" t="s">
        <v>500</v>
      </c>
    </row>
    <row r="361" spans="1:5" ht="12.75">
      <c r="A361" t="s">
        <v>58</v>
      </c>
      <c r="E361" s="39" t="s">
        <v>501</v>
      </c>
    </row>
    <row r="362" spans="1:16" ht="12.75">
      <c r="A362" t="s">
        <v>48</v>
      </c>
      <c s="34" t="s">
        <v>321</v>
      </c>
      <c s="34" t="s">
        <v>1851</v>
      </c>
      <c s="35" t="s">
        <v>4</v>
      </c>
      <c s="6" t="s">
        <v>1852</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1853</v>
      </c>
      <c s="35" t="s">
        <v>4</v>
      </c>
      <c s="6" t="s">
        <v>1854</v>
      </c>
      <c s="36" t="s">
        <v>80</v>
      </c>
      <c s="37">
        <v>9</v>
      </c>
      <c s="36">
        <v>0</v>
      </c>
      <c s="36">
        <f>ROUND(G366*H366,6)</f>
      </c>
      <c r="L366" s="38">
        <v>0</v>
      </c>
      <c s="32">
        <f>ROUND(ROUND(L366,2)*ROUND(G366,3),2)</f>
      </c>
      <c s="36" t="s">
        <v>54</v>
      </c>
      <c>
        <f>(M366*21)/100</f>
      </c>
      <c t="s">
        <v>26</v>
      </c>
    </row>
    <row r="367" spans="1:5" ht="12.75">
      <c r="A367" s="35" t="s">
        <v>55</v>
      </c>
      <c r="E367" s="39" t="s">
        <v>4</v>
      </c>
    </row>
    <row r="368" spans="1:5" ht="12.75">
      <c r="A368" s="35" t="s">
        <v>56</v>
      </c>
      <c r="E368" s="40" t="s">
        <v>500</v>
      </c>
    </row>
    <row r="369" spans="1:5" ht="12.75">
      <c r="A369" t="s">
        <v>58</v>
      </c>
      <c r="E369" s="39" t="s">
        <v>501</v>
      </c>
    </row>
    <row r="370" spans="1:16" ht="25.5">
      <c r="A370" t="s">
        <v>48</v>
      </c>
      <c s="34" t="s">
        <v>327</v>
      </c>
      <c s="34" t="s">
        <v>863</v>
      </c>
      <c s="35" t="s">
        <v>4</v>
      </c>
      <c s="6" t="s">
        <v>864</v>
      </c>
      <c s="36" t="s">
        <v>80</v>
      </c>
      <c s="37">
        <v>1</v>
      </c>
      <c s="36">
        <v>0</v>
      </c>
      <c s="36">
        <f>ROUND(G370*H370,6)</f>
      </c>
      <c r="L370" s="38">
        <v>0</v>
      </c>
      <c s="32">
        <f>ROUND(ROUND(L370,2)*ROUND(G370,3),2)</f>
      </c>
      <c s="36" t="s">
        <v>54</v>
      </c>
      <c>
        <f>(M370*21)/100</f>
      </c>
      <c t="s">
        <v>26</v>
      </c>
    </row>
    <row r="371" spans="1:5" ht="12.75">
      <c r="A371" s="35" t="s">
        <v>55</v>
      </c>
      <c r="E371" s="39" t="s">
        <v>4</v>
      </c>
    </row>
    <row r="372" spans="1:5" ht="12.75">
      <c r="A372" s="35" t="s">
        <v>56</v>
      </c>
      <c r="E372" s="40" t="s">
        <v>500</v>
      </c>
    </row>
    <row r="373" spans="1:5" ht="12.75">
      <c r="A373" t="s">
        <v>58</v>
      </c>
      <c r="E373" s="39" t="s">
        <v>501</v>
      </c>
    </row>
    <row r="374" spans="1:16" ht="38.25">
      <c r="A374" t="s">
        <v>48</v>
      </c>
      <c s="34" t="s">
        <v>330</v>
      </c>
      <c s="34" t="s">
        <v>865</v>
      </c>
      <c s="35" t="s">
        <v>4</v>
      </c>
      <c s="6" t="s">
        <v>866</v>
      </c>
      <c s="36" t="s">
        <v>80</v>
      </c>
      <c s="37">
        <v>75</v>
      </c>
      <c s="36">
        <v>0</v>
      </c>
      <c s="36">
        <f>ROUND(G374*H374,6)</f>
      </c>
      <c r="L374" s="38">
        <v>0</v>
      </c>
      <c s="32">
        <f>ROUND(ROUND(L374,2)*ROUND(G374,3),2)</f>
      </c>
      <c s="36" t="s">
        <v>54</v>
      </c>
      <c>
        <f>(M374*21)/100</f>
      </c>
      <c t="s">
        <v>26</v>
      </c>
    </row>
    <row r="375" spans="1:5" ht="12.75">
      <c r="A375" s="35" t="s">
        <v>55</v>
      </c>
      <c r="E375" s="39" t="s">
        <v>4</v>
      </c>
    </row>
    <row r="376" spans="1:5" ht="12.75">
      <c r="A376" s="35" t="s">
        <v>56</v>
      </c>
      <c r="E376" s="40" t="s">
        <v>500</v>
      </c>
    </row>
    <row r="377" spans="1:5" ht="12.75">
      <c r="A377" t="s">
        <v>58</v>
      </c>
      <c r="E377" s="39" t="s">
        <v>501</v>
      </c>
    </row>
    <row r="378" spans="1:16" ht="25.5">
      <c r="A378" t="s">
        <v>48</v>
      </c>
      <c s="34" t="s">
        <v>333</v>
      </c>
      <c s="34" t="s">
        <v>1855</v>
      </c>
      <c s="35" t="s">
        <v>4</v>
      </c>
      <c s="6" t="s">
        <v>1856</v>
      </c>
      <c s="36" t="s">
        <v>80</v>
      </c>
      <c s="37">
        <v>10</v>
      </c>
      <c s="36">
        <v>0</v>
      </c>
      <c s="36">
        <f>ROUND(G378*H378,6)</f>
      </c>
      <c r="L378" s="38">
        <v>0</v>
      </c>
      <c s="32">
        <f>ROUND(ROUND(L378,2)*ROUND(G378,3),2)</f>
      </c>
      <c s="36" t="s">
        <v>54</v>
      </c>
      <c>
        <f>(M378*21)/100</f>
      </c>
      <c t="s">
        <v>26</v>
      </c>
    </row>
    <row r="379" spans="1:5" ht="12.75">
      <c r="A379" s="35" t="s">
        <v>55</v>
      </c>
      <c r="E379" s="39" t="s">
        <v>4</v>
      </c>
    </row>
    <row r="380" spans="1:5" ht="12.75">
      <c r="A380" s="35" t="s">
        <v>56</v>
      </c>
      <c r="E380" s="40" t="s">
        <v>500</v>
      </c>
    </row>
    <row r="381" spans="1:5" ht="12.75">
      <c r="A381" t="s">
        <v>58</v>
      </c>
      <c r="E381" s="39" t="s">
        <v>501</v>
      </c>
    </row>
    <row r="382" spans="1:16" ht="12.75">
      <c r="A382" t="s">
        <v>48</v>
      </c>
      <c s="34" t="s">
        <v>336</v>
      </c>
      <c s="34" t="s">
        <v>1857</v>
      </c>
      <c s="35" t="s">
        <v>4</v>
      </c>
      <c s="6" t="s">
        <v>1858</v>
      </c>
      <c s="36" t="s">
        <v>80</v>
      </c>
      <c s="37">
        <v>4</v>
      </c>
      <c s="36">
        <v>0</v>
      </c>
      <c s="36">
        <f>ROUND(G382*H382,6)</f>
      </c>
      <c r="L382" s="38">
        <v>0</v>
      </c>
      <c s="32">
        <f>ROUND(ROUND(L382,2)*ROUND(G382,3),2)</f>
      </c>
      <c s="36" t="s">
        <v>54</v>
      </c>
      <c>
        <f>(M382*21)/100</f>
      </c>
      <c t="s">
        <v>26</v>
      </c>
    </row>
    <row r="383" spans="1:5" ht="12.75">
      <c r="A383" s="35" t="s">
        <v>55</v>
      </c>
      <c r="E383" s="39" t="s">
        <v>4</v>
      </c>
    </row>
    <row r="384" spans="1:5" ht="12.75">
      <c r="A384" s="35" t="s">
        <v>56</v>
      </c>
      <c r="E384" s="40" t="s">
        <v>500</v>
      </c>
    </row>
    <row r="385" spans="1:5" ht="12.75">
      <c r="A385" t="s">
        <v>58</v>
      </c>
      <c r="E385" s="39" t="s">
        <v>501</v>
      </c>
    </row>
    <row r="386" spans="1:16" ht="12.75">
      <c r="A386" t="s">
        <v>48</v>
      </c>
      <c s="34" t="s">
        <v>339</v>
      </c>
      <c s="34" t="s">
        <v>1636</v>
      </c>
      <c s="35" t="s">
        <v>4</v>
      </c>
      <c s="6" t="s">
        <v>1637</v>
      </c>
      <c s="36" t="s">
        <v>369</v>
      </c>
      <c s="37">
        <v>48</v>
      </c>
      <c s="36">
        <v>0</v>
      </c>
      <c s="36">
        <f>ROUND(G386*H386,6)</f>
      </c>
      <c r="L386" s="38">
        <v>0</v>
      </c>
      <c s="32">
        <f>ROUND(ROUND(L386,2)*ROUND(G386,3),2)</f>
      </c>
      <c s="36" t="s">
        <v>54</v>
      </c>
      <c>
        <f>(M386*21)/100</f>
      </c>
      <c t="s">
        <v>26</v>
      </c>
    </row>
    <row r="387" spans="1:5" ht="12.75">
      <c r="A387" s="35" t="s">
        <v>55</v>
      </c>
      <c r="E387" s="39" t="s">
        <v>4</v>
      </c>
    </row>
    <row r="388" spans="1:5" ht="12.75">
      <c r="A388" s="35" t="s">
        <v>56</v>
      </c>
      <c r="E388" s="40" t="s">
        <v>500</v>
      </c>
    </row>
    <row r="389" spans="1:5" ht="12.75">
      <c r="A389" t="s">
        <v>58</v>
      </c>
      <c r="E389" s="39" t="s">
        <v>501</v>
      </c>
    </row>
    <row r="390" spans="1:16" ht="12.75">
      <c r="A390" t="s">
        <v>48</v>
      </c>
      <c s="34" t="s">
        <v>342</v>
      </c>
      <c s="34" t="s">
        <v>1859</v>
      </c>
      <c s="35" t="s">
        <v>4</v>
      </c>
      <c s="6" t="s">
        <v>1860</v>
      </c>
      <c s="36" t="s">
        <v>369</v>
      </c>
      <c s="37">
        <v>72</v>
      </c>
      <c s="36">
        <v>0</v>
      </c>
      <c s="36">
        <f>ROUND(G390*H390,6)</f>
      </c>
      <c r="L390" s="38">
        <v>0</v>
      </c>
      <c s="32">
        <f>ROUND(ROUND(L390,2)*ROUND(G390,3),2)</f>
      </c>
      <c s="36" t="s">
        <v>54</v>
      </c>
      <c>
        <f>(M390*21)/100</f>
      </c>
      <c t="s">
        <v>26</v>
      </c>
    </row>
    <row r="391" spans="1:5" ht="12.75">
      <c r="A391" s="35" t="s">
        <v>55</v>
      </c>
      <c r="E391" s="39" t="s">
        <v>4</v>
      </c>
    </row>
    <row r="392" spans="1:5" ht="12.75">
      <c r="A392" s="35" t="s">
        <v>56</v>
      </c>
      <c r="E392" s="40" t="s">
        <v>500</v>
      </c>
    </row>
    <row r="393" spans="1:5" ht="12.75">
      <c r="A393" t="s">
        <v>58</v>
      </c>
      <c r="E393" s="39" t="s">
        <v>501</v>
      </c>
    </row>
    <row r="394" spans="1:16" ht="12.75">
      <c r="A394" t="s">
        <v>48</v>
      </c>
      <c s="34" t="s">
        <v>345</v>
      </c>
      <c s="34" t="s">
        <v>1861</v>
      </c>
      <c s="35" t="s">
        <v>4</v>
      </c>
      <c s="6" t="s">
        <v>1862</v>
      </c>
      <c s="36" t="s">
        <v>369</v>
      </c>
      <c s="37">
        <v>16</v>
      </c>
      <c s="36">
        <v>0</v>
      </c>
      <c s="36">
        <f>ROUND(G394*H394,6)</f>
      </c>
      <c r="L394" s="38">
        <v>0</v>
      </c>
      <c s="32">
        <f>ROUND(ROUND(L394,2)*ROUND(G394,3),2)</f>
      </c>
      <c s="36" t="s">
        <v>54</v>
      </c>
      <c>
        <f>(M394*21)/100</f>
      </c>
      <c t="s">
        <v>26</v>
      </c>
    </row>
    <row r="395" spans="1:5" ht="12.75">
      <c r="A395" s="35" t="s">
        <v>55</v>
      </c>
      <c r="E395" s="39" t="s">
        <v>4</v>
      </c>
    </row>
    <row r="396" spans="1:5" ht="12.75">
      <c r="A396" s="35" t="s">
        <v>56</v>
      </c>
      <c r="E396" s="40" t="s">
        <v>500</v>
      </c>
    </row>
    <row r="397" spans="1:5" ht="12.75">
      <c r="A397" t="s">
        <v>58</v>
      </c>
      <c r="E397" s="39" t="s">
        <v>501</v>
      </c>
    </row>
    <row r="398" spans="1:16" ht="12.75">
      <c r="A398" t="s">
        <v>48</v>
      </c>
      <c s="34" t="s">
        <v>348</v>
      </c>
      <c s="34" t="s">
        <v>1638</v>
      </c>
      <c s="35" t="s">
        <v>4</v>
      </c>
      <c s="6" t="s">
        <v>1639</v>
      </c>
      <c s="36" t="s">
        <v>369</v>
      </c>
      <c s="37">
        <v>72</v>
      </c>
      <c s="36">
        <v>0</v>
      </c>
      <c s="36">
        <f>ROUND(G398*H398,6)</f>
      </c>
      <c r="L398" s="38">
        <v>0</v>
      </c>
      <c s="32">
        <f>ROUND(ROUND(L398,2)*ROUND(G398,3),2)</f>
      </c>
      <c s="36" t="s">
        <v>54</v>
      </c>
      <c>
        <f>(M398*21)/100</f>
      </c>
      <c t="s">
        <v>26</v>
      </c>
    </row>
    <row r="399" spans="1:5" ht="12.75">
      <c r="A399" s="35" t="s">
        <v>55</v>
      </c>
      <c r="E399" s="39" t="s">
        <v>4</v>
      </c>
    </row>
    <row r="400" spans="1:5" ht="12.75">
      <c r="A400" s="35" t="s">
        <v>56</v>
      </c>
      <c r="E400" s="40" t="s">
        <v>500</v>
      </c>
    </row>
    <row r="401" spans="1:5" ht="12.75">
      <c r="A401" t="s">
        <v>58</v>
      </c>
      <c r="E401" s="39" t="s">
        <v>501</v>
      </c>
    </row>
    <row r="402" spans="1:16" ht="12.75">
      <c r="A402" t="s">
        <v>48</v>
      </c>
      <c s="34" t="s">
        <v>351</v>
      </c>
      <c s="34" t="s">
        <v>1640</v>
      </c>
      <c s="35" t="s">
        <v>4</v>
      </c>
      <c s="6" t="s">
        <v>1641</v>
      </c>
      <c s="36" t="s">
        <v>369</v>
      </c>
      <c s="37">
        <v>24</v>
      </c>
      <c s="36">
        <v>0</v>
      </c>
      <c s="36">
        <f>ROUND(G402*H402,6)</f>
      </c>
      <c r="L402" s="38">
        <v>0</v>
      </c>
      <c s="32">
        <f>ROUND(ROUND(L402,2)*ROUND(G402,3),2)</f>
      </c>
      <c s="36" t="s">
        <v>54</v>
      </c>
      <c>
        <f>(M402*21)/100</f>
      </c>
      <c t="s">
        <v>26</v>
      </c>
    </row>
    <row r="403" spans="1:5" ht="12.75">
      <c r="A403" s="35" t="s">
        <v>55</v>
      </c>
      <c r="E403" s="39" t="s">
        <v>4</v>
      </c>
    </row>
    <row r="404" spans="1:5" ht="12.75">
      <c r="A404" s="35" t="s">
        <v>56</v>
      </c>
      <c r="E404" s="40" t="s">
        <v>500</v>
      </c>
    </row>
    <row r="405" spans="1:5" ht="12.75">
      <c r="A405" t="s">
        <v>58</v>
      </c>
      <c r="E405" s="39" t="s">
        <v>501</v>
      </c>
    </row>
    <row r="406" spans="1:16" ht="12.75">
      <c r="A406" t="s">
        <v>48</v>
      </c>
      <c s="34" t="s">
        <v>354</v>
      </c>
      <c s="34" t="s">
        <v>1863</v>
      </c>
      <c s="35" t="s">
        <v>4</v>
      </c>
      <c s="6" t="s">
        <v>1864</v>
      </c>
      <c s="36" t="s">
        <v>80</v>
      </c>
      <c s="37">
        <v>1</v>
      </c>
      <c s="36">
        <v>0</v>
      </c>
      <c s="36">
        <f>ROUND(G406*H406,6)</f>
      </c>
      <c r="L406" s="38">
        <v>0</v>
      </c>
      <c s="32">
        <f>ROUND(ROUND(L406,2)*ROUND(G406,3),2)</f>
      </c>
      <c s="36" t="s">
        <v>54</v>
      </c>
      <c>
        <f>(M406*21)/100</f>
      </c>
      <c t="s">
        <v>26</v>
      </c>
    </row>
    <row r="407" spans="1:5" ht="12.75">
      <c r="A407" s="35" t="s">
        <v>55</v>
      </c>
      <c r="E407" s="39" t="s">
        <v>4</v>
      </c>
    </row>
    <row r="408" spans="1:5" ht="12.75">
      <c r="A408" s="35" t="s">
        <v>56</v>
      </c>
      <c r="E408" s="40" t="s">
        <v>500</v>
      </c>
    </row>
    <row r="409" spans="1:5" ht="12.75">
      <c r="A409" t="s">
        <v>58</v>
      </c>
      <c r="E409" s="39" t="s">
        <v>501</v>
      </c>
    </row>
    <row r="410" spans="1:16" ht="12.75">
      <c r="A410" t="s">
        <v>48</v>
      </c>
      <c s="34" t="s">
        <v>357</v>
      </c>
      <c s="34" t="s">
        <v>1865</v>
      </c>
      <c s="35" t="s">
        <v>4</v>
      </c>
      <c s="6" t="s">
        <v>1866</v>
      </c>
      <c s="36" t="s">
        <v>499</v>
      </c>
      <c s="37">
        <v>25</v>
      </c>
      <c s="36">
        <v>0</v>
      </c>
      <c s="36">
        <f>ROUND(G410*H410,6)</f>
      </c>
      <c r="L410" s="38">
        <v>0</v>
      </c>
      <c s="32">
        <f>ROUND(ROUND(L410,2)*ROUND(G410,3),2)</f>
      </c>
      <c s="36" t="s">
        <v>54</v>
      </c>
      <c>
        <f>(M410*21)/100</f>
      </c>
      <c t="s">
        <v>26</v>
      </c>
    </row>
    <row r="411" spans="1:5" ht="12.75">
      <c r="A411" s="35" t="s">
        <v>55</v>
      </c>
      <c r="E411" s="39" t="s">
        <v>4</v>
      </c>
    </row>
    <row r="412" spans="1:5" ht="12.75">
      <c r="A412" s="35" t="s">
        <v>56</v>
      </c>
      <c r="E412" s="40" t="s">
        <v>500</v>
      </c>
    </row>
    <row r="413" spans="1:5" ht="12.75">
      <c r="A413" t="s">
        <v>58</v>
      </c>
      <c r="E413" s="39" t="s">
        <v>501</v>
      </c>
    </row>
    <row r="414" spans="1:16" ht="12.75">
      <c r="A414" t="s">
        <v>48</v>
      </c>
      <c s="34" t="s">
        <v>360</v>
      </c>
      <c s="34" t="s">
        <v>1642</v>
      </c>
      <c s="35" t="s">
        <v>4</v>
      </c>
      <c s="6" t="s">
        <v>390</v>
      </c>
      <c s="36" t="s">
        <v>80</v>
      </c>
      <c s="37">
        <v>9</v>
      </c>
      <c s="36">
        <v>0</v>
      </c>
      <c s="36">
        <f>ROUND(G414*H414,6)</f>
      </c>
      <c r="L414" s="38">
        <v>0</v>
      </c>
      <c s="32">
        <f>ROUND(ROUND(L414,2)*ROUND(G414,3),2)</f>
      </c>
      <c s="36" t="s">
        <v>54</v>
      </c>
      <c>
        <f>(M414*21)/100</f>
      </c>
      <c t="s">
        <v>26</v>
      </c>
    </row>
    <row r="415" spans="1:5" ht="12.75">
      <c r="A415" s="35" t="s">
        <v>55</v>
      </c>
      <c r="E415" s="39" t="s">
        <v>4</v>
      </c>
    </row>
    <row r="416" spans="1:5" ht="12.75">
      <c r="A416" s="35" t="s">
        <v>56</v>
      </c>
      <c r="E416" s="40" t="s">
        <v>500</v>
      </c>
    </row>
    <row r="417" spans="1:5" ht="12.75">
      <c r="A417" t="s">
        <v>58</v>
      </c>
      <c r="E417" s="39" t="s">
        <v>501</v>
      </c>
    </row>
    <row r="418" spans="1:16" ht="12.75">
      <c r="A418" t="s">
        <v>48</v>
      </c>
      <c s="34" t="s">
        <v>363</v>
      </c>
      <c s="34" t="s">
        <v>617</v>
      </c>
      <c s="35" t="s">
        <v>4</v>
      </c>
      <c s="6" t="s">
        <v>618</v>
      </c>
      <c s="36" t="s">
        <v>80</v>
      </c>
      <c s="37">
        <v>6</v>
      </c>
      <c s="36">
        <v>0</v>
      </c>
      <c s="36">
        <f>ROUND(G418*H418,6)</f>
      </c>
      <c r="L418" s="38">
        <v>0</v>
      </c>
      <c s="32">
        <f>ROUND(ROUND(L418,2)*ROUND(G418,3),2)</f>
      </c>
      <c s="36" t="s">
        <v>54</v>
      </c>
      <c>
        <f>(M418*21)/100</f>
      </c>
      <c t="s">
        <v>26</v>
      </c>
    </row>
    <row r="419" spans="1:5" ht="12.75">
      <c r="A419" s="35" t="s">
        <v>55</v>
      </c>
      <c r="E419" s="39" t="s">
        <v>4</v>
      </c>
    </row>
    <row r="420" spans="1:5" ht="12.75">
      <c r="A420" s="35" t="s">
        <v>56</v>
      </c>
      <c r="E420" s="40" t="s">
        <v>500</v>
      </c>
    </row>
    <row r="421" spans="1:5" ht="12.75">
      <c r="A421" t="s">
        <v>58</v>
      </c>
      <c r="E421" s="39" t="s">
        <v>501</v>
      </c>
    </row>
    <row r="422" spans="1:16" ht="12.75">
      <c r="A422" t="s">
        <v>48</v>
      </c>
      <c s="34" t="s">
        <v>366</v>
      </c>
      <c s="34" t="s">
        <v>1867</v>
      </c>
      <c s="35" t="s">
        <v>4</v>
      </c>
      <c s="6" t="s">
        <v>1868</v>
      </c>
      <c s="36" t="s">
        <v>573</v>
      </c>
      <c s="37">
        <v>33</v>
      </c>
      <c s="36">
        <v>0</v>
      </c>
      <c s="36">
        <f>ROUND(G422*H422,6)</f>
      </c>
      <c r="L422" s="38">
        <v>0</v>
      </c>
      <c s="32">
        <f>ROUND(ROUND(L422,2)*ROUND(G422,3),2)</f>
      </c>
      <c s="36" t="s">
        <v>54</v>
      </c>
      <c>
        <f>(M422*21)/100</f>
      </c>
      <c t="s">
        <v>26</v>
      </c>
    </row>
    <row r="423" spans="1:5" ht="12.75">
      <c r="A423" s="35" t="s">
        <v>55</v>
      </c>
      <c r="E423" s="39" t="s">
        <v>4</v>
      </c>
    </row>
    <row r="424" spans="1:5" ht="12.75">
      <c r="A424" s="35" t="s">
        <v>56</v>
      </c>
      <c r="E424" s="40" t="s">
        <v>500</v>
      </c>
    </row>
    <row r="425" spans="1:5" ht="12.75">
      <c r="A425" t="s">
        <v>58</v>
      </c>
      <c r="E425" s="39" t="s">
        <v>501</v>
      </c>
    </row>
    <row r="426" spans="1:16" ht="12.75">
      <c r="A426" t="s">
        <v>48</v>
      </c>
      <c s="34" t="s">
        <v>370</v>
      </c>
      <c s="34" t="s">
        <v>652</v>
      </c>
      <c s="35" t="s">
        <v>4</v>
      </c>
      <c s="6" t="s">
        <v>653</v>
      </c>
      <c s="36" t="s">
        <v>90</v>
      </c>
      <c s="37">
        <v>0.2</v>
      </c>
      <c s="36">
        <v>0</v>
      </c>
      <c s="36">
        <f>ROUND(G426*H426,6)</f>
      </c>
      <c r="L426" s="38">
        <v>0</v>
      </c>
      <c s="32">
        <f>ROUND(ROUND(L426,2)*ROUND(G426,3),2)</f>
      </c>
      <c s="36" t="s">
        <v>54</v>
      </c>
      <c>
        <f>(M426*21)/100</f>
      </c>
      <c t="s">
        <v>26</v>
      </c>
    </row>
    <row r="427" spans="1:5" ht="12.75">
      <c r="A427" s="35" t="s">
        <v>55</v>
      </c>
      <c r="E427" s="39" t="s">
        <v>4</v>
      </c>
    </row>
    <row r="428" spans="1:5" ht="12.75">
      <c r="A428" s="35" t="s">
        <v>56</v>
      </c>
      <c r="E428" s="40" t="s">
        <v>500</v>
      </c>
    </row>
    <row r="429" spans="1:5" ht="12.75">
      <c r="A429" t="s">
        <v>58</v>
      </c>
      <c r="E429" s="39" t="s">
        <v>501</v>
      </c>
    </row>
    <row r="430" spans="1:16" ht="12.75">
      <c r="A430" t="s">
        <v>48</v>
      </c>
      <c s="34" t="s">
        <v>373</v>
      </c>
      <c s="34" t="s">
        <v>808</v>
      </c>
      <c s="35" t="s">
        <v>4</v>
      </c>
      <c s="6" t="s">
        <v>809</v>
      </c>
      <c s="36" t="s">
        <v>90</v>
      </c>
      <c s="37">
        <v>0.2</v>
      </c>
      <c s="36">
        <v>0</v>
      </c>
      <c s="36">
        <f>ROUND(G430*H430,6)</f>
      </c>
      <c r="L430" s="38">
        <v>0</v>
      </c>
      <c s="32">
        <f>ROUND(ROUND(L430,2)*ROUND(G430,3),2)</f>
      </c>
      <c s="36" t="s">
        <v>54</v>
      </c>
      <c>
        <f>(M430*21)/100</f>
      </c>
      <c t="s">
        <v>26</v>
      </c>
    </row>
    <row r="431" spans="1:5" ht="12.75">
      <c r="A431" s="35" t="s">
        <v>55</v>
      </c>
      <c r="E431" s="39" t="s">
        <v>4</v>
      </c>
    </row>
    <row r="432" spans="1:5" ht="12.75">
      <c r="A432" s="35" t="s">
        <v>56</v>
      </c>
      <c r="E432" s="40" t="s">
        <v>500</v>
      </c>
    </row>
    <row r="433" spans="1:5" ht="12.75">
      <c r="A433" t="s">
        <v>58</v>
      </c>
      <c r="E433" s="39" t="s">
        <v>501</v>
      </c>
    </row>
    <row r="434" spans="1:16" ht="12.75">
      <c r="A434" t="s">
        <v>48</v>
      </c>
      <c s="34" t="s">
        <v>376</v>
      </c>
      <c s="34" t="s">
        <v>810</v>
      </c>
      <c s="35" t="s">
        <v>4</v>
      </c>
      <c s="6" t="s">
        <v>811</v>
      </c>
      <c s="36" t="s">
        <v>90</v>
      </c>
      <c s="37">
        <v>0.4</v>
      </c>
      <c s="36">
        <v>0</v>
      </c>
      <c s="36">
        <f>ROUND(G434*H434,6)</f>
      </c>
      <c r="L434" s="38">
        <v>0</v>
      </c>
      <c s="32">
        <f>ROUND(ROUND(L434,2)*ROUND(G434,3),2)</f>
      </c>
      <c s="36" t="s">
        <v>54</v>
      </c>
      <c>
        <f>(M434*21)/100</f>
      </c>
      <c t="s">
        <v>26</v>
      </c>
    </row>
    <row r="435" spans="1:5" ht="12.75">
      <c r="A435" s="35" t="s">
        <v>55</v>
      </c>
      <c r="E435" s="39" t="s">
        <v>4</v>
      </c>
    </row>
    <row r="436" spans="1:5" ht="12.75">
      <c r="A436" s="35" t="s">
        <v>56</v>
      </c>
      <c r="E436" s="40" t="s">
        <v>500</v>
      </c>
    </row>
    <row r="437" spans="1:5" ht="12.75">
      <c r="A437" t="s">
        <v>58</v>
      </c>
      <c r="E437" s="39" t="s">
        <v>501</v>
      </c>
    </row>
    <row r="438" spans="1:16" ht="12.75">
      <c r="A438" t="s">
        <v>48</v>
      </c>
      <c s="34" t="s">
        <v>379</v>
      </c>
      <c s="34" t="s">
        <v>660</v>
      </c>
      <c s="35" t="s">
        <v>4</v>
      </c>
      <c s="6" t="s">
        <v>661</v>
      </c>
      <c s="36" t="s">
        <v>80</v>
      </c>
      <c s="37">
        <v>8</v>
      </c>
      <c s="36">
        <v>0</v>
      </c>
      <c s="36">
        <f>ROUND(G438*H438,6)</f>
      </c>
      <c r="L438" s="38">
        <v>0</v>
      </c>
      <c s="32">
        <f>ROUND(ROUND(L438,2)*ROUND(G438,3),2)</f>
      </c>
      <c s="36" t="s">
        <v>54</v>
      </c>
      <c>
        <f>(M438*21)/100</f>
      </c>
      <c t="s">
        <v>26</v>
      </c>
    </row>
    <row r="439" spans="1:5" ht="12.75">
      <c r="A439" s="35" t="s">
        <v>55</v>
      </c>
      <c r="E439" s="39" t="s">
        <v>4</v>
      </c>
    </row>
    <row r="440" spans="1:5" ht="12.75">
      <c r="A440" s="35" t="s">
        <v>56</v>
      </c>
      <c r="E440" s="40" t="s">
        <v>500</v>
      </c>
    </row>
    <row r="441" spans="1:5" ht="12.75">
      <c r="A441" t="s">
        <v>58</v>
      </c>
      <c r="E441" s="39" t="s">
        <v>501</v>
      </c>
    </row>
    <row r="442" spans="1:16" ht="12.75">
      <c r="A442" t="s">
        <v>48</v>
      </c>
      <c s="34" t="s">
        <v>382</v>
      </c>
      <c s="34" t="s">
        <v>1869</v>
      </c>
      <c s="35" t="s">
        <v>4</v>
      </c>
      <c s="6" t="s">
        <v>1870</v>
      </c>
      <c s="36" t="s">
        <v>80</v>
      </c>
      <c s="37">
        <v>22</v>
      </c>
      <c s="36">
        <v>0</v>
      </c>
      <c s="36">
        <f>ROUND(G442*H442,6)</f>
      </c>
      <c r="L442" s="38">
        <v>0</v>
      </c>
      <c s="32">
        <f>ROUND(ROUND(L442,2)*ROUND(G442,3),2)</f>
      </c>
      <c s="36" t="s">
        <v>54</v>
      </c>
      <c>
        <f>(M442*21)/100</f>
      </c>
      <c t="s">
        <v>26</v>
      </c>
    </row>
    <row r="443" spans="1:5" ht="12.75">
      <c r="A443" s="35" t="s">
        <v>55</v>
      </c>
      <c r="E443" s="39" t="s">
        <v>4</v>
      </c>
    </row>
    <row r="444" spans="1:5" ht="12.75">
      <c r="A444" s="35" t="s">
        <v>56</v>
      </c>
      <c r="E444" s="40" t="s">
        <v>500</v>
      </c>
    </row>
    <row r="445" spans="1:5" ht="12.75">
      <c r="A445" t="s">
        <v>58</v>
      </c>
      <c r="E445" s="39" t="s">
        <v>501</v>
      </c>
    </row>
    <row r="446" spans="1:16" ht="12.75">
      <c r="A446" t="s">
        <v>48</v>
      </c>
      <c s="34" t="s">
        <v>385</v>
      </c>
      <c s="34" t="s">
        <v>662</v>
      </c>
      <c s="35" t="s">
        <v>4</v>
      </c>
      <c s="6" t="s">
        <v>663</v>
      </c>
      <c s="36" t="s">
        <v>80</v>
      </c>
      <c s="37">
        <v>30</v>
      </c>
      <c s="36">
        <v>0</v>
      </c>
      <c s="36">
        <f>ROUND(G446*H446,6)</f>
      </c>
      <c r="L446" s="38">
        <v>0</v>
      </c>
      <c s="32">
        <f>ROUND(ROUND(L446,2)*ROUND(G446,3),2)</f>
      </c>
      <c s="36" t="s">
        <v>54</v>
      </c>
      <c>
        <f>(M446*21)/100</f>
      </c>
      <c t="s">
        <v>26</v>
      </c>
    </row>
    <row r="447" spans="1:5" ht="12.75">
      <c r="A447" s="35" t="s">
        <v>55</v>
      </c>
      <c r="E447" s="39" t="s">
        <v>4</v>
      </c>
    </row>
    <row r="448" spans="1:5" ht="12.75">
      <c r="A448" s="35" t="s">
        <v>56</v>
      </c>
      <c r="E448" s="40" t="s">
        <v>500</v>
      </c>
    </row>
    <row r="449" spans="1:5" ht="12.75">
      <c r="A449" t="s">
        <v>58</v>
      </c>
      <c r="E449" s="39" t="s">
        <v>501</v>
      </c>
    </row>
    <row r="450" spans="1:16" ht="12.75">
      <c r="A450" t="s">
        <v>48</v>
      </c>
      <c s="34" t="s">
        <v>388</v>
      </c>
      <c s="34" t="s">
        <v>1340</v>
      </c>
      <c s="35" t="s">
        <v>4</v>
      </c>
      <c s="6" t="s">
        <v>1341</v>
      </c>
      <c s="36" t="s">
        <v>80</v>
      </c>
      <c s="37">
        <v>8</v>
      </c>
      <c s="36">
        <v>0</v>
      </c>
      <c s="36">
        <f>ROUND(G450*H450,6)</f>
      </c>
      <c r="L450" s="38">
        <v>0</v>
      </c>
      <c s="32">
        <f>ROUND(ROUND(L450,2)*ROUND(G450,3),2)</f>
      </c>
      <c s="36" t="s">
        <v>54</v>
      </c>
      <c>
        <f>(M450*21)/100</f>
      </c>
      <c t="s">
        <v>26</v>
      </c>
    </row>
    <row r="451" spans="1:5" ht="12.75">
      <c r="A451" s="35" t="s">
        <v>55</v>
      </c>
      <c r="E451" s="39" t="s">
        <v>4</v>
      </c>
    </row>
    <row r="452" spans="1:5" ht="12.75">
      <c r="A452" s="35" t="s">
        <v>56</v>
      </c>
      <c r="E452" s="40" t="s">
        <v>500</v>
      </c>
    </row>
    <row r="453" spans="1:5" ht="12.75">
      <c r="A453" t="s">
        <v>58</v>
      </c>
      <c r="E453" s="39" t="s">
        <v>501</v>
      </c>
    </row>
    <row r="454" spans="1:16" ht="12.75">
      <c r="A454" t="s">
        <v>48</v>
      </c>
      <c s="34" t="s">
        <v>405</v>
      </c>
      <c s="34" t="s">
        <v>989</v>
      </c>
      <c s="35" t="s">
        <v>4</v>
      </c>
      <c s="6" t="s">
        <v>990</v>
      </c>
      <c s="36" t="s">
        <v>80</v>
      </c>
      <c s="37">
        <v>8</v>
      </c>
      <c s="36">
        <v>0</v>
      </c>
      <c s="36">
        <f>ROUND(G454*H454,6)</f>
      </c>
      <c r="L454" s="38">
        <v>0</v>
      </c>
      <c s="32">
        <f>ROUND(ROUND(L454,2)*ROUND(G454,3),2)</f>
      </c>
      <c s="36" t="s">
        <v>54</v>
      </c>
      <c>
        <f>(M454*21)/100</f>
      </c>
      <c t="s">
        <v>26</v>
      </c>
    </row>
    <row r="455" spans="1:5" ht="12.75">
      <c r="A455" s="35" t="s">
        <v>55</v>
      </c>
      <c r="E455" s="39" t="s">
        <v>4</v>
      </c>
    </row>
    <row r="456" spans="1:5" ht="12.75">
      <c r="A456" s="35" t="s">
        <v>56</v>
      </c>
      <c r="E456" s="40" t="s">
        <v>500</v>
      </c>
    </row>
    <row r="457" spans="1:5" ht="12.75">
      <c r="A457" t="s">
        <v>58</v>
      </c>
      <c r="E457" s="39" t="s">
        <v>501</v>
      </c>
    </row>
    <row r="458" spans="1:16" ht="12.75">
      <c r="A458" t="s">
        <v>48</v>
      </c>
      <c s="34" t="s">
        <v>407</v>
      </c>
      <c s="34" t="s">
        <v>1528</v>
      </c>
      <c s="35" t="s">
        <v>4</v>
      </c>
      <c s="6" t="s">
        <v>1529</v>
      </c>
      <c s="36" t="s">
        <v>80</v>
      </c>
      <c s="37">
        <v>1</v>
      </c>
      <c s="36">
        <v>0</v>
      </c>
      <c s="36">
        <f>ROUND(G458*H458,6)</f>
      </c>
      <c r="L458" s="38">
        <v>0</v>
      </c>
      <c s="32">
        <f>ROUND(ROUND(L458,2)*ROUND(G458,3),2)</f>
      </c>
      <c s="36" t="s">
        <v>54</v>
      </c>
      <c>
        <f>(M458*21)/100</f>
      </c>
      <c t="s">
        <v>26</v>
      </c>
    </row>
    <row r="459" spans="1:5" ht="12.75">
      <c r="A459" s="35" t="s">
        <v>55</v>
      </c>
      <c r="E459" s="39" t="s">
        <v>4</v>
      </c>
    </row>
    <row r="460" spans="1:5" ht="12.75">
      <c r="A460" s="35" t="s">
        <v>56</v>
      </c>
      <c r="E460" s="40" t="s">
        <v>500</v>
      </c>
    </row>
    <row r="461" spans="1:5" ht="12.75">
      <c r="A461" t="s">
        <v>58</v>
      </c>
      <c r="E461" s="39" t="s">
        <v>501</v>
      </c>
    </row>
    <row r="462" spans="1:16" ht="12.75">
      <c r="A462" t="s">
        <v>48</v>
      </c>
      <c s="34" t="s">
        <v>408</v>
      </c>
      <c s="34" t="s">
        <v>1530</v>
      </c>
      <c s="35" t="s">
        <v>4</v>
      </c>
      <c s="6" t="s">
        <v>1531</v>
      </c>
      <c s="36" t="s">
        <v>80</v>
      </c>
      <c s="37">
        <v>1</v>
      </c>
      <c s="36">
        <v>0</v>
      </c>
      <c s="36">
        <f>ROUND(G462*H462,6)</f>
      </c>
      <c r="L462" s="38">
        <v>0</v>
      </c>
      <c s="32">
        <f>ROUND(ROUND(L462,2)*ROUND(G462,3),2)</f>
      </c>
      <c s="36" t="s">
        <v>54</v>
      </c>
      <c>
        <f>(M462*21)/100</f>
      </c>
      <c t="s">
        <v>26</v>
      </c>
    </row>
    <row r="463" spans="1:5" ht="12.75">
      <c r="A463" s="35" t="s">
        <v>55</v>
      </c>
      <c r="E463" s="39" t="s">
        <v>4</v>
      </c>
    </row>
    <row r="464" spans="1:5" ht="12.75">
      <c r="A464" s="35" t="s">
        <v>56</v>
      </c>
      <c r="E464" s="40" t="s">
        <v>500</v>
      </c>
    </row>
    <row r="465" spans="1:5" ht="12.75">
      <c r="A465" t="s">
        <v>58</v>
      </c>
      <c r="E465" s="39" t="s">
        <v>501</v>
      </c>
    </row>
    <row r="466" spans="1:16" ht="12.75">
      <c r="A466" t="s">
        <v>48</v>
      </c>
      <c s="34" t="s">
        <v>409</v>
      </c>
      <c s="34" t="s">
        <v>1687</v>
      </c>
      <c s="35" t="s">
        <v>4</v>
      </c>
      <c s="6" t="s">
        <v>1688</v>
      </c>
      <c s="36" t="s">
        <v>62</v>
      </c>
      <c s="37">
        <v>14</v>
      </c>
      <c s="36">
        <v>0</v>
      </c>
      <c s="36">
        <f>ROUND(G466*H466,6)</f>
      </c>
      <c r="L466" s="38">
        <v>0</v>
      </c>
      <c s="32">
        <f>ROUND(ROUND(L466,2)*ROUND(G466,3),2)</f>
      </c>
      <c s="36" t="s">
        <v>54</v>
      </c>
      <c>
        <f>(M466*21)/100</f>
      </c>
      <c t="s">
        <v>26</v>
      </c>
    </row>
    <row r="467" spans="1:5" ht="12.75">
      <c r="A467" s="35" t="s">
        <v>55</v>
      </c>
      <c r="E467" s="39" t="s">
        <v>4</v>
      </c>
    </row>
    <row r="468" spans="1:5" ht="12.75">
      <c r="A468" s="35" t="s">
        <v>56</v>
      </c>
      <c r="E468" s="40" t="s">
        <v>500</v>
      </c>
    </row>
    <row r="469" spans="1:5" ht="12.75">
      <c r="A469" t="s">
        <v>58</v>
      </c>
      <c r="E469" s="39" t="s">
        <v>501</v>
      </c>
    </row>
    <row r="470" spans="1:16" ht="12.75">
      <c r="A470" t="s">
        <v>48</v>
      </c>
      <c s="34" t="s">
        <v>410</v>
      </c>
      <c s="34" t="s">
        <v>1689</v>
      </c>
      <c s="35" t="s">
        <v>4</v>
      </c>
      <c s="6" t="s">
        <v>1690</v>
      </c>
      <c s="36" t="s">
        <v>62</v>
      </c>
      <c s="37">
        <v>14</v>
      </c>
      <c s="36">
        <v>0</v>
      </c>
      <c s="36">
        <f>ROUND(G470*H470,6)</f>
      </c>
      <c r="L470" s="38">
        <v>0</v>
      </c>
      <c s="32">
        <f>ROUND(ROUND(L470,2)*ROUND(G470,3),2)</f>
      </c>
      <c s="36" t="s">
        <v>54</v>
      </c>
      <c>
        <f>(M470*21)/100</f>
      </c>
      <c t="s">
        <v>26</v>
      </c>
    </row>
    <row r="471" spans="1:5" ht="12.75">
      <c r="A471" s="35" t="s">
        <v>55</v>
      </c>
      <c r="E471" s="39" t="s">
        <v>4</v>
      </c>
    </row>
    <row r="472" spans="1:5" ht="12.75">
      <c r="A472" s="35" t="s">
        <v>56</v>
      </c>
      <c r="E472" s="40" t="s">
        <v>500</v>
      </c>
    </row>
    <row r="473" spans="1:5" ht="12.75">
      <c r="A473" t="s">
        <v>58</v>
      </c>
      <c r="E473" s="39" t="s">
        <v>501</v>
      </c>
    </row>
    <row r="474" spans="1:16" ht="12.75">
      <c r="A474" t="s">
        <v>48</v>
      </c>
      <c s="34" t="s">
        <v>411</v>
      </c>
      <c s="34" t="s">
        <v>1691</v>
      </c>
      <c s="35" t="s">
        <v>4</v>
      </c>
      <c s="6" t="s">
        <v>1692</v>
      </c>
      <c s="36" t="s">
        <v>80</v>
      </c>
      <c s="37">
        <v>4</v>
      </c>
      <c s="36">
        <v>0</v>
      </c>
      <c s="36">
        <f>ROUND(G474*H474,6)</f>
      </c>
      <c r="L474" s="38">
        <v>0</v>
      </c>
      <c s="32">
        <f>ROUND(ROUND(L474,2)*ROUND(G474,3),2)</f>
      </c>
      <c s="36" t="s">
        <v>54</v>
      </c>
      <c>
        <f>(M474*21)/100</f>
      </c>
      <c t="s">
        <v>26</v>
      </c>
    </row>
    <row r="475" spans="1:5" ht="12.75">
      <c r="A475" s="35" t="s">
        <v>55</v>
      </c>
      <c r="E475" s="39" t="s">
        <v>4</v>
      </c>
    </row>
    <row r="476" spans="1:5" ht="12.75">
      <c r="A476" s="35" t="s">
        <v>56</v>
      </c>
      <c r="E476" s="40" t="s">
        <v>500</v>
      </c>
    </row>
    <row r="477" spans="1:5" ht="12.75">
      <c r="A477" t="s">
        <v>58</v>
      </c>
      <c r="E477" s="39" t="s">
        <v>501</v>
      </c>
    </row>
    <row r="478" spans="1:16" ht="12.75">
      <c r="A478" t="s">
        <v>48</v>
      </c>
      <c s="34" t="s">
        <v>412</v>
      </c>
      <c s="34" t="s">
        <v>1693</v>
      </c>
      <c s="35" t="s">
        <v>4</v>
      </c>
      <c s="6" t="s">
        <v>1694</v>
      </c>
      <c s="36" t="s">
        <v>80</v>
      </c>
      <c s="37">
        <v>4</v>
      </c>
      <c s="36">
        <v>0</v>
      </c>
      <c s="36">
        <f>ROUND(G478*H478,6)</f>
      </c>
      <c r="L478" s="38">
        <v>0</v>
      </c>
      <c s="32">
        <f>ROUND(ROUND(L478,2)*ROUND(G478,3),2)</f>
      </c>
      <c s="36" t="s">
        <v>54</v>
      </c>
      <c>
        <f>(M478*21)/100</f>
      </c>
      <c t="s">
        <v>26</v>
      </c>
    </row>
    <row r="479" spans="1:5" ht="12.75">
      <c r="A479" s="35" t="s">
        <v>55</v>
      </c>
      <c r="E479" s="39" t="s">
        <v>4</v>
      </c>
    </row>
    <row r="480" spans="1:5" ht="12.75">
      <c r="A480" s="35" t="s">
        <v>56</v>
      </c>
      <c r="E480" s="40" t="s">
        <v>500</v>
      </c>
    </row>
    <row r="481" spans="1:5" ht="12.75">
      <c r="A481" t="s">
        <v>58</v>
      </c>
      <c r="E481" s="39" t="s">
        <v>501</v>
      </c>
    </row>
    <row r="482" spans="1:16" ht="12.75">
      <c r="A482" t="s">
        <v>48</v>
      </c>
      <c s="34" t="s">
        <v>413</v>
      </c>
      <c s="34" t="s">
        <v>883</v>
      </c>
      <c s="35" t="s">
        <v>4</v>
      </c>
      <c s="6" t="s">
        <v>884</v>
      </c>
      <c s="36" t="s">
        <v>80</v>
      </c>
      <c s="37">
        <v>4</v>
      </c>
      <c s="36">
        <v>0</v>
      </c>
      <c s="36">
        <f>ROUND(G482*H482,6)</f>
      </c>
      <c r="L482" s="38">
        <v>0</v>
      </c>
      <c s="32">
        <f>ROUND(ROUND(L482,2)*ROUND(G482,3),2)</f>
      </c>
      <c s="36" t="s">
        <v>54</v>
      </c>
      <c>
        <f>(M482*21)/100</f>
      </c>
      <c t="s">
        <v>26</v>
      </c>
    </row>
    <row r="483" spans="1:5" ht="12.75">
      <c r="A483" s="35" t="s">
        <v>55</v>
      </c>
      <c r="E483" s="39" t="s">
        <v>4</v>
      </c>
    </row>
    <row r="484" spans="1:5" ht="12.75">
      <c r="A484" s="35" t="s">
        <v>56</v>
      </c>
      <c r="E484" s="40" t="s">
        <v>500</v>
      </c>
    </row>
    <row r="485" spans="1:5" ht="12.75">
      <c r="A485" t="s">
        <v>58</v>
      </c>
      <c r="E485" s="39" t="s">
        <v>501</v>
      </c>
    </row>
    <row r="486" spans="1:16" ht="12.75">
      <c r="A486" t="s">
        <v>48</v>
      </c>
      <c s="34" t="s">
        <v>414</v>
      </c>
      <c s="34" t="s">
        <v>886</v>
      </c>
      <c s="35" t="s">
        <v>4</v>
      </c>
      <c s="6" t="s">
        <v>887</v>
      </c>
      <c s="36" t="s">
        <v>80</v>
      </c>
      <c s="37">
        <v>4</v>
      </c>
      <c s="36">
        <v>0</v>
      </c>
      <c s="36">
        <f>ROUND(G486*H486,6)</f>
      </c>
      <c r="L486" s="38">
        <v>0</v>
      </c>
      <c s="32">
        <f>ROUND(ROUND(L486,2)*ROUND(G486,3),2)</f>
      </c>
      <c s="36" t="s">
        <v>54</v>
      </c>
      <c>
        <f>(M486*21)/100</f>
      </c>
      <c t="s">
        <v>26</v>
      </c>
    </row>
    <row r="487" spans="1:5" ht="12.75">
      <c r="A487" s="35" t="s">
        <v>55</v>
      </c>
      <c r="E487" s="39" t="s">
        <v>4</v>
      </c>
    </row>
    <row r="488" spans="1:5" ht="12.75">
      <c r="A488" s="35" t="s">
        <v>56</v>
      </c>
      <c r="E488" s="40" t="s">
        <v>500</v>
      </c>
    </row>
    <row r="489" spans="1:5" ht="12.75">
      <c r="A489" t="s">
        <v>58</v>
      </c>
      <c r="E489" s="39" t="s">
        <v>501</v>
      </c>
    </row>
    <row r="490" spans="1:16" ht="12.75">
      <c r="A490" t="s">
        <v>48</v>
      </c>
      <c s="34" t="s">
        <v>415</v>
      </c>
      <c s="34" t="s">
        <v>888</v>
      </c>
      <c s="35" t="s">
        <v>4</v>
      </c>
      <c s="6" t="s">
        <v>889</v>
      </c>
      <c s="36" t="s">
        <v>80</v>
      </c>
      <c s="37">
        <v>4</v>
      </c>
      <c s="36">
        <v>0</v>
      </c>
      <c s="36">
        <f>ROUND(G490*H490,6)</f>
      </c>
      <c r="L490" s="38">
        <v>0</v>
      </c>
      <c s="32">
        <f>ROUND(ROUND(L490,2)*ROUND(G490,3),2)</f>
      </c>
      <c s="36" t="s">
        <v>54</v>
      </c>
      <c>
        <f>(M490*21)/100</f>
      </c>
      <c t="s">
        <v>26</v>
      </c>
    </row>
    <row r="491" spans="1:5" ht="12.75">
      <c r="A491" s="35" t="s">
        <v>55</v>
      </c>
      <c r="E491" s="39" t="s">
        <v>4</v>
      </c>
    </row>
    <row r="492" spans="1:5" ht="12.75">
      <c r="A492" s="35" t="s">
        <v>56</v>
      </c>
      <c r="E492" s="40" t="s">
        <v>500</v>
      </c>
    </row>
    <row r="493" spans="1:5" ht="12.75">
      <c r="A493" t="s">
        <v>58</v>
      </c>
      <c r="E493" s="39" t="s">
        <v>501</v>
      </c>
    </row>
    <row r="494" spans="1:16" ht="12.75">
      <c r="A494" t="s">
        <v>48</v>
      </c>
      <c s="34" t="s">
        <v>418</v>
      </c>
      <c s="34" t="s">
        <v>836</v>
      </c>
      <c s="35" t="s">
        <v>4</v>
      </c>
      <c s="6" t="s">
        <v>837</v>
      </c>
      <c s="36" t="s">
        <v>80</v>
      </c>
      <c s="37">
        <v>4</v>
      </c>
      <c s="36">
        <v>0</v>
      </c>
      <c s="36">
        <f>ROUND(G494*H494,6)</f>
      </c>
      <c r="L494" s="38">
        <v>0</v>
      </c>
      <c s="32">
        <f>ROUND(ROUND(L494,2)*ROUND(G494,3),2)</f>
      </c>
      <c s="36" t="s">
        <v>54</v>
      </c>
      <c>
        <f>(M494*21)/100</f>
      </c>
      <c t="s">
        <v>26</v>
      </c>
    </row>
    <row r="495" spans="1:5" ht="12.75">
      <c r="A495" s="35" t="s">
        <v>55</v>
      </c>
      <c r="E495" s="39" t="s">
        <v>4</v>
      </c>
    </row>
    <row r="496" spans="1:5" ht="12.75">
      <c r="A496" s="35" t="s">
        <v>56</v>
      </c>
      <c r="E496" s="40" t="s">
        <v>500</v>
      </c>
    </row>
    <row r="497" spans="1:5" ht="12.75">
      <c r="A497" t="s">
        <v>58</v>
      </c>
      <c r="E497" s="39" t="s">
        <v>501</v>
      </c>
    </row>
    <row r="498" spans="1:16" ht="12.75">
      <c r="A498" t="s">
        <v>48</v>
      </c>
      <c s="34" t="s">
        <v>419</v>
      </c>
      <c s="34" t="s">
        <v>838</v>
      </c>
      <c s="35" t="s">
        <v>4</v>
      </c>
      <c s="6" t="s">
        <v>839</v>
      </c>
      <c s="36" t="s">
        <v>80</v>
      </c>
      <c s="37">
        <v>4</v>
      </c>
      <c s="36">
        <v>0</v>
      </c>
      <c s="36">
        <f>ROUND(G498*H498,6)</f>
      </c>
      <c r="L498" s="38">
        <v>0</v>
      </c>
      <c s="32">
        <f>ROUND(ROUND(L498,2)*ROUND(G498,3),2)</f>
      </c>
      <c s="36" t="s">
        <v>54</v>
      </c>
      <c>
        <f>(M498*21)/100</f>
      </c>
      <c t="s">
        <v>26</v>
      </c>
    </row>
    <row r="499" spans="1:5" ht="12.75">
      <c r="A499" s="35" t="s">
        <v>55</v>
      </c>
      <c r="E499" s="39" t="s">
        <v>4</v>
      </c>
    </row>
    <row r="500" spans="1:5" ht="12.75">
      <c r="A500" s="35" t="s">
        <v>56</v>
      </c>
      <c r="E500" s="40" t="s">
        <v>500</v>
      </c>
    </row>
    <row r="501" spans="1:5" ht="12.75">
      <c r="A501" t="s">
        <v>58</v>
      </c>
      <c r="E501" s="39" t="s">
        <v>501</v>
      </c>
    </row>
    <row r="502" spans="1:16" ht="12.75">
      <c r="A502" t="s">
        <v>48</v>
      </c>
      <c s="34" t="s">
        <v>422</v>
      </c>
      <c s="34" t="s">
        <v>1871</v>
      </c>
      <c s="35" t="s">
        <v>4</v>
      </c>
      <c s="6" t="s">
        <v>1872</v>
      </c>
      <c s="36" t="s">
        <v>80</v>
      </c>
      <c s="37">
        <v>3</v>
      </c>
      <c s="36">
        <v>0</v>
      </c>
      <c s="36">
        <f>ROUND(G502*H502,6)</f>
      </c>
      <c r="L502" s="38">
        <v>0</v>
      </c>
      <c s="32">
        <f>ROUND(ROUND(L502,2)*ROUND(G502,3),2)</f>
      </c>
      <c s="36" t="s">
        <v>54</v>
      </c>
      <c>
        <f>(M502*21)/100</f>
      </c>
      <c t="s">
        <v>26</v>
      </c>
    </row>
    <row r="503" spans="1:5" ht="12.75">
      <c r="A503" s="35" t="s">
        <v>55</v>
      </c>
      <c r="E503" s="39" t="s">
        <v>4</v>
      </c>
    </row>
    <row r="504" spans="1:5" ht="12.75">
      <c r="A504" s="35" t="s">
        <v>56</v>
      </c>
      <c r="E504" s="40" t="s">
        <v>500</v>
      </c>
    </row>
    <row r="505" spans="1:5" ht="12.75">
      <c r="A505" t="s">
        <v>58</v>
      </c>
      <c r="E505" s="39" t="s">
        <v>501</v>
      </c>
    </row>
    <row r="506" spans="1:16" ht="12.75">
      <c r="A506" t="s">
        <v>48</v>
      </c>
      <c s="34" t="s">
        <v>425</v>
      </c>
      <c s="34" t="s">
        <v>1873</v>
      </c>
      <c s="35" t="s">
        <v>4</v>
      </c>
      <c s="6" t="s">
        <v>1874</v>
      </c>
      <c s="36" t="s">
        <v>80</v>
      </c>
      <c s="37">
        <v>1</v>
      </c>
      <c s="36">
        <v>0</v>
      </c>
      <c s="36">
        <f>ROUND(G506*H506,6)</f>
      </c>
      <c r="L506" s="38">
        <v>0</v>
      </c>
      <c s="32">
        <f>ROUND(ROUND(L506,2)*ROUND(G506,3),2)</f>
      </c>
      <c s="36" t="s">
        <v>54</v>
      </c>
      <c>
        <f>(M506*21)/100</f>
      </c>
      <c t="s">
        <v>26</v>
      </c>
    </row>
    <row r="507" spans="1:5" ht="12.75">
      <c r="A507" s="35" t="s">
        <v>55</v>
      </c>
      <c r="E507" s="39" t="s">
        <v>4</v>
      </c>
    </row>
    <row r="508" spans="1:5" ht="12.75">
      <c r="A508" s="35" t="s">
        <v>56</v>
      </c>
      <c r="E508" s="40" t="s">
        <v>500</v>
      </c>
    </row>
    <row r="509" spans="1:5" ht="12.75">
      <c r="A509" t="s">
        <v>58</v>
      </c>
      <c r="E509" s="39" t="s">
        <v>501</v>
      </c>
    </row>
    <row r="510" spans="1:16" ht="12.75">
      <c r="A510" t="s">
        <v>48</v>
      </c>
      <c s="34" t="s">
        <v>428</v>
      </c>
      <c s="34" t="s">
        <v>1875</v>
      </c>
      <c s="35" t="s">
        <v>4</v>
      </c>
      <c s="6" t="s">
        <v>1876</v>
      </c>
      <c s="36" t="s">
        <v>80</v>
      </c>
      <c s="37">
        <v>6</v>
      </c>
      <c s="36">
        <v>0</v>
      </c>
      <c s="36">
        <f>ROUND(G510*H510,6)</f>
      </c>
      <c r="L510" s="38">
        <v>0</v>
      </c>
      <c s="32">
        <f>ROUND(ROUND(L510,2)*ROUND(G510,3),2)</f>
      </c>
      <c s="36" t="s">
        <v>54</v>
      </c>
      <c>
        <f>(M510*21)/100</f>
      </c>
      <c t="s">
        <v>26</v>
      </c>
    </row>
    <row r="511" spans="1:5" ht="12.75">
      <c r="A511" s="35" t="s">
        <v>55</v>
      </c>
      <c r="E511" s="39" t="s">
        <v>4</v>
      </c>
    </row>
    <row r="512" spans="1:5" ht="12.75">
      <c r="A512" s="35" t="s">
        <v>56</v>
      </c>
      <c r="E512" s="40" t="s">
        <v>500</v>
      </c>
    </row>
    <row r="513" spans="1:5" ht="12.75">
      <c r="A513" t="s">
        <v>58</v>
      </c>
      <c r="E513" s="39" t="s">
        <v>501</v>
      </c>
    </row>
    <row r="514" spans="1:16" ht="12.75">
      <c r="A514" t="s">
        <v>48</v>
      </c>
      <c s="34" t="s">
        <v>431</v>
      </c>
      <c s="34" t="s">
        <v>1877</v>
      </c>
      <c s="35" t="s">
        <v>4</v>
      </c>
      <c s="6" t="s">
        <v>1878</v>
      </c>
      <c s="36" t="s">
        <v>80</v>
      </c>
      <c s="37">
        <v>1</v>
      </c>
      <c s="36">
        <v>0</v>
      </c>
      <c s="36">
        <f>ROUND(G514*H514,6)</f>
      </c>
      <c r="L514" s="38">
        <v>0</v>
      </c>
      <c s="32">
        <f>ROUND(ROUND(L514,2)*ROUND(G514,3),2)</f>
      </c>
      <c s="36" t="s">
        <v>54</v>
      </c>
      <c>
        <f>(M514*21)/100</f>
      </c>
      <c t="s">
        <v>26</v>
      </c>
    </row>
    <row r="515" spans="1:5" ht="12.75">
      <c r="A515" s="35" t="s">
        <v>55</v>
      </c>
      <c r="E515" s="39" t="s">
        <v>4</v>
      </c>
    </row>
    <row r="516" spans="1:5" ht="12.75">
      <c r="A516" s="35" t="s">
        <v>56</v>
      </c>
      <c r="E516" s="40" t="s">
        <v>500</v>
      </c>
    </row>
    <row r="517" spans="1:5" ht="12.75">
      <c r="A517" t="s">
        <v>58</v>
      </c>
      <c r="E517" s="39" t="s">
        <v>501</v>
      </c>
    </row>
    <row r="518" spans="1:16" ht="12.75">
      <c r="A518" t="s">
        <v>48</v>
      </c>
      <c s="34" t="s">
        <v>434</v>
      </c>
      <c s="34" t="s">
        <v>1075</v>
      </c>
      <c s="35" t="s">
        <v>4</v>
      </c>
      <c s="6" t="s">
        <v>1044</v>
      </c>
      <c s="36" t="s">
        <v>80</v>
      </c>
      <c s="37">
        <v>40</v>
      </c>
      <c s="36">
        <v>0</v>
      </c>
      <c s="36">
        <f>ROUND(G518*H518,6)</f>
      </c>
      <c r="L518" s="38">
        <v>0</v>
      </c>
      <c s="32">
        <f>ROUND(ROUND(L518,2)*ROUND(G518,3),2)</f>
      </c>
      <c s="36" t="s">
        <v>54</v>
      </c>
      <c>
        <f>(M518*21)/100</f>
      </c>
      <c t="s">
        <v>26</v>
      </c>
    </row>
    <row r="519" spans="1:5" ht="12.75">
      <c r="A519" s="35" t="s">
        <v>55</v>
      </c>
      <c r="E519" s="39" t="s">
        <v>4</v>
      </c>
    </row>
    <row r="520" spans="1:5" ht="12.75">
      <c r="A520" s="35" t="s">
        <v>56</v>
      </c>
      <c r="E520" s="40" t="s">
        <v>500</v>
      </c>
    </row>
    <row r="521" spans="1:5" ht="12.75">
      <c r="A521" t="s">
        <v>58</v>
      </c>
      <c r="E521" s="39" t="s">
        <v>501</v>
      </c>
    </row>
    <row r="522" spans="1:16" ht="12.75">
      <c r="A522" t="s">
        <v>48</v>
      </c>
      <c s="34" t="s">
        <v>435</v>
      </c>
      <c s="34" t="s">
        <v>1879</v>
      </c>
      <c s="35" t="s">
        <v>4</v>
      </c>
      <c s="6" t="s">
        <v>1880</v>
      </c>
      <c s="36" t="s">
        <v>80</v>
      </c>
      <c s="37">
        <v>2</v>
      </c>
      <c s="36">
        <v>0</v>
      </c>
      <c s="36">
        <f>ROUND(G522*H522,6)</f>
      </c>
      <c r="L522" s="38">
        <v>0</v>
      </c>
      <c s="32">
        <f>ROUND(ROUND(L522,2)*ROUND(G522,3),2)</f>
      </c>
      <c s="36" t="s">
        <v>54</v>
      </c>
      <c>
        <f>(M522*21)/100</f>
      </c>
      <c t="s">
        <v>26</v>
      </c>
    </row>
    <row r="523" spans="1:5" ht="12.75">
      <c r="A523" s="35" t="s">
        <v>55</v>
      </c>
      <c r="E523" s="39" t="s">
        <v>4</v>
      </c>
    </row>
    <row r="524" spans="1:5" ht="12.75">
      <c r="A524" s="35" t="s">
        <v>56</v>
      </c>
      <c r="E524" s="40" t="s">
        <v>500</v>
      </c>
    </row>
    <row r="525" spans="1:5" ht="12.75">
      <c r="A525" t="s">
        <v>58</v>
      </c>
      <c r="E525" s="39" t="s">
        <v>501</v>
      </c>
    </row>
    <row r="526" spans="1:16" ht="12.75">
      <c r="A526" t="s">
        <v>48</v>
      </c>
      <c s="34" t="s">
        <v>436</v>
      </c>
      <c s="34" t="s">
        <v>1881</v>
      </c>
      <c s="35" t="s">
        <v>4</v>
      </c>
      <c s="6" t="s">
        <v>1882</v>
      </c>
      <c s="36" t="s">
        <v>62</v>
      </c>
      <c s="37">
        <v>50</v>
      </c>
      <c s="36">
        <v>0</v>
      </c>
      <c s="36">
        <f>ROUND(G526*H526,6)</f>
      </c>
      <c r="L526" s="38">
        <v>0</v>
      </c>
      <c s="32">
        <f>ROUND(ROUND(L526,2)*ROUND(G526,3),2)</f>
      </c>
      <c s="36" t="s">
        <v>54</v>
      </c>
      <c>
        <f>(M526*21)/100</f>
      </c>
      <c t="s">
        <v>26</v>
      </c>
    </row>
    <row r="527" spans="1:5" ht="12.75">
      <c r="A527" s="35" t="s">
        <v>55</v>
      </c>
      <c r="E527" s="39" t="s">
        <v>4</v>
      </c>
    </row>
    <row r="528" spans="1:5" ht="12.75">
      <c r="A528" s="35" t="s">
        <v>56</v>
      </c>
      <c r="E528" s="40" t="s">
        <v>500</v>
      </c>
    </row>
    <row r="529" spans="1:5" ht="12.75">
      <c r="A529" t="s">
        <v>58</v>
      </c>
      <c r="E529" s="39" t="s">
        <v>501</v>
      </c>
    </row>
    <row r="530" spans="1:16" ht="12.75">
      <c r="A530" t="s">
        <v>48</v>
      </c>
      <c s="34" t="s">
        <v>437</v>
      </c>
      <c s="34" t="s">
        <v>1883</v>
      </c>
      <c s="35" t="s">
        <v>4</v>
      </c>
      <c s="6" t="s">
        <v>1884</v>
      </c>
      <c s="36" t="s">
        <v>80</v>
      </c>
      <c s="37">
        <v>30</v>
      </c>
      <c s="36">
        <v>0</v>
      </c>
      <c s="36">
        <f>ROUND(G530*H530,6)</f>
      </c>
      <c r="L530" s="38">
        <v>0</v>
      </c>
      <c s="32">
        <f>ROUND(ROUND(L530,2)*ROUND(G530,3),2)</f>
      </c>
      <c s="36" t="s">
        <v>54</v>
      </c>
      <c>
        <f>(M530*21)/100</f>
      </c>
      <c t="s">
        <v>26</v>
      </c>
    </row>
    <row r="531" spans="1:5" ht="12.75">
      <c r="A531" s="35" t="s">
        <v>55</v>
      </c>
      <c r="E531" s="39" t="s">
        <v>4</v>
      </c>
    </row>
    <row r="532" spans="1:5" ht="12.75">
      <c r="A532" s="35" t="s">
        <v>56</v>
      </c>
      <c r="E532" s="40" t="s">
        <v>500</v>
      </c>
    </row>
    <row r="533" spans="1:5" ht="12.75">
      <c r="A533" t="s">
        <v>58</v>
      </c>
      <c r="E533" s="39" t="s">
        <v>501</v>
      </c>
    </row>
    <row r="534" spans="1:16" ht="12.75">
      <c r="A534" t="s">
        <v>48</v>
      </c>
      <c s="34" t="s">
        <v>438</v>
      </c>
      <c s="34" t="s">
        <v>1885</v>
      </c>
      <c s="35" t="s">
        <v>4</v>
      </c>
      <c s="6" t="s">
        <v>1886</v>
      </c>
      <c s="36" t="s">
        <v>80</v>
      </c>
      <c s="37">
        <v>30</v>
      </c>
      <c s="36">
        <v>0</v>
      </c>
      <c s="36">
        <f>ROUND(G534*H534,6)</f>
      </c>
      <c r="L534" s="38">
        <v>0</v>
      </c>
      <c s="32">
        <f>ROUND(ROUND(L534,2)*ROUND(G534,3),2)</f>
      </c>
      <c s="36" t="s">
        <v>54</v>
      </c>
      <c>
        <f>(M534*21)/100</f>
      </c>
      <c t="s">
        <v>26</v>
      </c>
    </row>
    <row r="535" spans="1:5" ht="12.75">
      <c r="A535" s="35" t="s">
        <v>55</v>
      </c>
      <c r="E535" s="39" t="s">
        <v>4</v>
      </c>
    </row>
    <row r="536" spans="1:5" ht="12.75">
      <c r="A536" s="35" t="s">
        <v>56</v>
      </c>
      <c r="E536" s="40" t="s">
        <v>500</v>
      </c>
    </row>
    <row r="537" spans="1:5" ht="12.75">
      <c r="A537" t="s">
        <v>58</v>
      </c>
      <c r="E537" s="39" t="s">
        <v>501</v>
      </c>
    </row>
    <row r="538" spans="1:16" ht="12.75">
      <c r="A538" t="s">
        <v>48</v>
      </c>
      <c s="34" t="s">
        <v>439</v>
      </c>
      <c s="34" t="s">
        <v>1887</v>
      </c>
      <c s="35" t="s">
        <v>4</v>
      </c>
      <c s="6" t="s">
        <v>1888</v>
      </c>
      <c s="36" t="s">
        <v>80</v>
      </c>
      <c s="37">
        <v>30</v>
      </c>
      <c s="36">
        <v>0</v>
      </c>
      <c s="36">
        <f>ROUND(G538*H538,6)</f>
      </c>
      <c r="L538" s="38">
        <v>0</v>
      </c>
      <c s="32">
        <f>ROUND(ROUND(L538,2)*ROUND(G538,3),2)</f>
      </c>
      <c s="36" t="s">
        <v>54</v>
      </c>
      <c>
        <f>(M538*21)/100</f>
      </c>
      <c t="s">
        <v>26</v>
      </c>
    </row>
    <row r="539" spans="1:5" ht="12.75">
      <c r="A539" s="35" t="s">
        <v>55</v>
      </c>
      <c r="E539" s="39" t="s">
        <v>4</v>
      </c>
    </row>
    <row r="540" spans="1:5" ht="12.75">
      <c r="A540" s="35" t="s">
        <v>56</v>
      </c>
      <c r="E540" s="40" t="s">
        <v>500</v>
      </c>
    </row>
    <row r="541" spans="1:5" ht="12.75">
      <c r="A541" t="s">
        <v>58</v>
      </c>
      <c r="E541" s="39" t="s">
        <v>501</v>
      </c>
    </row>
    <row r="542" spans="1:16" ht="12.75">
      <c r="A542" t="s">
        <v>48</v>
      </c>
      <c s="34" t="s">
        <v>440</v>
      </c>
      <c s="34" t="s">
        <v>1889</v>
      </c>
      <c s="35" t="s">
        <v>4</v>
      </c>
      <c s="6" t="s">
        <v>1890</v>
      </c>
      <c s="36" t="s">
        <v>80</v>
      </c>
      <c s="37">
        <v>4</v>
      </c>
      <c s="36">
        <v>0</v>
      </c>
      <c s="36">
        <f>ROUND(G542*H542,6)</f>
      </c>
      <c r="L542" s="38">
        <v>0</v>
      </c>
      <c s="32">
        <f>ROUND(ROUND(L542,2)*ROUND(G542,3),2)</f>
      </c>
      <c s="36" t="s">
        <v>54</v>
      </c>
      <c>
        <f>(M542*21)/100</f>
      </c>
      <c t="s">
        <v>26</v>
      </c>
    </row>
    <row r="543" spans="1:5" ht="12.75">
      <c r="A543" s="35" t="s">
        <v>55</v>
      </c>
      <c r="E543" s="39" t="s">
        <v>4</v>
      </c>
    </row>
    <row r="544" spans="1:5" ht="12.75">
      <c r="A544" s="35" t="s">
        <v>56</v>
      </c>
      <c r="E544" s="40" t="s">
        <v>500</v>
      </c>
    </row>
    <row r="545" spans="1:5" ht="12.75">
      <c r="A545" t="s">
        <v>58</v>
      </c>
      <c r="E545" s="39" t="s">
        <v>501</v>
      </c>
    </row>
    <row r="546" spans="1:16" ht="12.75">
      <c r="A546" t="s">
        <v>48</v>
      </c>
      <c s="34" t="s">
        <v>441</v>
      </c>
      <c s="34" t="s">
        <v>1891</v>
      </c>
      <c s="35" t="s">
        <v>4</v>
      </c>
      <c s="6" t="s">
        <v>1892</v>
      </c>
      <c s="36" t="s">
        <v>80</v>
      </c>
      <c s="37">
        <v>2</v>
      </c>
      <c s="36">
        <v>0</v>
      </c>
      <c s="36">
        <f>ROUND(G546*H546,6)</f>
      </c>
      <c r="L546" s="38">
        <v>0</v>
      </c>
      <c s="32">
        <f>ROUND(ROUND(L546,2)*ROUND(G546,3),2)</f>
      </c>
      <c s="36" t="s">
        <v>54</v>
      </c>
      <c>
        <f>(M546*21)/100</f>
      </c>
      <c t="s">
        <v>26</v>
      </c>
    </row>
    <row r="547" spans="1:5" ht="12.75">
      <c r="A547" s="35" t="s">
        <v>55</v>
      </c>
      <c r="E547" s="39" t="s">
        <v>4</v>
      </c>
    </row>
    <row r="548" spans="1:5" ht="12.75">
      <c r="A548" s="35" t="s">
        <v>56</v>
      </c>
      <c r="E548" s="40" t="s">
        <v>500</v>
      </c>
    </row>
    <row r="549" spans="1:5" ht="12.75">
      <c r="A549" t="s">
        <v>58</v>
      </c>
      <c r="E549" s="39" t="s">
        <v>501</v>
      </c>
    </row>
    <row r="550" spans="1:16" ht="12.75">
      <c r="A550" t="s">
        <v>48</v>
      </c>
      <c s="34" t="s">
        <v>442</v>
      </c>
      <c s="34" t="s">
        <v>1893</v>
      </c>
      <c s="35" t="s">
        <v>4</v>
      </c>
      <c s="6" t="s">
        <v>1894</v>
      </c>
      <c s="36" t="s">
        <v>80</v>
      </c>
      <c s="37">
        <v>4</v>
      </c>
      <c s="36">
        <v>0</v>
      </c>
      <c s="36">
        <f>ROUND(G550*H550,6)</f>
      </c>
      <c r="L550" s="38">
        <v>0</v>
      </c>
      <c s="32">
        <f>ROUND(ROUND(L550,2)*ROUND(G550,3),2)</f>
      </c>
      <c s="36" t="s">
        <v>54</v>
      </c>
      <c>
        <f>(M550*21)/100</f>
      </c>
      <c t="s">
        <v>26</v>
      </c>
    </row>
    <row r="551" spans="1:5" ht="12.75">
      <c r="A551" s="35" t="s">
        <v>55</v>
      </c>
      <c r="E551" s="39" t="s">
        <v>4</v>
      </c>
    </row>
    <row r="552" spans="1:5" ht="12.75">
      <c r="A552" s="35" t="s">
        <v>56</v>
      </c>
      <c r="E552" s="40" t="s">
        <v>500</v>
      </c>
    </row>
    <row r="553" spans="1:5" ht="12.75">
      <c r="A553" t="s">
        <v>58</v>
      </c>
      <c r="E553" s="39" t="s">
        <v>501</v>
      </c>
    </row>
    <row r="554" spans="1:16" ht="12.75">
      <c r="A554" t="s">
        <v>48</v>
      </c>
      <c s="34" t="s">
        <v>443</v>
      </c>
      <c s="34" t="s">
        <v>1895</v>
      </c>
      <c s="35" t="s">
        <v>4</v>
      </c>
      <c s="6" t="s">
        <v>1896</v>
      </c>
      <c s="36" t="s">
        <v>80</v>
      </c>
      <c s="37">
        <v>9</v>
      </c>
      <c s="36">
        <v>0</v>
      </c>
      <c s="36">
        <f>ROUND(G554*H554,6)</f>
      </c>
      <c r="L554" s="38">
        <v>0</v>
      </c>
      <c s="32">
        <f>ROUND(ROUND(L554,2)*ROUND(G554,3),2)</f>
      </c>
      <c s="36" t="s">
        <v>54</v>
      </c>
      <c>
        <f>(M554*21)/100</f>
      </c>
      <c t="s">
        <v>26</v>
      </c>
    </row>
    <row r="555" spans="1:5" ht="12.75">
      <c r="A555" s="35" t="s">
        <v>55</v>
      </c>
      <c r="E555" s="39" t="s">
        <v>4</v>
      </c>
    </row>
    <row r="556" spans="1:5" ht="12.75">
      <c r="A556" s="35" t="s">
        <v>56</v>
      </c>
      <c r="E556" s="40" t="s">
        <v>500</v>
      </c>
    </row>
    <row r="557" spans="1:5" ht="12.75">
      <c r="A557" t="s">
        <v>58</v>
      </c>
      <c r="E557" s="39" t="s">
        <v>501</v>
      </c>
    </row>
    <row r="558" spans="1:16" ht="12.75">
      <c r="A558" t="s">
        <v>48</v>
      </c>
      <c s="34" t="s">
        <v>444</v>
      </c>
      <c s="34" t="s">
        <v>1897</v>
      </c>
      <c s="35" t="s">
        <v>4</v>
      </c>
      <c s="6" t="s">
        <v>1898</v>
      </c>
      <c s="36" t="s">
        <v>80</v>
      </c>
      <c s="37">
        <v>2</v>
      </c>
      <c s="36">
        <v>0</v>
      </c>
      <c s="36">
        <f>ROUND(G558*H558,6)</f>
      </c>
      <c r="L558" s="38">
        <v>0</v>
      </c>
      <c s="32">
        <f>ROUND(ROUND(L558,2)*ROUND(G558,3),2)</f>
      </c>
      <c s="36" t="s">
        <v>54</v>
      </c>
      <c>
        <f>(M558*21)/100</f>
      </c>
      <c t="s">
        <v>26</v>
      </c>
    </row>
    <row r="559" spans="1:5" ht="12.75">
      <c r="A559" s="35" t="s">
        <v>55</v>
      </c>
      <c r="E559" s="39" t="s">
        <v>4</v>
      </c>
    </row>
    <row r="560" spans="1:5" ht="12.75">
      <c r="A560" s="35" t="s">
        <v>56</v>
      </c>
      <c r="E560" s="40" t="s">
        <v>500</v>
      </c>
    </row>
    <row r="561" spans="1:5" ht="12.75">
      <c r="A561" t="s">
        <v>58</v>
      </c>
      <c r="E561" s="39" t="s">
        <v>501</v>
      </c>
    </row>
    <row r="562" spans="1:16" ht="12.75">
      <c r="A562" t="s">
        <v>48</v>
      </c>
      <c s="34" t="s">
        <v>445</v>
      </c>
      <c s="34" t="s">
        <v>1899</v>
      </c>
      <c s="35" t="s">
        <v>4</v>
      </c>
      <c s="6" t="s">
        <v>1900</v>
      </c>
      <c s="36" t="s">
        <v>80</v>
      </c>
      <c s="37">
        <v>8</v>
      </c>
      <c s="36">
        <v>0</v>
      </c>
      <c s="36">
        <f>ROUND(G562*H562,6)</f>
      </c>
      <c r="L562" s="38">
        <v>0</v>
      </c>
      <c s="32">
        <f>ROUND(ROUND(L562,2)*ROUND(G562,3),2)</f>
      </c>
      <c s="36" t="s">
        <v>54</v>
      </c>
      <c>
        <f>(M562*21)/100</f>
      </c>
      <c t="s">
        <v>26</v>
      </c>
    </row>
    <row r="563" spans="1:5" ht="12.75">
      <c r="A563" s="35" t="s">
        <v>55</v>
      </c>
      <c r="E563" s="39" t="s">
        <v>4</v>
      </c>
    </row>
    <row r="564" spans="1:5" ht="12.75">
      <c r="A564" s="35" t="s">
        <v>56</v>
      </c>
      <c r="E564" s="40" t="s">
        <v>500</v>
      </c>
    </row>
    <row r="565" spans="1:5" ht="12.75">
      <c r="A565" t="s">
        <v>58</v>
      </c>
      <c r="E565" s="39" t="s">
        <v>501</v>
      </c>
    </row>
    <row r="566" spans="1:16" ht="12.75">
      <c r="A566" t="s">
        <v>48</v>
      </c>
      <c s="34" t="s">
        <v>446</v>
      </c>
      <c s="34" t="s">
        <v>1901</v>
      </c>
      <c s="35" t="s">
        <v>4</v>
      </c>
      <c s="6" t="s">
        <v>1902</v>
      </c>
      <c s="36" t="s">
        <v>80</v>
      </c>
      <c s="37">
        <v>10</v>
      </c>
      <c s="36">
        <v>0</v>
      </c>
      <c s="36">
        <f>ROUND(G566*H566,6)</f>
      </c>
      <c r="L566" s="38">
        <v>0</v>
      </c>
      <c s="32">
        <f>ROUND(ROUND(L566,2)*ROUND(G566,3),2)</f>
      </c>
      <c s="36" t="s">
        <v>54</v>
      </c>
      <c>
        <f>(M566*21)/100</f>
      </c>
      <c t="s">
        <v>26</v>
      </c>
    </row>
    <row r="567" spans="1:5" ht="12.75">
      <c r="A567" s="35" t="s">
        <v>55</v>
      </c>
      <c r="E567" s="39" t="s">
        <v>4</v>
      </c>
    </row>
    <row r="568" spans="1:5" ht="12.75">
      <c r="A568" s="35" t="s">
        <v>56</v>
      </c>
      <c r="E568" s="40" t="s">
        <v>500</v>
      </c>
    </row>
    <row r="569" spans="1:5" ht="12.75">
      <c r="A569" t="s">
        <v>58</v>
      </c>
      <c r="E569" s="39" t="s">
        <v>501</v>
      </c>
    </row>
    <row r="570" spans="1:16" ht="12.75">
      <c r="A570" t="s">
        <v>48</v>
      </c>
      <c s="34" t="s">
        <v>447</v>
      </c>
      <c s="34" t="s">
        <v>1903</v>
      </c>
      <c s="35" t="s">
        <v>4</v>
      </c>
      <c s="6" t="s">
        <v>1904</v>
      </c>
      <c s="36" t="s">
        <v>80</v>
      </c>
      <c s="37">
        <v>1</v>
      </c>
      <c s="36">
        <v>0</v>
      </c>
      <c s="36">
        <f>ROUND(G570*H570,6)</f>
      </c>
      <c r="L570" s="38">
        <v>0</v>
      </c>
      <c s="32">
        <f>ROUND(ROUND(L570,2)*ROUND(G570,3),2)</f>
      </c>
      <c s="36" t="s">
        <v>54</v>
      </c>
      <c>
        <f>(M570*21)/100</f>
      </c>
      <c t="s">
        <v>26</v>
      </c>
    </row>
    <row r="571" spans="1:5" ht="12.75">
      <c r="A571" s="35" t="s">
        <v>55</v>
      </c>
      <c r="E571" s="39" t="s">
        <v>4</v>
      </c>
    </row>
    <row r="572" spans="1:5" ht="12.75">
      <c r="A572" s="35" t="s">
        <v>56</v>
      </c>
      <c r="E572" s="40" t="s">
        <v>500</v>
      </c>
    </row>
    <row r="573" spans="1:5" ht="12.75">
      <c r="A573" t="s">
        <v>58</v>
      </c>
      <c r="E573" s="39" t="s">
        <v>501</v>
      </c>
    </row>
    <row r="574" spans="1:16" ht="12.75">
      <c r="A574" t="s">
        <v>48</v>
      </c>
      <c s="34" t="s">
        <v>448</v>
      </c>
      <c s="34" t="s">
        <v>1905</v>
      </c>
      <c s="35" t="s">
        <v>4</v>
      </c>
      <c s="6" t="s">
        <v>1906</v>
      </c>
      <c s="36" t="s">
        <v>80</v>
      </c>
      <c s="37">
        <v>4</v>
      </c>
      <c s="36">
        <v>0</v>
      </c>
      <c s="36">
        <f>ROUND(G574*H574,6)</f>
      </c>
      <c r="L574" s="38">
        <v>0</v>
      </c>
      <c s="32">
        <f>ROUND(ROUND(L574,2)*ROUND(G574,3),2)</f>
      </c>
      <c s="36" t="s">
        <v>54</v>
      </c>
      <c>
        <f>(M574*21)/100</f>
      </c>
      <c t="s">
        <v>26</v>
      </c>
    </row>
    <row r="575" spans="1:5" ht="12.75">
      <c r="A575" s="35" t="s">
        <v>55</v>
      </c>
      <c r="E575" s="39" t="s">
        <v>4</v>
      </c>
    </row>
    <row r="576" spans="1:5" ht="12.75">
      <c r="A576" s="35" t="s">
        <v>56</v>
      </c>
      <c r="E576" s="40" t="s">
        <v>500</v>
      </c>
    </row>
    <row r="577" spans="1:5" ht="12.75">
      <c r="A577" t="s">
        <v>58</v>
      </c>
      <c r="E577" s="39" t="s">
        <v>501</v>
      </c>
    </row>
    <row r="578" spans="1:16" ht="12.75">
      <c r="A578" t="s">
        <v>48</v>
      </c>
      <c s="34" t="s">
        <v>449</v>
      </c>
      <c s="34" t="s">
        <v>1907</v>
      </c>
      <c s="35" t="s">
        <v>4</v>
      </c>
      <c s="6" t="s">
        <v>1908</v>
      </c>
      <c s="36" t="s">
        <v>80</v>
      </c>
      <c s="37">
        <v>3</v>
      </c>
      <c s="36">
        <v>0</v>
      </c>
      <c s="36">
        <f>ROUND(G578*H578,6)</f>
      </c>
      <c r="L578" s="38">
        <v>0</v>
      </c>
      <c s="32">
        <f>ROUND(ROUND(L578,2)*ROUND(G578,3),2)</f>
      </c>
      <c s="36" t="s">
        <v>54</v>
      </c>
      <c>
        <f>(M578*21)/100</f>
      </c>
      <c t="s">
        <v>26</v>
      </c>
    </row>
    <row r="579" spans="1:5" ht="12.75">
      <c r="A579" s="35" t="s">
        <v>55</v>
      </c>
      <c r="E579" s="39" t="s">
        <v>4</v>
      </c>
    </row>
    <row r="580" spans="1:5" ht="12.75">
      <c r="A580" s="35" t="s">
        <v>56</v>
      </c>
      <c r="E580" s="40" t="s">
        <v>500</v>
      </c>
    </row>
    <row r="581" spans="1:5" ht="12.75">
      <c r="A581" t="s">
        <v>58</v>
      </c>
      <c r="E581" s="39" t="s">
        <v>501</v>
      </c>
    </row>
    <row r="582" spans="1:16" ht="12.75">
      <c r="A582" t="s">
        <v>48</v>
      </c>
      <c s="34" t="s">
        <v>450</v>
      </c>
      <c s="34" t="s">
        <v>1909</v>
      </c>
      <c s="35" t="s">
        <v>4</v>
      </c>
      <c s="6" t="s">
        <v>1910</v>
      </c>
      <c s="36" t="s">
        <v>80</v>
      </c>
      <c s="37">
        <v>6</v>
      </c>
      <c s="36">
        <v>0</v>
      </c>
      <c s="36">
        <f>ROUND(G582*H582,6)</f>
      </c>
      <c r="L582" s="38">
        <v>0</v>
      </c>
      <c s="32">
        <f>ROUND(ROUND(L582,2)*ROUND(G582,3),2)</f>
      </c>
      <c s="36" t="s">
        <v>54</v>
      </c>
      <c>
        <f>(M582*21)/100</f>
      </c>
      <c t="s">
        <v>26</v>
      </c>
    </row>
    <row r="583" spans="1:5" ht="12.75">
      <c r="A583" s="35" t="s">
        <v>55</v>
      </c>
      <c r="E583" s="39" t="s">
        <v>4</v>
      </c>
    </row>
    <row r="584" spans="1:5" ht="12.75">
      <c r="A584" s="35" t="s">
        <v>56</v>
      </c>
      <c r="E584" s="40" t="s">
        <v>500</v>
      </c>
    </row>
    <row r="585" spans="1:5" ht="12.75">
      <c r="A585" t="s">
        <v>58</v>
      </c>
      <c r="E585" s="39" t="s">
        <v>501</v>
      </c>
    </row>
    <row r="586" spans="1:16" ht="25.5">
      <c r="A586" t="s">
        <v>48</v>
      </c>
      <c s="34" t="s">
        <v>451</v>
      </c>
      <c s="34" t="s">
        <v>899</v>
      </c>
      <c s="35" t="s">
        <v>4</v>
      </c>
      <c s="6" t="s">
        <v>900</v>
      </c>
      <c s="36" t="s">
        <v>80</v>
      </c>
      <c s="37">
        <v>2</v>
      </c>
      <c s="36">
        <v>0</v>
      </c>
      <c s="36">
        <f>ROUND(G586*H586,6)</f>
      </c>
      <c r="L586" s="38">
        <v>0</v>
      </c>
      <c s="32">
        <f>ROUND(ROUND(L586,2)*ROUND(G586,3),2)</f>
      </c>
      <c s="36" t="s">
        <v>54</v>
      </c>
      <c>
        <f>(M586*21)/100</f>
      </c>
      <c t="s">
        <v>26</v>
      </c>
    </row>
    <row r="587" spans="1:5" ht="12.75">
      <c r="A587" s="35" t="s">
        <v>55</v>
      </c>
      <c r="E587" s="39" t="s">
        <v>4</v>
      </c>
    </row>
    <row r="588" spans="1:5" ht="12.75">
      <c r="A588" s="35" t="s">
        <v>56</v>
      </c>
      <c r="E588" s="40" t="s">
        <v>500</v>
      </c>
    </row>
    <row r="589" spans="1:5" ht="12.75">
      <c r="A589" t="s">
        <v>58</v>
      </c>
      <c r="E589" s="39" t="s">
        <v>501</v>
      </c>
    </row>
    <row r="590" spans="1:16" ht="12.75">
      <c r="A590" t="s">
        <v>48</v>
      </c>
      <c s="34" t="s">
        <v>452</v>
      </c>
      <c s="34" t="s">
        <v>1911</v>
      </c>
      <c s="35" t="s">
        <v>4</v>
      </c>
      <c s="6" t="s">
        <v>1912</v>
      </c>
      <c s="36" t="s">
        <v>80</v>
      </c>
      <c s="37">
        <v>43</v>
      </c>
      <c s="36">
        <v>0</v>
      </c>
      <c s="36">
        <f>ROUND(G590*H590,6)</f>
      </c>
      <c r="L590" s="38">
        <v>0</v>
      </c>
      <c s="32">
        <f>ROUND(ROUND(L590,2)*ROUND(G590,3),2)</f>
      </c>
      <c s="36" t="s">
        <v>54</v>
      </c>
      <c>
        <f>(M590*21)/100</f>
      </c>
      <c t="s">
        <v>26</v>
      </c>
    </row>
    <row r="591" spans="1:5" ht="12.75">
      <c r="A591" s="35" t="s">
        <v>55</v>
      </c>
      <c r="E591" s="39" t="s">
        <v>4</v>
      </c>
    </row>
    <row r="592" spans="1:5" ht="12.75">
      <c r="A592" s="35" t="s">
        <v>56</v>
      </c>
      <c r="E592" s="40" t="s">
        <v>500</v>
      </c>
    </row>
    <row r="593" spans="1:5" ht="12.75">
      <c r="A593" t="s">
        <v>58</v>
      </c>
      <c r="E593" s="39" t="s">
        <v>501</v>
      </c>
    </row>
    <row r="594" spans="1:16" ht="12.75">
      <c r="A594" t="s">
        <v>48</v>
      </c>
      <c s="34" t="s">
        <v>453</v>
      </c>
      <c s="34" t="s">
        <v>1913</v>
      </c>
      <c s="35" t="s">
        <v>4</v>
      </c>
      <c s="6" t="s">
        <v>1914</v>
      </c>
      <c s="36" t="s">
        <v>80</v>
      </c>
      <c s="37">
        <v>4</v>
      </c>
      <c s="36">
        <v>0</v>
      </c>
      <c s="36">
        <f>ROUND(G594*H594,6)</f>
      </c>
      <c r="L594" s="38">
        <v>0</v>
      </c>
      <c s="32">
        <f>ROUND(ROUND(L594,2)*ROUND(G594,3),2)</f>
      </c>
      <c s="36" t="s">
        <v>54</v>
      </c>
      <c>
        <f>(M594*21)/100</f>
      </c>
      <c t="s">
        <v>26</v>
      </c>
    </row>
    <row r="595" spans="1:5" ht="12.75">
      <c r="A595" s="35" t="s">
        <v>55</v>
      </c>
      <c r="E595" s="39" t="s">
        <v>4</v>
      </c>
    </row>
    <row r="596" spans="1:5" ht="12.75">
      <c r="A596" s="35" t="s">
        <v>56</v>
      </c>
      <c r="E596" s="40" t="s">
        <v>500</v>
      </c>
    </row>
    <row r="597" spans="1:5" ht="12.75">
      <c r="A597" t="s">
        <v>58</v>
      </c>
      <c r="E597" s="39" t="s">
        <v>501</v>
      </c>
    </row>
    <row r="598" spans="1:16" ht="12.75">
      <c r="A598" t="s">
        <v>48</v>
      </c>
      <c s="34" t="s">
        <v>454</v>
      </c>
      <c s="34" t="s">
        <v>1915</v>
      </c>
      <c s="35" t="s">
        <v>4</v>
      </c>
      <c s="6" t="s">
        <v>1916</v>
      </c>
      <c s="36" t="s">
        <v>80</v>
      </c>
      <c s="37">
        <v>8</v>
      </c>
      <c s="36">
        <v>0</v>
      </c>
      <c s="36">
        <f>ROUND(G598*H598,6)</f>
      </c>
      <c r="L598" s="38">
        <v>0</v>
      </c>
      <c s="32">
        <f>ROUND(ROUND(L598,2)*ROUND(G598,3),2)</f>
      </c>
      <c s="36" t="s">
        <v>54</v>
      </c>
      <c>
        <f>(M598*21)/100</f>
      </c>
      <c t="s">
        <v>26</v>
      </c>
    </row>
    <row r="599" spans="1:5" ht="12.75">
      <c r="A599" s="35" t="s">
        <v>55</v>
      </c>
      <c r="E599" s="39" t="s">
        <v>4</v>
      </c>
    </row>
    <row r="600" spans="1:5" ht="12.75">
      <c r="A600" s="35" t="s">
        <v>56</v>
      </c>
      <c r="E600" s="40" t="s">
        <v>500</v>
      </c>
    </row>
    <row r="601" spans="1:5" ht="12.75">
      <c r="A601" t="s">
        <v>58</v>
      </c>
      <c r="E601" s="39" t="s">
        <v>501</v>
      </c>
    </row>
    <row r="602" spans="1:16" ht="12.75">
      <c r="A602" t="s">
        <v>48</v>
      </c>
      <c s="34" t="s">
        <v>455</v>
      </c>
      <c s="34" t="s">
        <v>1917</v>
      </c>
      <c s="35" t="s">
        <v>4</v>
      </c>
      <c s="6" t="s">
        <v>1918</v>
      </c>
      <c s="36" t="s">
        <v>62</v>
      </c>
      <c s="37">
        <v>224</v>
      </c>
      <c s="36">
        <v>0</v>
      </c>
      <c s="36">
        <f>ROUND(G602*H602,6)</f>
      </c>
      <c r="L602" s="38">
        <v>0</v>
      </c>
      <c s="32">
        <f>ROUND(ROUND(L602,2)*ROUND(G602,3),2)</f>
      </c>
      <c s="36" t="s">
        <v>54</v>
      </c>
      <c>
        <f>(M602*21)/100</f>
      </c>
      <c t="s">
        <v>26</v>
      </c>
    </row>
    <row r="603" spans="1:5" ht="12.75">
      <c r="A603" s="35" t="s">
        <v>55</v>
      </c>
      <c r="E603" s="39" t="s">
        <v>4</v>
      </c>
    </row>
    <row r="604" spans="1:5" ht="12.75">
      <c r="A604" s="35" t="s">
        <v>56</v>
      </c>
      <c r="E604" s="40" t="s">
        <v>500</v>
      </c>
    </row>
    <row r="605" spans="1:5" ht="12.75">
      <c r="A605" t="s">
        <v>58</v>
      </c>
      <c r="E605" s="39" t="s">
        <v>501</v>
      </c>
    </row>
    <row r="606" spans="1:16" ht="12.75">
      <c r="A606" t="s">
        <v>48</v>
      </c>
      <c s="34" t="s">
        <v>456</v>
      </c>
      <c s="34" t="s">
        <v>1919</v>
      </c>
      <c s="35" t="s">
        <v>4</v>
      </c>
      <c s="6" t="s">
        <v>1920</v>
      </c>
      <c s="36" t="s">
        <v>80</v>
      </c>
      <c s="37">
        <v>31</v>
      </c>
      <c s="36">
        <v>0</v>
      </c>
      <c s="36">
        <f>ROUND(G606*H606,6)</f>
      </c>
      <c r="L606" s="38">
        <v>0</v>
      </c>
      <c s="32">
        <f>ROUND(ROUND(L606,2)*ROUND(G606,3),2)</f>
      </c>
      <c s="36" t="s">
        <v>54</v>
      </c>
      <c>
        <f>(M606*21)/100</f>
      </c>
      <c t="s">
        <v>26</v>
      </c>
    </row>
    <row r="607" spans="1:5" ht="12.75">
      <c r="A607" s="35" t="s">
        <v>55</v>
      </c>
      <c r="E607" s="39" t="s">
        <v>4</v>
      </c>
    </row>
    <row r="608" spans="1:5" ht="12.75">
      <c r="A608" s="35" t="s">
        <v>56</v>
      </c>
      <c r="E608" s="40" t="s">
        <v>500</v>
      </c>
    </row>
    <row r="609" spans="1:5" ht="12.75">
      <c r="A609" t="s">
        <v>58</v>
      </c>
      <c r="E609" s="39" t="s">
        <v>501</v>
      </c>
    </row>
    <row r="610" spans="1:16" ht="12.75">
      <c r="A610" t="s">
        <v>48</v>
      </c>
      <c s="34" t="s">
        <v>457</v>
      </c>
      <c s="34" t="s">
        <v>1921</v>
      </c>
      <c s="35" t="s">
        <v>4</v>
      </c>
      <c s="6" t="s">
        <v>1922</v>
      </c>
      <c s="36" t="s">
        <v>62</v>
      </c>
      <c s="37">
        <v>70</v>
      </c>
      <c s="36">
        <v>0</v>
      </c>
      <c s="36">
        <f>ROUND(G610*H610,6)</f>
      </c>
      <c r="L610" s="38">
        <v>0</v>
      </c>
      <c s="32">
        <f>ROUND(ROUND(L610,2)*ROUND(G610,3),2)</f>
      </c>
      <c s="36" t="s">
        <v>54</v>
      </c>
      <c>
        <f>(M610*21)/100</f>
      </c>
      <c t="s">
        <v>26</v>
      </c>
    </row>
    <row r="611" spans="1:5" ht="12.75">
      <c r="A611" s="35" t="s">
        <v>55</v>
      </c>
      <c r="E611" s="39" t="s">
        <v>4</v>
      </c>
    </row>
    <row r="612" spans="1:5" ht="12.75">
      <c r="A612" s="35" t="s">
        <v>56</v>
      </c>
      <c r="E612" s="40" t="s">
        <v>500</v>
      </c>
    </row>
    <row r="613" spans="1:5" ht="12.75">
      <c r="A613" t="s">
        <v>58</v>
      </c>
      <c r="E613" s="39" t="s">
        <v>501</v>
      </c>
    </row>
    <row r="614" spans="1:16" ht="12.75">
      <c r="A614" t="s">
        <v>48</v>
      </c>
      <c s="34" t="s">
        <v>458</v>
      </c>
      <c s="34" t="s">
        <v>1923</v>
      </c>
      <c s="35" t="s">
        <v>4</v>
      </c>
      <c s="6" t="s">
        <v>1924</v>
      </c>
      <c s="36" t="s">
        <v>80</v>
      </c>
      <c s="37">
        <v>1</v>
      </c>
      <c s="36">
        <v>0</v>
      </c>
      <c s="36">
        <f>ROUND(G614*H614,6)</f>
      </c>
      <c r="L614" s="38">
        <v>0</v>
      </c>
      <c s="32">
        <f>ROUND(ROUND(L614,2)*ROUND(G614,3),2)</f>
      </c>
      <c s="36" t="s">
        <v>54</v>
      </c>
      <c>
        <f>(M614*21)/100</f>
      </c>
      <c t="s">
        <v>26</v>
      </c>
    </row>
    <row r="615" spans="1:5" ht="12.75">
      <c r="A615" s="35" t="s">
        <v>55</v>
      </c>
      <c r="E615" s="39" t="s">
        <v>4</v>
      </c>
    </row>
    <row r="616" spans="1:5" ht="12.75">
      <c r="A616" s="35" t="s">
        <v>56</v>
      </c>
      <c r="E616" s="40" t="s">
        <v>500</v>
      </c>
    </row>
    <row r="617" spans="1:5" ht="12.75">
      <c r="A617" t="s">
        <v>58</v>
      </c>
      <c r="E617" s="39" t="s">
        <v>501</v>
      </c>
    </row>
    <row r="618" spans="1:16" ht="12.75">
      <c r="A618" t="s">
        <v>48</v>
      </c>
      <c s="34" t="s">
        <v>459</v>
      </c>
      <c s="34" t="s">
        <v>1925</v>
      </c>
      <c s="35" t="s">
        <v>4</v>
      </c>
      <c s="6" t="s">
        <v>1926</v>
      </c>
      <c s="36" t="s">
        <v>80</v>
      </c>
      <c s="37">
        <v>3</v>
      </c>
      <c s="36">
        <v>0</v>
      </c>
      <c s="36">
        <f>ROUND(G618*H618,6)</f>
      </c>
      <c r="L618" s="38">
        <v>0</v>
      </c>
      <c s="32">
        <f>ROUND(ROUND(L618,2)*ROUND(G618,3),2)</f>
      </c>
      <c s="36" t="s">
        <v>54</v>
      </c>
      <c>
        <f>(M618*21)/100</f>
      </c>
      <c t="s">
        <v>26</v>
      </c>
    </row>
    <row r="619" spans="1:5" ht="12.75">
      <c r="A619" s="35" t="s">
        <v>55</v>
      </c>
      <c r="E619" s="39" t="s">
        <v>4</v>
      </c>
    </row>
    <row r="620" spans="1:5" ht="12.75">
      <c r="A620" s="35" t="s">
        <v>56</v>
      </c>
      <c r="E620" s="40" t="s">
        <v>500</v>
      </c>
    </row>
    <row r="621" spans="1:5" ht="12.75">
      <c r="A621" t="s">
        <v>58</v>
      </c>
      <c r="E621" s="39" t="s">
        <v>501</v>
      </c>
    </row>
    <row r="622" spans="1:16" ht="12.75">
      <c r="A622" t="s">
        <v>48</v>
      </c>
      <c s="34" t="s">
        <v>460</v>
      </c>
      <c s="34" t="s">
        <v>1927</v>
      </c>
      <c s="35" t="s">
        <v>4</v>
      </c>
      <c s="6" t="s">
        <v>1928</v>
      </c>
      <c s="36" t="s">
        <v>80</v>
      </c>
      <c s="37">
        <v>2</v>
      </c>
      <c s="36">
        <v>0</v>
      </c>
      <c s="36">
        <f>ROUND(G622*H622,6)</f>
      </c>
      <c r="L622" s="38">
        <v>0</v>
      </c>
      <c s="32">
        <f>ROUND(ROUND(L622,2)*ROUND(G622,3),2)</f>
      </c>
      <c s="36" t="s">
        <v>54</v>
      </c>
      <c>
        <f>(M622*21)/100</f>
      </c>
      <c t="s">
        <v>26</v>
      </c>
    </row>
    <row r="623" spans="1:5" ht="12.75">
      <c r="A623" s="35" t="s">
        <v>55</v>
      </c>
      <c r="E623" s="39" t="s">
        <v>4</v>
      </c>
    </row>
    <row r="624" spans="1:5" ht="12.75">
      <c r="A624" s="35" t="s">
        <v>56</v>
      </c>
      <c r="E624" s="40" t="s">
        <v>500</v>
      </c>
    </row>
    <row r="625" spans="1:5" ht="12.75">
      <c r="A625" t="s">
        <v>58</v>
      </c>
      <c r="E625" s="39" t="s">
        <v>501</v>
      </c>
    </row>
    <row r="626" spans="1:16" ht="12.75">
      <c r="A626" t="s">
        <v>48</v>
      </c>
      <c s="34" t="s">
        <v>461</v>
      </c>
      <c s="34" t="s">
        <v>1929</v>
      </c>
      <c s="35" t="s">
        <v>4</v>
      </c>
      <c s="6" t="s">
        <v>1930</v>
      </c>
      <c s="36" t="s">
        <v>80</v>
      </c>
      <c s="37">
        <v>1</v>
      </c>
      <c s="36">
        <v>0</v>
      </c>
      <c s="36">
        <f>ROUND(G626*H626,6)</f>
      </c>
      <c r="L626" s="38">
        <v>0</v>
      </c>
      <c s="32">
        <f>ROUND(ROUND(L626,2)*ROUND(G626,3),2)</f>
      </c>
      <c s="36" t="s">
        <v>54</v>
      </c>
      <c>
        <f>(M626*21)/100</f>
      </c>
      <c t="s">
        <v>26</v>
      </c>
    </row>
    <row r="627" spans="1:5" ht="12.75">
      <c r="A627" s="35" t="s">
        <v>55</v>
      </c>
      <c r="E627" s="39" t="s">
        <v>4</v>
      </c>
    </row>
    <row r="628" spans="1:5" ht="12.75">
      <c r="A628" s="35" t="s">
        <v>56</v>
      </c>
      <c r="E628" s="40" t="s">
        <v>500</v>
      </c>
    </row>
    <row r="629" spans="1:5" ht="12.75">
      <c r="A629" t="s">
        <v>58</v>
      </c>
      <c r="E629" s="39" t="s">
        <v>501</v>
      </c>
    </row>
    <row r="630" spans="1:16" ht="25.5">
      <c r="A630" t="s">
        <v>48</v>
      </c>
      <c s="34" t="s">
        <v>465</v>
      </c>
      <c s="34" t="s">
        <v>1931</v>
      </c>
      <c s="35" t="s">
        <v>4</v>
      </c>
      <c s="6" t="s">
        <v>1932</v>
      </c>
      <c s="36" t="s">
        <v>80</v>
      </c>
      <c s="37">
        <v>3</v>
      </c>
      <c s="36">
        <v>0</v>
      </c>
      <c s="36">
        <f>ROUND(G630*H630,6)</f>
      </c>
      <c r="L630" s="38">
        <v>0</v>
      </c>
      <c s="32">
        <f>ROUND(ROUND(L630,2)*ROUND(G630,3),2)</f>
      </c>
      <c s="36" t="s">
        <v>54</v>
      </c>
      <c>
        <f>(M630*21)/100</f>
      </c>
      <c t="s">
        <v>26</v>
      </c>
    </row>
    <row r="631" spans="1:5" ht="12.75">
      <c r="A631" s="35" t="s">
        <v>55</v>
      </c>
      <c r="E631" s="39" t="s">
        <v>4</v>
      </c>
    </row>
    <row r="632" spans="1:5" ht="12.75">
      <c r="A632" s="35" t="s">
        <v>56</v>
      </c>
      <c r="E632" s="40" t="s">
        <v>500</v>
      </c>
    </row>
    <row r="633" spans="1:5" ht="12.75">
      <c r="A633" t="s">
        <v>58</v>
      </c>
      <c r="E633" s="39" t="s">
        <v>501</v>
      </c>
    </row>
    <row r="634" spans="1:16" ht="25.5">
      <c r="A634" t="s">
        <v>48</v>
      </c>
      <c s="34" t="s">
        <v>468</v>
      </c>
      <c s="34" t="s">
        <v>1933</v>
      </c>
      <c s="35" t="s">
        <v>4</v>
      </c>
      <c s="6" t="s">
        <v>1934</v>
      </c>
      <c s="36" t="s">
        <v>80</v>
      </c>
      <c s="37">
        <v>3</v>
      </c>
      <c s="36">
        <v>0</v>
      </c>
      <c s="36">
        <f>ROUND(G634*H634,6)</f>
      </c>
      <c r="L634" s="38">
        <v>0</v>
      </c>
      <c s="32">
        <f>ROUND(ROUND(L634,2)*ROUND(G634,3),2)</f>
      </c>
      <c s="36" t="s">
        <v>54</v>
      </c>
      <c>
        <f>(M634*21)/100</f>
      </c>
      <c t="s">
        <v>26</v>
      </c>
    </row>
    <row r="635" spans="1:5" ht="12.75">
      <c r="A635" s="35" t="s">
        <v>55</v>
      </c>
      <c r="E635" s="39" t="s">
        <v>4</v>
      </c>
    </row>
    <row r="636" spans="1:5" ht="12.75">
      <c r="A636" s="35" t="s">
        <v>56</v>
      </c>
      <c r="E636" s="40" t="s">
        <v>500</v>
      </c>
    </row>
    <row r="637" spans="1:5" ht="12.75">
      <c r="A637" t="s">
        <v>58</v>
      </c>
      <c r="E637" s="39" t="s">
        <v>501</v>
      </c>
    </row>
    <row r="638" spans="1:16" ht="25.5">
      <c r="A638" t="s">
        <v>48</v>
      </c>
      <c s="34" t="s">
        <v>471</v>
      </c>
      <c s="34" t="s">
        <v>1935</v>
      </c>
      <c s="35" t="s">
        <v>4</v>
      </c>
      <c s="6" t="s">
        <v>1936</v>
      </c>
      <c s="36" t="s">
        <v>80</v>
      </c>
      <c s="37">
        <v>3</v>
      </c>
      <c s="36">
        <v>0</v>
      </c>
      <c s="36">
        <f>ROUND(G638*H638,6)</f>
      </c>
      <c r="L638" s="38">
        <v>0</v>
      </c>
      <c s="32">
        <f>ROUND(ROUND(L638,2)*ROUND(G638,3),2)</f>
      </c>
      <c s="36" t="s">
        <v>54</v>
      </c>
      <c>
        <f>(M638*21)/100</f>
      </c>
      <c t="s">
        <v>26</v>
      </c>
    </row>
    <row r="639" spans="1:5" ht="12.75">
      <c r="A639" s="35" t="s">
        <v>55</v>
      </c>
      <c r="E639" s="39" t="s">
        <v>4</v>
      </c>
    </row>
    <row r="640" spans="1:5" ht="12.75">
      <c r="A640" s="35" t="s">
        <v>56</v>
      </c>
      <c r="E640" s="40" t="s">
        <v>500</v>
      </c>
    </row>
    <row r="641" spans="1:5" ht="12.75">
      <c r="A641" t="s">
        <v>58</v>
      </c>
      <c r="E641" s="39" t="s">
        <v>501</v>
      </c>
    </row>
    <row r="642" spans="1:16" ht="12.75">
      <c r="A642" t="s">
        <v>48</v>
      </c>
      <c s="34" t="s">
        <v>391</v>
      </c>
      <c s="34" t="s">
        <v>1937</v>
      </c>
      <c s="35" t="s">
        <v>4</v>
      </c>
      <c s="6" t="s">
        <v>1938</v>
      </c>
      <c s="36" t="s">
        <v>80</v>
      </c>
      <c s="37">
        <v>2</v>
      </c>
      <c s="36">
        <v>0</v>
      </c>
      <c s="36">
        <f>ROUND(G642*H642,6)</f>
      </c>
      <c r="L642" s="38">
        <v>0</v>
      </c>
      <c s="32">
        <f>ROUND(ROUND(L642,2)*ROUND(G642,3),2)</f>
      </c>
      <c s="36" t="s">
        <v>54</v>
      </c>
      <c>
        <f>(M642*21)/100</f>
      </c>
      <c t="s">
        <v>26</v>
      </c>
    </row>
    <row r="643" spans="1:5" ht="12.75">
      <c r="A643" s="35" t="s">
        <v>55</v>
      </c>
      <c r="E643" s="39" t="s">
        <v>4</v>
      </c>
    </row>
    <row r="644" spans="1:5" ht="12.75">
      <c r="A644" s="35" t="s">
        <v>56</v>
      </c>
      <c r="E644" s="40" t="s">
        <v>500</v>
      </c>
    </row>
    <row r="645" spans="1:5" ht="12.75">
      <c r="A645" t="s">
        <v>58</v>
      </c>
      <c r="E645" s="39" t="s">
        <v>501</v>
      </c>
    </row>
    <row r="646" spans="1:16" ht="12.75">
      <c r="A646" t="s">
        <v>48</v>
      </c>
      <c s="34" t="s">
        <v>394</v>
      </c>
      <c s="34" t="s">
        <v>1939</v>
      </c>
      <c s="35" t="s">
        <v>4</v>
      </c>
      <c s="6" t="s">
        <v>1940</v>
      </c>
      <c s="36" t="s">
        <v>80</v>
      </c>
      <c s="37">
        <v>1</v>
      </c>
      <c s="36">
        <v>0</v>
      </c>
      <c s="36">
        <f>ROUND(G646*H646,6)</f>
      </c>
      <c r="L646" s="38">
        <v>0</v>
      </c>
      <c s="32">
        <f>ROUND(ROUND(L646,2)*ROUND(G646,3),2)</f>
      </c>
      <c s="36" t="s">
        <v>54</v>
      </c>
      <c>
        <f>(M646*21)/100</f>
      </c>
      <c t="s">
        <v>26</v>
      </c>
    </row>
    <row r="647" spans="1:5" ht="12.75">
      <c r="A647" s="35" t="s">
        <v>55</v>
      </c>
      <c r="E647" s="39" t="s">
        <v>4</v>
      </c>
    </row>
    <row r="648" spans="1:5" ht="12.75">
      <c r="A648" s="35" t="s">
        <v>56</v>
      </c>
      <c r="E648" s="40" t="s">
        <v>500</v>
      </c>
    </row>
    <row r="649" spans="1:5" ht="12.75">
      <c r="A649" t="s">
        <v>58</v>
      </c>
      <c r="E649" s="39" t="s">
        <v>501</v>
      </c>
    </row>
    <row r="650" spans="1:16" ht="12.75">
      <c r="A650" t="s">
        <v>48</v>
      </c>
      <c s="34" t="s">
        <v>397</v>
      </c>
      <c s="34" t="s">
        <v>1941</v>
      </c>
      <c s="35" t="s">
        <v>4</v>
      </c>
      <c s="6" t="s">
        <v>1942</v>
      </c>
      <c s="36" t="s">
        <v>80</v>
      </c>
      <c s="37">
        <v>1</v>
      </c>
      <c s="36">
        <v>0</v>
      </c>
      <c s="36">
        <f>ROUND(G650*H650,6)</f>
      </c>
      <c r="L650" s="38">
        <v>0</v>
      </c>
      <c s="32">
        <f>ROUND(ROUND(L650,2)*ROUND(G650,3),2)</f>
      </c>
      <c s="36" t="s">
        <v>54</v>
      </c>
      <c>
        <f>(M650*21)/100</f>
      </c>
      <c t="s">
        <v>26</v>
      </c>
    </row>
    <row r="651" spans="1:5" ht="12.75">
      <c r="A651" s="35" t="s">
        <v>55</v>
      </c>
      <c r="E651" s="39" t="s">
        <v>4</v>
      </c>
    </row>
    <row r="652" spans="1:5" ht="12.75">
      <c r="A652" s="35" t="s">
        <v>56</v>
      </c>
      <c r="E652" s="40" t="s">
        <v>500</v>
      </c>
    </row>
    <row r="653" spans="1:5" ht="12.75">
      <c r="A653" t="s">
        <v>58</v>
      </c>
      <c r="E653" s="39" t="s">
        <v>501</v>
      </c>
    </row>
    <row r="654" spans="1:16" ht="12.75">
      <c r="A654" t="s">
        <v>48</v>
      </c>
      <c s="34" t="s">
        <v>400</v>
      </c>
      <c s="34" t="s">
        <v>1943</v>
      </c>
      <c s="35" t="s">
        <v>4</v>
      </c>
      <c s="6" t="s">
        <v>1944</v>
      </c>
      <c s="36" t="s">
        <v>80</v>
      </c>
      <c s="37">
        <v>3</v>
      </c>
      <c s="36">
        <v>0</v>
      </c>
      <c s="36">
        <f>ROUND(G654*H654,6)</f>
      </c>
      <c r="L654" s="38">
        <v>0</v>
      </c>
      <c s="32">
        <f>ROUND(ROUND(L654,2)*ROUND(G654,3),2)</f>
      </c>
      <c s="36" t="s">
        <v>54</v>
      </c>
      <c>
        <f>(M654*21)/100</f>
      </c>
      <c t="s">
        <v>26</v>
      </c>
    </row>
    <row r="655" spans="1:5" ht="12.75">
      <c r="A655" s="35" t="s">
        <v>55</v>
      </c>
      <c r="E655" s="39" t="s">
        <v>4</v>
      </c>
    </row>
    <row r="656" spans="1:5" ht="12.75">
      <c r="A656" s="35" t="s">
        <v>56</v>
      </c>
      <c r="E656" s="40" t="s">
        <v>500</v>
      </c>
    </row>
    <row r="657" spans="1:5" ht="12.75">
      <c r="A657" t="s">
        <v>58</v>
      </c>
      <c r="E657" s="39" t="s">
        <v>501</v>
      </c>
    </row>
    <row r="658" spans="1:16" ht="12.75">
      <c r="A658" t="s">
        <v>48</v>
      </c>
      <c s="34" t="s">
        <v>1945</v>
      </c>
      <c s="34" t="s">
        <v>1946</v>
      </c>
      <c s="35" t="s">
        <v>4</v>
      </c>
      <c s="6" t="s">
        <v>1947</v>
      </c>
      <c s="36" t="s">
        <v>80</v>
      </c>
      <c s="37">
        <v>4</v>
      </c>
      <c s="36">
        <v>0</v>
      </c>
      <c s="36">
        <f>ROUND(G658*H658,6)</f>
      </c>
      <c r="L658" s="38">
        <v>0</v>
      </c>
      <c s="32">
        <f>ROUND(ROUND(L658,2)*ROUND(G658,3),2)</f>
      </c>
      <c s="36" t="s">
        <v>54</v>
      </c>
      <c>
        <f>(M658*21)/100</f>
      </c>
      <c t="s">
        <v>26</v>
      </c>
    </row>
    <row r="659" spans="1:5" ht="12.75">
      <c r="A659" s="35" t="s">
        <v>55</v>
      </c>
      <c r="E659" s="39" t="s">
        <v>4</v>
      </c>
    </row>
    <row r="660" spans="1:5" ht="12.75">
      <c r="A660" s="35" t="s">
        <v>56</v>
      </c>
      <c r="E660" s="40" t="s">
        <v>500</v>
      </c>
    </row>
    <row r="661" spans="1:5" ht="12.75">
      <c r="A661" t="s">
        <v>58</v>
      </c>
      <c r="E661" s="39" t="s">
        <v>501</v>
      </c>
    </row>
    <row r="662" spans="1:16" ht="12.75">
      <c r="A662" t="s">
        <v>48</v>
      </c>
      <c s="34" t="s">
        <v>1948</v>
      </c>
      <c s="34" t="s">
        <v>1949</v>
      </c>
      <c s="35" t="s">
        <v>4</v>
      </c>
      <c s="6" t="s">
        <v>1950</v>
      </c>
      <c s="36" t="s">
        <v>80</v>
      </c>
      <c s="37">
        <v>1</v>
      </c>
      <c s="36">
        <v>0</v>
      </c>
      <c s="36">
        <f>ROUND(G662*H662,6)</f>
      </c>
      <c r="L662" s="38">
        <v>0</v>
      </c>
      <c s="32">
        <f>ROUND(ROUND(L662,2)*ROUND(G662,3),2)</f>
      </c>
      <c s="36" t="s">
        <v>54</v>
      </c>
      <c>
        <f>(M662*21)/100</f>
      </c>
      <c t="s">
        <v>26</v>
      </c>
    </row>
    <row r="663" spans="1:5" ht="12.75">
      <c r="A663" s="35" t="s">
        <v>55</v>
      </c>
      <c r="E663" s="39" t="s">
        <v>4</v>
      </c>
    </row>
    <row r="664" spans="1:5" ht="12.75">
      <c r="A664" s="35" t="s">
        <v>56</v>
      </c>
      <c r="E664" s="40" t="s">
        <v>500</v>
      </c>
    </row>
    <row r="665" spans="1:5" ht="12.75">
      <c r="A665" t="s">
        <v>58</v>
      </c>
      <c r="E665" s="39" t="s">
        <v>501</v>
      </c>
    </row>
    <row r="666" spans="1:16" ht="12.75">
      <c r="A666" t="s">
        <v>48</v>
      </c>
      <c s="34" t="s">
        <v>1951</v>
      </c>
      <c s="34" t="s">
        <v>1952</v>
      </c>
      <c s="35" t="s">
        <v>4</v>
      </c>
      <c s="6" t="s">
        <v>1953</v>
      </c>
      <c s="36" t="s">
        <v>80</v>
      </c>
      <c s="37">
        <v>1</v>
      </c>
      <c s="36">
        <v>0</v>
      </c>
      <c s="36">
        <f>ROUND(G666*H666,6)</f>
      </c>
      <c r="L666" s="38">
        <v>0</v>
      </c>
      <c s="32">
        <f>ROUND(ROUND(L666,2)*ROUND(G666,3),2)</f>
      </c>
      <c s="36" t="s">
        <v>54</v>
      </c>
      <c>
        <f>(M666*21)/100</f>
      </c>
      <c t="s">
        <v>26</v>
      </c>
    </row>
    <row r="667" spans="1:5" ht="12.75">
      <c r="A667" s="35" t="s">
        <v>55</v>
      </c>
      <c r="E667" s="39" t="s">
        <v>4</v>
      </c>
    </row>
    <row r="668" spans="1:5" ht="12.75">
      <c r="A668" s="35" t="s">
        <v>56</v>
      </c>
      <c r="E668" s="40" t="s">
        <v>500</v>
      </c>
    </row>
    <row r="669" spans="1:5" ht="12.75">
      <c r="A669" t="s">
        <v>58</v>
      </c>
      <c r="E669" s="39" t="s">
        <v>501</v>
      </c>
    </row>
    <row r="670" spans="1:16" ht="12.75">
      <c r="A670" t="s">
        <v>48</v>
      </c>
      <c s="34" t="s">
        <v>1954</v>
      </c>
      <c s="34" t="s">
        <v>1955</v>
      </c>
      <c s="35" t="s">
        <v>4</v>
      </c>
      <c s="6" t="s">
        <v>1956</v>
      </c>
      <c s="36" t="s">
        <v>80</v>
      </c>
      <c s="37">
        <v>1</v>
      </c>
      <c s="36">
        <v>0</v>
      </c>
      <c s="36">
        <f>ROUND(G670*H670,6)</f>
      </c>
      <c r="L670" s="38">
        <v>0</v>
      </c>
      <c s="32">
        <f>ROUND(ROUND(L670,2)*ROUND(G670,3),2)</f>
      </c>
      <c s="36" t="s">
        <v>54</v>
      </c>
      <c>
        <f>(M670*21)/100</f>
      </c>
      <c t="s">
        <v>26</v>
      </c>
    </row>
    <row r="671" spans="1:5" ht="12.75">
      <c r="A671" s="35" t="s">
        <v>55</v>
      </c>
      <c r="E671" s="39" t="s">
        <v>4</v>
      </c>
    </row>
    <row r="672" spans="1:5" ht="12.75">
      <c r="A672" s="35" t="s">
        <v>56</v>
      </c>
      <c r="E672" s="40" t="s">
        <v>500</v>
      </c>
    </row>
    <row r="673" spans="1:5" ht="12.75">
      <c r="A673" t="s">
        <v>58</v>
      </c>
      <c r="E673" s="39" t="s">
        <v>501</v>
      </c>
    </row>
    <row r="674" spans="1:16" ht="12.75">
      <c r="A674" t="s">
        <v>48</v>
      </c>
      <c s="34" t="s">
        <v>1957</v>
      </c>
      <c s="34" t="s">
        <v>1958</v>
      </c>
      <c s="35" t="s">
        <v>4</v>
      </c>
      <c s="6" t="s">
        <v>1959</v>
      </c>
      <c s="36" t="s">
        <v>80</v>
      </c>
      <c s="37">
        <v>8</v>
      </c>
      <c s="36">
        <v>0</v>
      </c>
      <c s="36">
        <f>ROUND(G674*H674,6)</f>
      </c>
      <c r="L674" s="38">
        <v>0</v>
      </c>
      <c s="32">
        <f>ROUND(ROUND(L674,2)*ROUND(G674,3),2)</f>
      </c>
      <c s="36" t="s">
        <v>54</v>
      </c>
      <c>
        <f>(M674*21)/100</f>
      </c>
      <c t="s">
        <v>26</v>
      </c>
    </row>
    <row r="675" spans="1:5" ht="12.75">
      <c r="A675" s="35" t="s">
        <v>55</v>
      </c>
      <c r="E675" s="39" t="s">
        <v>4</v>
      </c>
    </row>
    <row r="676" spans="1:5" ht="12.75">
      <c r="A676" s="35" t="s">
        <v>56</v>
      </c>
      <c r="E676" s="40" t="s">
        <v>500</v>
      </c>
    </row>
    <row r="677" spans="1:5" ht="12.75">
      <c r="A677" t="s">
        <v>58</v>
      </c>
      <c r="E677" s="39" t="s">
        <v>501</v>
      </c>
    </row>
    <row r="678" spans="1:16" ht="12.75">
      <c r="A678" t="s">
        <v>48</v>
      </c>
      <c s="34" t="s">
        <v>1960</v>
      </c>
      <c s="34" t="s">
        <v>1961</v>
      </c>
      <c s="35" t="s">
        <v>4</v>
      </c>
      <c s="6" t="s">
        <v>1962</v>
      </c>
      <c s="36" t="s">
        <v>206</v>
      </c>
      <c s="37">
        <v>57</v>
      </c>
      <c s="36">
        <v>0</v>
      </c>
      <c s="36">
        <f>ROUND(G678*H678,6)</f>
      </c>
      <c r="L678" s="38">
        <v>0</v>
      </c>
      <c s="32">
        <f>ROUND(ROUND(L678,2)*ROUND(G678,3),2)</f>
      </c>
      <c s="36" t="s">
        <v>54</v>
      </c>
      <c>
        <f>(M678*21)/100</f>
      </c>
      <c t="s">
        <v>26</v>
      </c>
    </row>
    <row r="679" spans="1:5" ht="12.75">
      <c r="A679" s="35" t="s">
        <v>55</v>
      </c>
      <c r="E679" s="39" t="s">
        <v>4</v>
      </c>
    </row>
    <row r="680" spans="1:5" ht="12.75">
      <c r="A680" s="35" t="s">
        <v>56</v>
      </c>
      <c r="E680" s="40" t="s">
        <v>500</v>
      </c>
    </row>
    <row r="681" spans="1:5" ht="12.75">
      <c r="A681" t="s">
        <v>58</v>
      </c>
      <c r="E681" s="39" t="s">
        <v>501</v>
      </c>
    </row>
    <row r="682" spans="1:16" ht="12.75">
      <c r="A682" t="s">
        <v>48</v>
      </c>
      <c s="34" t="s">
        <v>1963</v>
      </c>
      <c s="34" t="s">
        <v>1964</v>
      </c>
      <c s="35" t="s">
        <v>4</v>
      </c>
      <c s="6" t="s">
        <v>1965</v>
      </c>
      <c s="36" t="s">
        <v>206</v>
      </c>
      <c s="37">
        <v>57</v>
      </c>
      <c s="36">
        <v>0</v>
      </c>
      <c s="36">
        <f>ROUND(G682*H682,6)</f>
      </c>
      <c r="L682" s="38">
        <v>0</v>
      </c>
      <c s="32">
        <f>ROUND(ROUND(L682,2)*ROUND(G682,3),2)</f>
      </c>
      <c s="36" t="s">
        <v>54</v>
      </c>
      <c>
        <f>(M682*21)/100</f>
      </c>
      <c t="s">
        <v>26</v>
      </c>
    </row>
    <row r="683" spans="1:5" ht="12.75">
      <c r="A683" s="35" t="s">
        <v>55</v>
      </c>
      <c r="E683" s="39" t="s">
        <v>4</v>
      </c>
    </row>
    <row r="684" spans="1:5" ht="12.75">
      <c r="A684" s="35" t="s">
        <v>56</v>
      </c>
      <c r="E684" s="40" t="s">
        <v>500</v>
      </c>
    </row>
    <row r="685" spans="1:5" ht="12.75">
      <c r="A685" t="s">
        <v>58</v>
      </c>
      <c r="E685" s="39" t="s">
        <v>501</v>
      </c>
    </row>
    <row r="686" spans="1:16" ht="12.75">
      <c r="A686" t="s">
        <v>48</v>
      </c>
      <c s="34" t="s">
        <v>1966</v>
      </c>
      <c s="34" t="s">
        <v>1967</v>
      </c>
      <c s="35" t="s">
        <v>4</v>
      </c>
      <c s="6" t="s">
        <v>1968</v>
      </c>
      <c s="36" t="s">
        <v>80</v>
      </c>
      <c s="37">
        <v>1</v>
      </c>
      <c s="36">
        <v>0</v>
      </c>
      <c s="36">
        <f>ROUND(G686*H686,6)</f>
      </c>
      <c r="L686" s="38">
        <v>0</v>
      </c>
      <c s="32">
        <f>ROUND(ROUND(L686,2)*ROUND(G686,3),2)</f>
      </c>
      <c s="36" t="s">
        <v>54</v>
      </c>
      <c>
        <f>(M686*21)/100</f>
      </c>
      <c t="s">
        <v>26</v>
      </c>
    </row>
    <row r="687" spans="1:5" ht="12.75">
      <c r="A687" s="35" t="s">
        <v>55</v>
      </c>
      <c r="E687" s="39" t="s">
        <v>4</v>
      </c>
    </row>
    <row r="688" spans="1:5" ht="12.75">
      <c r="A688" s="35" t="s">
        <v>56</v>
      </c>
      <c r="E688" s="40" t="s">
        <v>500</v>
      </c>
    </row>
    <row r="689" spans="1:5" ht="12.75">
      <c r="A689" t="s">
        <v>58</v>
      </c>
      <c r="E689" s="39" t="s">
        <v>501</v>
      </c>
    </row>
    <row r="690" spans="1:16" ht="12.75">
      <c r="A690" t="s">
        <v>48</v>
      </c>
      <c s="34" t="s">
        <v>1969</v>
      </c>
      <c s="34" t="s">
        <v>1970</v>
      </c>
      <c s="35" t="s">
        <v>4</v>
      </c>
      <c s="6" t="s">
        <v>1971</v>
      </c>
      <c s="36" t="s">
        <v>80</v>
      </c>
      <c s="37">
        <v>1</v>
      </c>
      <c s="36">
        <v>0</v>
      </c>
      <c s="36">
        <f>ROUND(G690*H690,6)</f>
      </c>
      <c r="L690" s="38">
        <v>0</v>
      </c>
      <c s="32">
        <f>ROUND(ROUND(L690,2)*ROUND(G690,3),2)</f>
      </c>
      <c s="36" t="s">
        <v>54</v>
      </c>
      <c>
        <f>(M690*21)/100</f>
      </c>
      <c t="s">
        <v>26</v>
      </c>
    </row>
    <row r="691" spans="1:5" ht="12.75">
      <c r="A691" s="35" t="s">
        <v>55</v>
      </c>
      <c r="E691" s="39" t="s">
        <v>4</v>
      </c>
    </row>
    <row r="692" spans="1:5" ht="12.75">
      <c r="A692" s="35" t="s">
        <v>56</v>
      </c>
      <c r="E692" s="40" t="s">
        <v>500</v>
      </c>
    </row>
    <row r="693" spans="1:5" ht="12.75">
      <c r="A693" t="s">
        <v>58</v>
      </c>
      <c r="E693" s="39" t="s">
        <v>501</v>
      </c>
    </row>
    <row r="694" spans="1:16" ht="12.75">
      <c r="A694" t="s">
        <v>48</v>
      </c>
      <c s="34" t="s">
        <v>1972</v>
      </c>
      <c s="34" t="s">
        <v>1973</v>
      </c>
      <c s="35" t="s">
        <v>4</v>
      </c>
      <c s="6" t="s">
        <v>1974</v>
      </c>
      <c s="36" t="s">
        <v>80</v>
      </c>
      <c s="37">
        <v>1</v>
      </c>
      <c s="36">
        <v>0</v>
      </c>
      <c s="36">
        <f>ROUND(G694*H694,6)</f>
      </c>
      <c r="L694" s="38">
        <v>0</v>
      </c>
      <c s="32">
        <f>ROUND(ROUND(L694,2)*ROUND(G694,3),2)</f>
      </c>
      <c s="36" t="s">
        <v>54</v>
      </c>
      <c>
        <f>(M694*21)/100</f>
      </c>
      <c t="s">
        <v>26</v>
      </c>
    </row>
    <row r="695" spans="1:5" ht="12.75">
      <c r="A695" s="35" t="s">
        <v>55</v>
      </c>
      <c r="E695" s="39" t="s">
        <v>4</v>
      </c>
    </row>
    <row r="696" spans="1:5" ht="12.75">
      <c r="A696" s="35" t="s">
        <v>56</v>
      </c>
      <c r="E696" s="40" t="s">
        <v>500</v>
      </c>
    </row>
    <row r="697" spans="1:5" ht="12.75">
      <c r="A697" t="s">
        <v>58</v>
      </c>
      <c r="E697" s="39" t="s">
        <v>501</v>
      </c>
    </row>
    <row r="698" spans="1:16" ht="12.75">
      <c r="A698" t="s">
        <v>48</v>
      </c>
      <c s="34" t="s">
        <v>1975</v>
      </c>
      <c s="34" t="s">
        <v>1976</v>
      </c>
      <c s="35" t="s">
        <v>4</v>
      </c>
      <c s="6" t="s">
        <v>1977</v>
      </c>
      <c s="36" t="s">
        <v>792</v>
      </c>
      <c s="37">
        <v>3</v>
      </c>
      <c s="36">
        <v>0</v>
      </c>
      <c s="36">
        <f>ROUND(G698*H698,6)</f>
      </c>
      <c r="L698" s="38">
        <v>0</v>
      </c>
      <c s="32">
        <f>ROUND(ROUND(L698,2)*ROUND(G698,3),2)</f>
      </c>
      <c s="36" t="s">
        <v>54</v>
      </c>
      <c>
        <f>(M698*21)/100</f>
      </c>
      <c t="s">
        <v>26</v>
      </c>
    </row>
    <row r="699" spans="1:5" ht="12.75">
      <c r="A699" s="35" t="s">
        <v>55</v>
      </c>
      <c r="E699" s="39" t="s">
        <v>4</v>
      </c>
    </row>
    <row r="700" spans="1:5" ht="12.75">
      <c r="A700" s="35" t="s">
        <v>56</v>
      </c>
      <c r="E700" s="40" t="s">
        <v>500</v>
      </c>
    </row>
    <row r="701" spans="1:5" ht="12.75">
      <c r="A701" t="s">
        <v>58</v>
      </c>
      <c r="E701" s="39" t="s">
        <v>501</v>
      </c>
    </row>
    <row r="702" spans="1:16" ht="12.75">
      <c r="A702" t="s">
        <v>48</v>
      </c>
      <c s="34" t="s">
        <v>1978</v>
      </c>
      <c s="34" t="s">
        <v>1979</v>
      </c>
      <c s="35" t="s">
        <v>4</v>
      </c>
      <c s="6" t="s">
        <v>1980</v>
      </c>
      <c s="36" t="s">
        <v>80</v>
      </c>
      <c s="37">
        <v>3</v>
      </c>
      <c s="36">
        <v>0</v>
      </c>
      <c s="36">
        <f>ROUND(G702*H702,6)</f>
      </c>
      <c r="L702" s="38">
        <v>0</v>
      </c>
      <c s="32">
        <f>ROUND(ROUND(L702,2)*ROUND(G702,3),2)</f>
      </c>
      <c s="36" t="s">
        <v>54</v>
      </c>
      <c>
        <f>(M702*21)/100</f>
      </c>
      <c t="s">
        <v>26</v>
      </c>
    </row>
    <row r="703" spans="1:5" ht="12.75">
      <c r="A703" s="35" t="s">
        <v>55</v>
      </c>
      <c r="E703" s="39" t="s">
        <v>4</v>
      </c>
    </row>
    <row r="704" spans="1:5" ht="12.75">
      <c r="A704" s="35" t="s">
        <v>56</v>
      </c>
      <c r="E704" s="40" t="s">
        <v>500</v>
      </c>
    </row>
    <row r="705" spans="1:5" ht="12.75">
      <c r="A705" t="s">
        <v>58</v>
      </c>
      <c r="E705" s="39" t="s">
        <v>501</v>
      </c>
    </row>
    <row r="706" spans="1:16" ht="12.75">
      <c r="A706" t="s">
        <v>48</v>
      </c>
      <c s="34" t="s">
        <v>1981</v>
      </c>
      <c s="34" t="s">
        <v>1982</v>
      </c>
      <c s="35" t="s">
        <v>4</v>
      </c>
      <c s="6" t="s">
        <v>1983</v>
      </c>
      <c s="36" t="s">
        <v>80</v>
      </c>
      <c s="37">
        <v>3</v>
      </c>
      <c s="36">
        <v>0</v>
      </c>
      <c s="36">
        <f>ROUND(G706*H706,6)</f>
      </c>
      <c r="L706" s="38">
        <v>0</v>
      </c>
      <c s="32">
        <f>ROUND(ROUND(L706,2)*ROUND(G706,3),2)</f>
      </c>
      <c s="36" t="s">
        <v>54</v>
      </c>
      <c>
        <f>(M706*21)/100</f>
      </c>
      <c t="s">
        <v>26</v>
      </c>
    </row>
    <row r="707" spans="1:5" ht="12.75">
      <c r="A707" s="35" t="s">
        <v>55</v>
      </c>
      <c r="E707" s="39" t="s">
        <v>4</v>
      </c>
    </row>
    <row r="708" spans="1:5" ht="12.75">
      <c r="A708" s="35" t="s">
        <v>56</v>
      </c>
      <c r="E708" s="40" t="s">
        <v>500</v>
      </c>
    </row>
    <row r="709" spans="1:5" ht="12.75">
      <c r="A709" t="s">
        <v>58</v>
      </c>
      <c r="E709" s="39" t="s">
        <v>501</v>
      </c>
    </row>
    <row r="710" spans="1:16" ht="12.75">
      <c r="A710" t="s">
        <v>48</v>
      </c>
      <c s="34" t="s">
        <v>1984</v>
      </c>
      <c s="34" t="s">
        <v>1985</v>
      </c>
      <c s="35" t="s">
        <v>4</v>
      </c>
      <c s="6" t="s">
        <v>1986</v>
      </c>
      <c s="36" t="s">
        <v>80</v>
      </c>
      <c s="37">
        <v>40</v>
      </c>
      <c s="36">
        <v>0</v>
      </c>
      <c s="36">
        <f>ROUND(G710*H710,6)</f>
      </c>
      <c r="L710" s="38">
        <v>0</v>
      </c>
      <c s="32">
        <f>ROUND(ROUND(L710,2)*ROUND(G710,3),2)</f>
      </c>
      <c s="36" t="s">
        <v>490</v>
      </c>
      <c>
        <f>(M710*21)/100</f>
      </c>
      <c t="s">
        <v>26</v>
      </c>
    </row>
    <row r="711" spans="1:5" ht="12.75">
      <c r="A711" s="35" t="s">
        <v>55</v>
      </c>
      <c r="E711" s="39" t="s">
        <v>4</v>
      </c>
    </row>
    <row r="712" spans="1:5" ht="12.75">
      <c r="A712" s="35" t="s">
        <v>56</v>
      </c>
      <c r="E712" s="40" t="s">
        <v>500</v>
      </c>
    </row>
    <row r="713" spans="1:5" ht="38.25">
      <c r="A713" t="s">
        <v>58</v>
      </c>
      <c r="E713" s="39" t="s">
        <v>1987</v>
      </c>
    </row>
    <row r="714" spans="1:16" ht="12.75">
      <c r="A714" t="s">
        <v>48</v>
      </c>
      <c s="34" t="s">
        <v>1988</v>
      </c>
      <c s="34" t="s">
        <v>1989</v>
      </c>
      <c s="35" t="s">
        <v>4</v>
      </c>
      <c s="6" t="s">
        <v>1990</v>
      </c>
      <c s="36" t="s">
        <v>80</v>
      </c>
      <c s="37">
        <v>3</v>
      </c>
      <c s="36">
        <v>0</v>
      </c>
      <c s="36">
        <f>ROUND(G714*H714,6)</f>
      </c>
      <c r="L714" s="38">
        <v>0</v>
      </c>
      <c s="32">
        <f>ROUND(ROUND(L714,2)*ROUND(G714,3),2)</f>
      </c>
      <c s="36" t="s">
        <v>490</v>
      </c>
      <c>
        <f>(M714*21)/100</f>
      </c>
      <c t="s">
        <v>26</v>
      </c>
    </row>
    <row r="715" spans="1:5" ht="12.75">
      <c r="A715" s="35" t="s">
        <v>55</v>
      </c>
      <c r="E715" s="39" t="s">
        <v>4</v>
      </c>
    </row>
    <row r="716" spans="1:5" ht="12.75">
      <c r="A716" s="35" t="s">
        <v>56</v>
      </c>
      <c r="E716" s="40" t="s">
        <v>500</v>
      </c>
    </row>
    <row r="717" spans="1:5" ht="114.75">
      <c r="A717" t="s">
        <v>58</v>
      </c>
      <c r="E717" s="39" t="s">
        <v>1991</v>
      </c>
    </row>
    <row r="718" spans="1:16" ht="12.75">
      <c r="A718" t="s">
        <v>48</v>
      </c>
      <c s="34" t="s">
        <v>1992</v>
      </c>
      <c s="34" t="s">
        <v>1993</v>
      </c>
      <c s="35" t="s">
        <v>405</v>
      </c>
      <c s="6" t="s">
        <v>1994</v>
      </c>
      <c s="36" t="s">
        <v>62</v>
      </c>
      <c s="37">
        <v>30</v>
      </c>
      <c s="36">
        <v>0</v>
      </c>
      <c s="36">
        <f>ROUND(G718*H718,6)</f>
      </c>
      <c r="L718" s="38">
        <v>0</v>
      </c>
      <c s="32">
        <f>ROUND(ROUND(L718,2)*ROUND(G718,3),2)</f>
      </c>
      <c s="36" t="s">
        <v>490</v>
      </c>
      <c>
        <f>(M718*21)/100</f>
      </c>
      <c t="s">
        <v>26</v>
      </c>
    </row>
    <row r="719" spans="1:5" ht="12.75">
      <c r="A719" s="35" t="s">
        <v>55</v>
      </c>
      <c r="E719" s="39" t="s">
        <v>4</v>
      </c>
    </row>
    <row r="720" spans="1:5" ht="12.75">
      <c r="A720" s="35" t="s">
        <v>56</v>
      </c>
      <c r="E720" s="40" t="s">
        <v>500</v>
      </c>
    </row>
    <row r="721" spans="1:5" ht="153">
      <c r="A721" t="s">
        <v>58</v>
      </c>
      <c r="E721" s="39" t="s">
        <v>1995</v>
      </c>
    </row>
    <row r="722" spans="1:16" ht="25.5">
      <c r="A722" t="s">
        <v>48</v>
      </c>
      <c s="34" t="s">
        <v>1996</v>
      </c>
      <c s="34" t="s">
        <v>1993</v>
      </c>
      <c s="35" t="s">
        <v>418</v>
      </c>
      <c s="6" t="s">
        <v>1997</v>
      </c>
      <c s="36" t="s">
        <v>62</v>
      </c>
      <c s="37">
        <v>70</v>
      </c>
      <c s="36">
        <v>0</v>
      </c>
      <c s="36">
        <f>ROUND(G722*H722,6)</f>
      </c>
      <c r="L722" s="38">
        <v>0</v>
      </c>
      <c s="32">
        <f>ROUND(ROUND(L722,2)*ROUND(G722,3),2)</f>
      </c>
      <c s="36" t="s">
        <v>490</v>
      </c>
      <c>
        <f>(M722*21)/100</f>
      </c>
      <c t="s">
        <v>26</v>
      </c>
    </row>
    <row r="723" spans="1:5" ht="12.75">
      <c r="A723" s="35" t="s">
        <v>55</v>
      </c>
      <c r="E723" s="39" t="s">
        <v>4</v>
      </c>
    </row>
    <row r="724" spans="1:5" ht="12.75">
      <c r="A724" s="35" t="s">
        <v>56</v>
      </c>
      <c r="E724" s="40" t="s">
        <v>500</v>
      </c>
    </row>
    <row r="725" spans="1:5" ht="153">
      <c r="A725" t="s">
        <v>58</v>
      </c>
      <c r="E725" s="39" t="s">
        <v>1998</v>
      </c>
    </row>
    <row r="726" spans="1:16" ht="12.75">
      <c r="A726" t="s">
        <v>48</v>
      </c>
      <c s="34" t="s">
        <v>1999</v>
      </c>
      <c s="34" t="s">
        <v>2000</v>
      </c>
      <c s="35" t="s">
        <v>4</v>
      </c>
      <c s="6" t="s">
        <v>2001</v>
      </c>
      <c s="36" t="s">
        <v>789</v>
      </c>
      <c s="37">
        <v>9</v>
      </c>
      <c s="36">
        <v>0</v>
      </c>
      <c s="36">
        <f>ROUND(G726*H726,6)</f>
      </c>
      <c r="L726" s="38">
        <v>0</v>
      </c>
      <c s="32">
        <f>ROUND(ROUND(L726,2)*ROUND(G726,3),2)</f>
      </c>
      <c s="36" t="s">
        <v>490</v>
      </c>
      <c>
        <f>(M726*21)/100</f>
      </c>
      <c t="s">
        <v>26</v>
      </c>
    </row>
    <row r="727" spans="1:5" ht="12.75">
      <c r="A727" s="35" t="s">
        <v>55</v>
      </c>
      <c r="E727" s="39" t="s">
        <v>4</v>
      </c>
    </row>
    <row r="728" spans="1:5" ht="12.75">
      <c r="A728" s="35" t="s">
        <v>56</v>
      </c>
      <c r="E728" s="40" t="s">
        <v>500</v>
      </c>
    </row>
    <row r="729" spans="1:5" ht="191.25">
      <c r="A729" t="s">
        <v>58</v>
      </c>
      <c r="E729" s="39" t="s">
        <v>2002</v>
      </c>
    </row>
    <row r="730" spans="1:16" ht="25.5">
      <c r="A730" t="s">
        <v>48</v>
      </c>
      <c s="34" t="s">
        <v>2003</v>
      </c>
      <c s="34" t="s">
        <v>2004</v>
      </c>
      <c s="35" t="s">
        <v>4</v>
      </c>
      <c s="6" t="s">
        <v>2005</v>
      </c>
      <c s="36" t="s">
        <v>90</v>
      </c>
      <c s="37">
        <v>0.2</v>
      </c>
      <c s="36">
        <v>0</v>
      </c>
      <c s="36">
        <f>ROUND(G730*H730,6)</f>
      </c>
      <c r="L730" s="38">
        <v>0</v>
      </c>
      <c s="32">
        <f>ROUND(ROUND(L730,2)*ROUND(G730,3),2)</f>
      </c>
      <c s="36" t="s">
        <v>490</v>
      </c>
      <c>
        <f>(M730*21)/100</f>
      </c>
      <c t="s">
        <v>26</v>
      </c>
    </row>
    <row r="731" spans="1:5" ht="12.75">
      <c r="A731" s="35" t="s">
        <v>55</v>
      </c>
      <c r="E731" s="39" t="s">
        <v>4</v>
      </c>
    </row>
    <row r="732" spans="1:5" ht="12.75">
      <c r="A732" s="35" t="s">
        <v>56</v>
      </c>
      <c r="E732" s="40" t="s">
        <v>500</v>
      </c>
    </row>
    <row r="733" spans="1:5" ht="102">
      <c r="A733" t="s">
        <v>58</v>
      </c>
      <c r="E733" s="39" t="s">
        <v>2006</v>
      </c>
    </row>
    <row r="734" spans="1:16" ht="25.5">
      <c r="A734" t="s">
        <v>48</v>
      </c>
      <c s="34" t="s">
        <v>2007</v>
      </c>
      <c s="34" t="s">
        <v>2008</v>
      </c>
      <c s="35" t="s">
        <v>4</v>
      </c>
      <c s="6" t="s">
        <v>2009</v>
      </c>
      <c s="36" t="s">
        <v>90</v>
      </c>
      <c s="37">
        <v>0.2</v>
      </c>
      <c s="36">
        <v>0</v>
      </c>
      <c s="36">
        <f>ROUND(G734*H734,6)</f>
      </c>
      <c r="L734" s="38">
        <v>0</v>
      </c>
      <c s="32">
        <f>ROUND(ROUND(L734,2)*ROUND(G734,3),2)</f>
      </c>
      <c s="36" t="s">
        <v>490</v>
      </c>
      <c>
        <f>(M734*21)/100</f>
      </c>
      <c t="s">
        <v>26</v>
      </c>
    </row>
    <row r="735" spans="1:5" ht="12.75">
      <c r="A735" s="35" t="s">
        <v>55</v>
      </c>
      <c r="E735" s="39" t="s">
        <v>4</v>
      </c>
    </row>
    <row r="736" spans="1:5" ht="12.75">
      <c r="A736" s="35" t="s">
        <v>56</v>
      </c>
      <c r="E736" s="40" t="s">
        <v>500</v>
      </c>
    </row>
    <row r="737" spans="1:5" ht="102">
      <c r="A737" t="s">
        <v>58</v>
      </c>
      <c r="E737" s="39" t="s">
        <v>2006</v>
      </c>
    </row>
    <row r="738" spans="1:16" ht="12.75">
      <c r="A738" t="s">
        <v>48</v>
      </c>
      <c s="34" t="s">
        <v>2010</v>
      </c>
      <c s="34" t="s">
        <v>812</v>
      </c>
      <c s="35" t="s">
        <v>4</v>
      </c>
      <c s="6" t="s">
        <v>1654</v>
      </c>
      <c s="36" t="s">
        <v>80</v>
      </c>
      <c s="37">
        <v>16</v>
      </c>
      <c s="36">
        <v>0</v>
      </c>
      <c s="36">
        <f>ROUND(G738*H738,6)</f>
      </c>
      <c r="L738" s="38">
        <v>0</v>
      </c>
      <c s="32">
        <f>ROUND(ROUND(L738,2)*ROUND(G738,3),2)</f>
      </c>
      <c s="36" t="s">
        <v>490</v>
      </c>
      <c>
        <f>(M738*21)/100</f>
      </c>
      <c t="s">
        <v>26</v>
      </c>
    </row>
    <row r="739" spans="1:5" ht="12.75">
      <c r="A739" s="35" t="s">
        <v>55</v>
      </c>
      <c r="E739" s="39" t="s">
        <v>4</v>
      </c>
    </row>
    <row r="740" spans="1:5" ht="12.75">
      <c r="A740" s="35" t="s">
        <v>56</v>
      </c>
      <c r="E740" s="40" t="s">
        <v>500</v>
      </c>
    </row>
    <row r="741" spans="1:5" ht="114.75">
      <c r="A741" t="s">
        <v>58</v>
      </c>
      <c r="E741" s="39" t="s">
        <v>2011</v>
      </c>
    </row>
    <row r="742" spans="1:16" ht="12.75">
      <c r="A742" t="s">
        <v>48</v>
      </c>
      <c s="34" t="s">
        <v>2012</v>
      </c>
      <c s="34" t="s">
        <v>815</v>
      </c>
      <c s="35" t="s">
        <v>4</v>
      </c>
      <c s="6" t="s">
        <v>1658</v>
      </c>
      <c s="36" t="s">
        <v>80</v>
      </c>
      <c s="37">
        <v>16</v>
      </c>
      <c s="36">
        <v>0</v>
      </c>
      <c s="36">
        <f>ROUND(G742*H742,6)</f>
      </c>
      <c r="L742" s="38">
        <v>0</v>
      </c>
      <c s="32">
        <f>ROUND(ROUND(L742,2)*ROUND(G742,3),2)</f>
      </c>
      <c s="36" t="s">
        <v>490</v>
      </c>
      <c>
        <f>(M742*21)/100</f>
      </c>
      <c t="s">
        <v>26</v>
      </c>
    </row>
    <row r="743" spans="1:5" ht="12.75">
      <c r="A743" s="35" t="s">
        <v>55</v>
      </c>
      <c r="E743" s="39" t="s">
        <v>4</v>
      </c>
    </row>
    <row r="744" spans="1:5" ht="12.75">
      <c r="A744" s="35" t="s">
        <v>56</v>
      </c>
      <c r="E744" s="40" t="s">
        <v>500</v>
      </c>
    </row>
    <row r="745" spans="1:5" ht="114.75">
      <c r="A745" t="s">
        <v>58</v>
      </c>
      <c r="E745" s="39" t="s">
        <v>909</v>
      </c>
    </row>
    <row r="746" spans="1:16" ht="12.75">
      <c r="A746" t="s">
        <v>48</v>
      </c>
      <c s="34" t="s">
        <v>2013</v>
      </c>
      <c s="34" t="s">
        <v>2014</v>
      </c>
      <c s="35" t="s">
        <v>4</v>
      </c>
      <c s="6" t="s">
        <v>2015</v>
      </c>
      <c s="36" t="s">
        <v>80</v>
      </c>
      <c s="37">
        <v>1</v>
      </c>
      <c s="36">
        <v>0</v>
      </c>
      <c s="36">
        <f>ROUND(G746*H746,6)</f>
      </c>
      <c r="L746" s="38">
        <v>0</v>
      </c>
      <c s="32">
        <f>ROUND(ROUND(L746,2)*ROUND(G746,3),2)</f>
      </c>
      <c s="36" t="s">
        <v>490</v>
      </c>
      <c>
        <f>(M746*21)/100</f>
      </c>
      <c t="s">
        <v>26</v>
      </c>
    </row>
    <row r="747" spans="1:5" ht="12.75">
      <c r="A747" s="35" t="s">
        <v>55</v>
      </c>
      <c r="E747" s="39" t="s">
        <v>4</v>
      </c>
    </row>
    <row r="748" spans="1:5" ht="12.75">
      <c r="A748" s="35" t="s">
        <v>56</v>
      </c>
      <c r="E748" s="40" t="s">
        <v>500</v>
      </c>
    </row>
    <row r="749" spans="1:5" ht="204">
      <c r="A749" t="s">
        <v>58</v>
      </c>
      <c r="E749" s="39" t="s">
        <v>2016</v>
      </c>
    </row>
    <row r="750" spans="1:16" ht="12.75">
      <c r="A750" t="s">
        <v>48</v>
      </c>
      <c s="34" t="s">
        <v>2017</v>
      </c>
      <c s="34" t="s">
        <v>2018</v>
      </c>
      <c s="35" t="s">
        <v>4</v>
      </c>
      <c s="6" t="s">
        <v>2019</v>
      </c>
      <c s="36" t="s">
        <v>80</v>
      </c>
      <c s="37">
        <v>1</v>
      </c>
      <c s="36">
        <v>0</v>
      </c>
      <c s="36">
        <f>ROUND(G750*H750,6)</f>
      </c>
      <c r="L750" s="38">
        <v>0</v>
      </c>
      <c s="32">
        <f>ROUND(ROUND(L750,2)*ROUND(G750,3),2)</f>
      </c>
      <c s="36" t="s">
        <v>490</v>
      </c>
      <c>
        <f>(M750*21)/100</f>
      </c>
      <c t="s">
        <v>26</v>
      </c>
    </row>
    <row r="751" spans="1:5" ht="12.75">
      <c r="A751" s="35" t="s">
        <v>55</v>
      </c>
      <c r="E751" s="39" t="s">
        <v>4</v>
      </c>
    </row>
    <row r="752" spans="1:5" ht="12.75">
      <c r="A752" s="35" t="s">
        <v>56</v>
      </c>
      <c r="E752" s="40" t="s">
        <v>500</v>
      </c>
    </row>
    <row r="753" spans="1:5" ht="140.25">
      <c r="A753" t="s">
        <v>58</v>
      </c>
      <c r="E753" s="39" t="s">
        <v>2020</v>
      </c>
    </row>
    <row r="754" spans="1:16" ht="12.75">
      <c r="A754" t="s">
        <v>48</v>
      </c>
      <c s="34" t="s">
        <v>2021</v>
      </c>
      <c s="34" t="s">
        <v>2022</v>
      </c>
      <c s="35" t="s">
        <v>4</v>
      </c>
      <c s="6" t="s">
        <v>2023</v>
      </c>
      <c s="36" t="s">
        <v>929</v>
      </c>
      <c s="37">
        <v>1</v>
      </c>
      <c s="36">
        <v>0</v>
      </c>
      <c s="36">
        <f>ROUND(G754*H754,6)</f>
      </c>
      <c r="L754" s="38">
        <v>0</v>
      </c>
      <c s="32">
        <f>ROUND(ROUND(L754,2)*ROUND(G754,3),2)</f>
      </c>
      <c s="36" t="s">
        <v>490</v>
      </c>
      <c>
        <f>(M754*21)/100</f>
      </c>
      <c t="s">
        <v>26</v>
      </c>
    </row>
    <row r="755" spans="1:5" ht="12.75">
      <c r="A755" s="35" t="s">
        <v>55</v>
      </c>
      <c r="E755" s="39" t="s">
        <v>4</v>
      </c>
    </row>
    <row r="756" spans="1:5" ht="12.75">
      <c r="A756" s="35" t="s">
        <v>56</v>
      </c>
      <c r="E756" s="40" t="s">
        <v>500</v>
      </c>
    </row>
    <row r="757" spans="1:5" ht="165.75">
      <c r="A757" t="s">
        <v>58</v>
      </c>
      <c r="E757" s="39" t="s">
        <v>2024</v>
      </c>
    </row>
    <row r="758" spans="1:16" ht="12.75">
      <c r="A758" t="s">
        <v>48</v>
      </c>
      <c s="34" t="s">
        <v>2025</v>
      </c>
      <c s="34" t="s">
        <v>2026</v>
      </c>
      <c s="35" t="s">
        <v>4</v>
      </c>
      <c s="6" t="s">
        <v>2027</v>
      </c>
      <c s="36" t="s">
        <v>80</v>
      </c>
      <c s="37">
        <v>1</v>
      </c>
      <c s="36">
        <v>0</v>
      </c>
      <c s="36">
        <f>ROUND(G758*H758,6)</f>
      </c>
      <c r="L758" s="38">
        <v>0</v>
      </c>
      <c s="32">
        <f>ROUND(ROUND(L758,2)*ROUND(G758,3),2)</f>
      </c>
      <c s="36" t="s">
        <v>490</v>
      </c>
      <c>
        <f>(M758*21)/100</f>
      </c>
      <c t="s">
        <v>26</v>
      </c>
    </row>
    <row r="759" spans="1:5" ht="12.75">
      <c r="A759" s="35" t="s">
        <v>55</v>
      </c>
      <c r="E759" s="39" t="s">
        <v>4</v>
      </c>
    </row>
    <row r="760" spans="1:5" ht="12.75">
      <c r="A760" s="35" t="s">
        <v>56</v>
      </c>
      <c r="E760" s="40" t="s">
        <v>500</v>
      </c>
    </row>
    <row r="761" spans="1:5" ht="242.25">
      <c r="A761" t="s">
        <v>58</v>
      </c>
      <c r="E761" s="39" t="s">
        <v>2028</v>
      </c>
    </row>
    <row r="762" spans="1:16" ht="12.75">
      <c r="A762" t="s">
        <v>48</v>
      </c>
      <c s="34" t="s">
        <v>2029</v>
      </c>
      <c s="34" t="s">
        <v>2030</v>
      </c>
      <c s="35" t="s">
        <v>4</v>
      </c>
      <c s="6" t="s">
        <v>2031</v>
      </c>
      <c s="36" t="s">
        <v>80</v>
      </c>
      <c s="37">
        <v>1</v>
      </c>
      <c s="36">
        <v>0</v>
      </c>
      <c s="36">
        <f>ROUND(G762*H762,6)</f>
      </c>
      <c r="L762" s="38">
        <v>0</v>
      </c>
      <c s="32">
        <f>ROUND(ROUND(L762,2)*ROUND(G762,3),2)</f>
      </c>
      <c s="36" t="s">
        <v>490</v>
      </c>
      <c>
        <f>(M762*21)/100</f>
      </c>
      <c t="s">
        <v>26</v>
      </c>
    </row>
    <row r="763" spans="1:5" ht="12.75">
      <c r="A763" s="35" t="s">
        <v>55</v>
      </c>
      <c r="E763" s="39" t="s">
        <v>4</v>
      </c>
    </row>
    <row r="764" spans="1:5" ht="12.75">
      <c r="A764" s="35" t="s">
        <v>56</v>
      </c>
      <c r="E764" s="40" t="s">
        <v>500</v>
      </c>
    </row>
    <row r="765" spans="1:5" ht="165.75">
      <c r="A765" t="s">
        <v>58</v>
      </c>
      <c r="E765" s="39" t="s">
        <v>2032</v>
      </c>
    </row>
    <row r="766" spans="1:16" ht="12.75">
      <c r="A766" t="s">
        <v>48</v>
      </c>
      <c s="34" t="s">
        <v>2033</v>
      </c>
      <c s="34" t="s">
        <v>2034</v>
      </c>
      <c s="35" t="s">
        <v>4</v>
      </c>
      <c s="6" t="s">
        <v>2035</v>
      </c>
      <c s="36" t="s">
        <v>80</v>
      </c>
      <c s="37">
        <v>21</v>
      </c>
      <c s="36">
        <v>0</v>
      </c>
      <c s="36">
        <f>ROUND(G766*H766,6)</f>
      </c>
      <c r="L766" s="38">
        <v>0</v>
      </c>
      <c s="32">
        <f>ROUND(ROUND(L766,2)*ROUND(G766,3),2)</f>
      </c>
      <c s="36" t="s">
        <v>490</v>
      </c>
      <c>
        <f>(M766*21)/100</f>
      </c>
      <c t="s">
        <v>26</v>
      </c>
    </row>
    <row r="767" spans="1:5" ht="12.75">
      <c r="A767" s="35" t="s">
        <v>55</v>
      </c>
      <c r="E767" s="39" t="s">
        <v>4</v>
      </c>
    </row>
    <row r="768" spans="1:5" ht="12.75">
      <c r="A768" s="35" t="s">
        <v>56</v>
      </c>
      <c r="E768" s="40" t="s">
        <v>500</v>
      </c>
    </row>
    <row r="769" spans="1:5" ht="191.25">
      <c r="A769" t="s">
        <v>58</v>
      </c>
      <c r="E769" s="39" t="s">
        <v>2036</v>
      </c>
    </row>
    <row r="770" spans="1:16" ht="25.5">
      <c r="A770" t="s">
        <v>48</v>
      </c>
      <c s="34" t="s">
        <v>2037</v>
      </c>
      <c s="34" t="s">
        <v>2038</v>
      </c>
      <c s="35" t="s">
        <v>360</v>
      </c>
      <c s="6" t="s">
        <v>2039</v>
      </c>
      <c s="36" t="s">
        <v>80</v>
      </c>
      <c s="37">
        <v>8</v>
      </c>
      <c s="36">
        <v>0</v>
      </c>
      <c s="36">
        <f>ROUND(G770*H770,6)</f>
      </c>
      <c r="L770" s="38">
        <v>0</v>
      </c>
      <c s="32">
        <f>ROUND(ROUND(L770,2)*ROUND(G770,3),2)</f>
      </c>
      <c s="36" t="s">
        <v>490</v>
      </c>
      <c>
        <f>(M770*21)/100</f>
      </c>
      <c t="s">
        <v>26</v>
      </c>
    </row>
    <row r="771" spans="1:5" ht="12.75">
      <c r="A771" s="35" t="s">
        <v>55</v>
      </c>
      <c r="E771" s="39" t="s">
        <v>4</v>
      </c>
    </row>
    <row r="772" spans="1:5" ht="12.75">
      <c r="A772" s="35" t="s">
        <v>56</v>
      </c>
      <c r="E772" s="40" t="s">
        <v>500</v>
      </c>
    </row>
    <row r="773" spans="1:5" ht="204">
      <c r="A773" t="s">
        <v>58</v>
      </c>
      <c r="E773" s="39" t="s">
        <v>2040</v>
      </c>
    </row>
    <row r="774" spans="1:16" ht="25.5">
      <c r="A774" t="s">
        <v>48</v>
      </c>
      <c s="34" t="s">
        <v>2041</v>
      </c>
      <c s="34" t="s">
        <v>2038</v>
      </c>
      <c s="35" t="s">
        <v>363</v>
      </c>
      <c s="6" t="s">
        <v>2042</v>
      </c>
      <c s="36" t="s">
        <v>80</v>
      </c>
      <c s="37">
        <v>3</v>
      </c>
      <c s="36">
        <v>0</v>
      </c>
      <c s="36">
        <f>ROUND(G774*H774,6)</f>
      </c>
      <c r="L774" s="38">
        <v>0</v>
      </c>
      <c s="32">
        <f>ROUND(ROUND(L774,2)*ROUND(G774,3),2)</f>
      </c>
      <c s="36" t="s">
        <v>490</v>
      </c>
      <c>
        <f>(M774*21)/100</f>
      </c>
      <c t="s">
        <v>26</v>
      </c>
    </row>
    <row r="775" spans="1:5" ht="12.75">
      <c r="A775" s="35" t="s">
        <v>55</v>
      </c>
      <c r="E775" s="39" t="s">
        <v>4</v>
      </c>
    </row>
    <row r="776" spans="1:5" ht="12.75">
      <c r="A776" s="35" t="s">
        <v>56</v>
      </c>
      <c r="E776" s="40" t="s">
        <v>500</v>
      </c>
    </row>
    <row r="777" spans="1:5" ht="191.25">
      <c r="A777" t="s">
        <v>58</v>
      </c>
      <c r="E777" s="39" t="s">
        <v>2043</v>
      </c>
    </row>
    <row r="778" spans="1:16" ht="12.75">
      <c r="A778" t="s">
        <v>48</v>
      </c>
      <c s="34" t="s">
        <v>2044</v>
      </c>
      <c s="34" t="s">
        <v>2045</v>
      </c>
      <c s="35" t="s">
        <v>4</v>
      </c>
      <c s="6" t="s">
        <v>2046</v>
      </c>
      <c s="36" t="s">
        <v>62</v>
      </c>
      <c s="37">
        <v>582</v>
      </c>
      <c s="36">
        <v>0</v>
      </c>
      <c s="36">
        <f>ROUND(G778*H778,6)</f>
      </c>
      <c r="L778" s="38">
        <v>0</v>
      </c>
      <c s="32">
        <f>ROUND(ROUND(L778,2)*ROUND(G778,3),2)</f>
      </c>
      <c s="36" t="s">
        <v>490</v>
      </c>
      <c>
        <f>(M778*21)/100</f>
      </c>
      <c t="s">
        <v>26</v>
      </c>
    </row>
    <row r="779" spans="1:5" ht="12.75">
      <c r="A779" s="35" t="s">
        <v>55</v>
      </c>
      <c r="E779" s="39" t="s">
        <v>4</v>
      </c>
    </row>
    <row r="780" spans="1:5" ht="12.75">
      <c r="A780" s="35" t="s">
        <v>56</v>
      </c>
      <c r="E780" s="40" t="s">
        <v>500</v>
      </c>
    </row>
    <row r="781" spans="1:5" ht="165.75">
      <c r="A781" t="s">
        <v>58</v>
      </c>
      <c r="E781" s="39" t="s">
        <v>2047</v>
      </c>
    </row>
    <row r="782" spans="1:16" ht="12.75">
      <c r="A782" t="s">
        <v>48</v>
      </c>
      <c s="34" t="s">
        <v>2048</v>
      </c>
      <c s="34" t="s">
        <v>2049</v>
      </c>
      <c s="35" t="s">
        <v>4</v>
      </c>
      <c s="6" t="s">
        <v>2050</v>
      </c>
      <c s="36" t="s">
        <v>80</v>
      </c>
      <c s="37">
        <v>1</v>
      </c>
      <c s="36">
        <v>0</v>
      </c>
      <c s="36">
        <f>ROUND(G782*H782,6)</f>
      </c>
      <c r="L782" s="38">
        <v>0</v>
      </c>
      <c s="32">
        <f>ROUND(ROUND(L782,2)*ROUND(G782,3),2)</f>
      </c>
      <c s="36" t="s">
        <v>490</v>
      </c>
      <c>
        <f>(M782*21)/100</f>
      </c>
      <c t="s">
        <v>26</v>
      </c>
    </row>
    <row r="783" spans="1:5" ht="12.75">
      <c r="A783" s="35" t="s">
        <v>55</v>
      </c>
      <c r="E783" s="39" t="s">
        <v>4</v>
      </c>
    </row>
    <row r="784" spans="1:5" ht="12.75">
      <c r="A784" s="35" t="s">
        <v>56</v>
      </c>
      <c r="E784" s="40" t="s">
        <v>500</v>
      </c>
    </row>
    <row r="785" spans="1:5" ht="140.25">
      <c r="A785" t="s">
        <v>58</v>
      </c>
      <c r="E785" s="39" t="s">
        <v>2051</v>
      </c>
    </row>
    <row r="786" spans="1:16" ht="12.75">
      <c r="A786" t="s">
        <v>48</v>
      </c>
      <c s="34" t="s">
        <v>2052</v>
      </c>
      <c s="34" t="s">
        <v>2053</v>
      </c>
      <c s="35" t="s">
        <v>4</v>
      </c>
      <c s="6" t="s">
        <v>2054</v>
      </c>
      <c s="36" t="s">
        <v>80</v>
      </c>
      <c s="37">
        <v>4</v>
      </c>
      <c s="36">
        <v>0</v>
      </c>
      <c s="36">
        <f>ROUND(G786*H786,6)</f>
      </c>
      <c r="L786" s="38">
        <v>0</v>
      </c>
      <c s="32">
        <f>ROUND(ROUND(L786,2)*ROUND(G786,3),2)</f>
      </c>
      <c s="36" t="s">
        <v>490</v>
      </c>
      <c>
        <f>(M786*21)/100</f>
      </c>
      <c t="s">
        <v>26</v>
      </c>
    </row>
    <row r="787" spans="1:5" ht="12.75">
      <c r="A787" s="35" t="s">
        <v>55</v>
      </c>
      <c r="E787" s="39" t="s">
        <v>4</v>
      </c>
    </row>
    <row r="788" spans="1:5" ht="12.75">
      <c r="A788" s="35" t="s">
        <v>56</v>
      </c>
      <c r="E788" s="40" t="s">
        <v>500</v>
      </c>
    </row>
    <row r="789" spans="1:5" ht="127.5">
      <c r="A789" t="s">
        <v>58</v>
      </c>
      <c r="E789" s="39" t="s">
        <v>2055</v>
      </c>
    </row>
    <row r="790" spans="1:16" ht="25.5">
      <c r="A790" t="s">
        <v>48</v>
      </c>
      <c s="34" t="s">
        <v>2056</v>
      </c>
      <c s="34" t="s">
        <v>2053</v>
      </c>
      <c s="35" t="s">
        <v>49</v>
      </c>
      <c s="6" t="s">
        <v>2057</v>
      </c>
      <c s="36" t="s">
        <v>80</v>
      </c>
      <c s="37">
        <v>2</v>
      </c>
      <c s="36">
        <v>0</v>
      </c>
      <c s="36">
        <f>ROUND(G790*H790,6)</f>
      </c>
      <c r="L790" s="38">
        <v>0</v>
      </c>
      <c s="32">
        <f>ROUND(ROUND(L790,2)*ROUND(G790,3),2)</f>
      </c>
      <c s="36" t="s">
        <v>490</v>
      </c>
      <c>
        <f>(M790*21)/100</f>
      </c>
      <c t="s">
        <v>26</v>
      </c>
    </row>
    <row r="791" spans="1:5" ht="12.75">
      <c r="A791" s="35" t="s">
        <v>55</v>
      </c>
      <c r="E791" s="39" t="s">
        <v>4</v>
      </c>
    </row>
    <row r="792" spans="1:5" ht="12.75">
      <c r="A792" s="35" t="s">
        <v>56</v>
      </c>
      <c r="E792" s="40" t="s">
        <v>500</v>
      </c>
    </row>
    <row r="793" spans="1:5" ht="127.5">
      <c r="A793" t="s">
        <v>58</v>
      </c>
      <c r="E793" s="39" t="s">
        <v>2058</v>
      </c>
    </row>
    <row r="794" spans="1:16" ht="12.75">
      <c r="A794" t="s">
        <v>48</v>
      </c>
      <c s="34" t="s">
        <v>2059</v>
      </c>
      <c s="34" t="s">
        <v>2060</v>
      </c>
      <c s="35" t="s">
        <v>4</v>
      </c>
      <c s="6" t="s">
        <v>2061</v>
      </c>
      <c s="36" t="s">
        <v>80</v>
      </c>
      <c s="37">
        <v>1</v>
      </c>
      <c s="36">
        <v>0</v>
      </c>
      <c s="36">
        <f>ROUND(G794*H794,6)</f>
      </c>
      <c r="L794" s="38">
        <v>0</v>
      </c>
      <c s="32">
        <f>ROUND(ROUND(L794,2)*ROUND(G794,3),2)</f>
      </c>
      <c s="36" t="s">
        <v>490</v>
      </c>
      <c>
        <f>(M794*21)/100</f>
      </c>
      <c t="s">
        <v>26</v>
      </c>
    </row>
    <row r="795" spans="1:5" ht="12.75">
      <c r="A795" s="35" t="s">
        <v>55</v>
      </c>
      <c r="E795" s="39" t="s">
        <v>4</v>
      </c>
    </row>
    <row r="796" spans="1:5" ht="12.75">
      <c r="A796" s="35" t="s">
        <v>56</v>
      </c>
      <c r="E796" s="40" t="s">
        <v>500</v>
      </c>
    </row>
    <row r="797" spans="1:5" ht="153">
      <c r="A797" t="s">
        <v>58</v>
      </c>
      <c r="E797" s="39" t="s">
        <v>2062</v>
      </c>
    </row>
    <row r="798" spans="1:16" ht="25.5">
      <c r="A798" t="s">
        <v>48</v>
      </c>
      <c s="34" t="s">
        <v>2063</v>
      </c>
      <c s="34" t="s">
        <v>2064</v>
      </c>
      <c s="35" t="s">
        <v>4</v>
      </c>
      <c s="6" t="s">
        <v>2065</v>
      </c>
      <c s="36" t="s">
        <v>80</v>
      </c>
      <c s="37">
        <v>1</v>
      </c>
      <c s="36">
        <v>0</v>
      </c>
      <c s="36">
        <f>ROUND(G798*H798,6)</f>
      </c>
      <c r="L798" s="38">
        <v>0</v>
      </c>
      <c s="32">
        <f>ROUND(ROUND(L798,2)*ROUND(G798,3),2)</f>
      </c>
      <c s="36" t="s">
        <v>490</v>
      </c>
      <c>
        <f>(M798*21)/100</f>
      </c>
      <c t="s">
        <v>26</v>
      </c>
    </row>
    <row r="799" spans="1:5" ht="12.75">
      <c r="A799" s="35" t="s">
        <v>55</v>
      </c>
      <c r="E799" s="39" t="s">
        <v>4</v>
      </c>
    </row>
    <row r="800" spans="1:5" ht="12.75">
      <c r="A800" s="35" t="s">
        <v>56</v>
      </c>
      <c r="E800" s="40" t="s">
        <v>500</v>
      </c>
    </row>
    <row r="801" spans="1:5" ht="127.5">
      <c r="A801" t="s">
        <v>58</v>
      </c>
      <c r="E801" s="39" t="s">
        <v>2066</v>
      </c>
    </row>
    <row r="802" spans="1:16" ht="12.75">
      <c r="A802" t="s">
        <v>48</v>
      </c>
      <c s="34" t="s">
        <v>2067</v>
      </c>
      <c s="34" t="s">
        <v>2068</v>
      </c>
      <c s="35" t="s">
        <v>4</v>
      </c>
      <c s="6" t="s">
        <v>2069</v>
      </c>
      <c s="36" t="s">
        <v>80</v>
      </c>
      <c s="37">
        <v>4</v>
      </c>
      <c s="36">
        <v>0</v>
      </c>
      <c s="36">
        <f>ROUND(G802*H802,6)</f>
      </c>
      <c r="L802" s="38">
        <v>0</v>
      </c>
      <c s="32">
        <f>ROUND(ROUND(L802,2)*ROUND(G802,3),2)</f>
      </c>
      <c s="36" t="s">
        <v>490</v>
      </c>
      <c>
        <f>(M802*21)/100</f>
      </c>
      <c t="s">
        <v>26</v>
      </c>
    </row>
    <row r="803" spans="1:5" ht="12.75">
      <c r="A803" s="35" t="s">
        <v>55</v>
      </c>
      <c r="E803" s="39" t="s">
        <v>4</v>
      </c>
    </row>
    <row r="804" spans="1:5" ht="12.75">
      <c r="A804" s="35" t="s">
        <v>56</v>
      </c>
      <c r="E804" s="40" t="s">
        <v>500</v>
      </c>
    </row>
    <row r="805" spans="1:5" ht="153">
      <c r="A805" t="s">
        <v>58</v>
      </c>
      <c r="E805" s="39" t="s">
        <v>2070</v>
      </c>
    </row>
    <row r="806" spans="1:16" ht="12.75">
      <c r="A806" t="s">
        <v>48</v>
      </c>
      <c s="34" t="s">
        <v>2071</v>
      </c>
      <c s="34" t="s">
        <v>2072</v>
      </c>
      <c s="35" t="s">
        <v>4</v>
      </c>
      <c s="6" t="s">
        <v>2073</v>
      </c>
      <c s="36" t="s">
        <v>80</v>
      </c>
      <c s="37">
        <v>9</v>
      </c>
      <c s="36">
        <v>0</v>
      </c>
      <c s="36">
        <f>ROUND(G806*H806,6)</f>
      </c>
      <c r="L806" s="38">
        <v>0</v>
      </c>
      <c s="32">
        <f>ROUND(ROUND(L806,2)*ROUND(G806,3),2)</f>
      </c>
      <c s="36" t="s">
        <v>490</v>
      </c>
      <c>
        <f>(M806*21)/100</f>
      </c>
      <c t="s">
        <v>26</v>
      </c>
    </row>
    <row r="807" spans="1:5" ht="12.75">
      <c r="A807" s="35" t="s">
        <v>55</v>
      </c>
      <c r="E807" s="39" t="s">
        <v>4</v>
      </c>
    </row>
    <row r="808" spans="1:5" ht="12.75">
      <c r="A808" s="35" t="s">
        <v>56</v>
      </c>
      <c r="E808" s="40" t="s">
        <v>500</v>
      </c>
    </row>
    <row r="809" spans="1:5" ht="153">
      <c r="A809" t="s">
        <v>58</v>
      </c>
      <c r="E809" s="39" t="s">
        <v>2070</v>
      </c>
    </row>
    <row r="810" spans="1:16" ht="12.75">
      <c r="A810" t="s">
        <v>48</v>
      </c>
      <c s="34" t="s">
        <v>2074</v>
      </c>
      <c s="34" t="s">
        <v>2075</v>
      </c>
      <c s="35" t="s">
        <v>4</v>
      </c>
      <c s="6" t="s">
        <v>2076</v>
      </c>
      <c s="36" t="s">
        <v>929</v>
      </c>
      <c s="37">
        <v>2</v>
      </c>
      <c s="36">
        <v>0</v>
      </c>
      <c s="36">
        <f>ROUND(G810*H810,6)</f>
      </c>
      <c r="L810" s="38">
        <v>0</v>
      </c>
      <c s="32">
        <f>ROUND(ROUND(L810,2)*ROUND(G810,3),2)</f>
      </c>
      <c s="36" t="s">
        <v>490</v>
      </c>
      <c>
        <f>(M810*21)/100</f>
      </c>
      <c t="s">
        <v>26</v>
      </c>
    </row>
    <row r="811" spans="1:5" ht="12.75">
      <c r="A811" s="35" t="s">
        <v>55</v>
      </c>
      <c r="E811" s="39" t="s">
        <v>4</v>
      </c>
    </row>
    <row r="812" spans="1:5" ht="12.75">
      <c r="A812" s="35" t="s">
        <v>56</v>
      </c>
      <c r="E812" s="40" t="s">
        <v>500</v>
      </c>
    </row>
    <row r="813" spans="1:5" ht="229.5">
      <c r="A813" t="s">
        <v>58</v>
      </c>
      <c r="E813" s="39" t="s">
        <v>2077</v>
      </c>
    </row>
    <row r="814" spans="1:16" ht="12.75">
      <c r="A814" t="s">
        <v>48</v>
      </c>
      <c s="34" t="s">
        <v>2078</v>
      </c>
      <c s="34" t="s">
        <v>2079</v>
      </c>
      <c s="35" t="s">
        <v>4</v>
      </c>
      <c s="6" t="s">
        <v>2080</v>
      </c>
      <c s="36" t="s">
        <v>80</v>
      </c>
      <c s="37">
        <v>9</v>
      </c>
      <c s="36">
        <v>0</v>
      </c>
      <c s="36">
        <f>ROUND(G814*H814,6)</f>
      </c>
      <c r="L814" s="38">
        <v>0</v>
      </c>
      <c s="32">
        <f>ROUND(ROUND(L814,2)*ROUND(G814,3),2)</f>
      </c>
      <c s="36" t="s">
        <v>490</v>
      </c>
      <c>
        <f>(M814*21)/100</f>
      </c>
      <c t="s">
        <v>26</v>
      </c>
    </row>
    <row r="815" spans="1:5" ht="12.75">
      <c r="A815" s="35" t="s">
        <v>55</v>
      </c>
      <c r="E815" s="39" t="s">
        <v>4</v>
      </c>
    </row>
    <row r="816" spans="1:5" ht="12.75">
      <c r="A816" s="35" t="s">
        <v>56</v>
      </c>
      <c r="E816" s="40" t="s">
        <v>500</v>
      </c>
    </row>
    <row r="817" spans="1:5" ht="153">
      <c r="A817" t="s">
        <v>58</v>
      </c>
      <c r="E817" s="39" t="s">
        <v>2081</v>
      </c>
    </row>
    <row r="818" spans="1:16" ht="12.75">
      <c r="A818" t="s">
        <v>48</v>
      </c>
      <c s="34" t="s">
        <v>2082</v>
      </c>
      <c s="34" t="s">
        <v>2083</v>
      </c>
      <c s="35" t="s">
        <v>4</v>
      </c>
      <c s="6" t="s">
        <v>2084</v>
      </c>
      <c s="36" t="s">
        <v>80</v>
      </c>
      <c s="37">
        <v>4</v>
      </c>
      <c s="36">
        <v>0</v>
      </c>
      <c s="36">
        <f>ROUND(G818*H818,6)</f>
      </c>
      <c r="L818" s="38">
        <v>0</v>
      </c>
      <c s="32">
        <f>ROUND(ROUND(L818,2)*ROUND(G818,3),2)</f>
      </c>
      <c s="36" t="s">
        <v>490</v>
      </c>
      <c>
        <f>(M818*21)/100</f>
      </c>
      <c t="s">
        <v>26</v>
      </c>
    </row>
    <row r="819" spans="1:5" ht="12.75">
      <c r="A819" s="35" t="s">
        <v>55</v>
      </c>
      <c r="E819" s="39" t="s">
        <v>4</v>
      </c>
    </row>
    <row r="820" spans="1:5" ht="12.75">
      <c r="A820" s="35" t="s">
        <v>56</v>
      </c>
      <c r="E820" s="40" t="s">
        <v>500</v>
      </c>
    </row>
    <row r="821" spans="1:5" ht="153">
      <c r="A821" t="s">
        <v>58</v>
      </c>
      <c r="E821" s="39" t="s">
        <v>2070</v>
      </c>
    </row>
    <row r="822" spans="1:16" ht="12.75">
      <c r="A822" t="s">
        <v>48</v>
      </c>
      <c s="34" t="s">
        <v>2085</v>
      </c>
      <c s="34" t="s">
        <v>2086</v>
      </c>
      <c s="35" t="s">
        <v>4</v>
      </c>
      <c s="6" t="s">
        <v>2087</v>
      </c>
      <c s="36" t="s">
        <v>206</v>
      </c>
      <c s="37">
        <v>57</v>
      </c>
      <c s="36">
        <v>0</v>
      </c>
      <c s="36">
        <f>ROUND(G822*H822,6)</f>
      </c>
      <c r="L822" s="38">
        <v>0</v>
      </c>
      <c s="32">
        <f>ROUND(ROUND(L822,2)*ROUND(G822,3),2)</f>
      </c>
      <c s="36" t="s">
        <v>490</v>
      </c>
      <c>
        <f>(M822*21)/100</f>
      </c>
      <c t="s">
        <v>26</v>
      </c>
    </row>
    <row r="823" spans="1:5" ht="12.75">
      <c r="A823" s="35" t="s">
        <v>55</v>
      </c>
      <c r="E823" s="39" t="s">
        <v>4</v>
      </c>
    </row>
    <row r="824" spans="1:5" ht="12.75">
      <c r="A824" s="35" t="s">
        <v>56</v>
      </c>
      <c r="E824" s="40" t="s">
        <v>500</v>
      </c>
    </row>
    <row r="825" spans="1:5" ht="51">
      <c r="A825" t="s">
        <v>58</v>
      </c>
      <c r="E825" s="39" t="s">
        <v>2088</v>
      </c>
    </row>
    <row r="826" spans="1:16" ht="12.75">
      <c r="A826" t="s">
        <v>48</v>
      </c>
      <c s="34" t="s">
        <v>2089</v>
      </c>
      <c s="34" t="s">
        <v>2090</v>
      </c>
      <c s="35" t="s">
        <v>4</v>
      </c>
      <c s="6" t="s">
        <v>2091</v>
      </c>
      <c s="36" t="s">
        <v>929</v>
      </c>
      <c s="37">
        <v>1</v>
      </c>
      <c s="36">
        <v>0</v>
      </c>
      <c s="36">
        <f>ROUND(G826*H826,6)</f>
      </c>
      <c r="L826" s="38">
        <v>0</v>
      </c>
      <c s="32">
        <f>ROUND(ROUND(L826,2)*ROUND(G826,3),2)</f>
      </c>
      <c s="36" t="s">
        <v>490</v>
      </c>
      <c>
        <f>(M826*21)/100</f>
      </c>
      <c t="s">
        <v>26</v>
      </c>
    </row>
    <row r="827" spans="1:5" ht="12.75">
      <c r="A827" s="35" t="s">
        <v>55</v>
      </c>
      <c r="E827" s="39" t="s">
        <v>4</v>
      </c>
    </row>
    <row r="828" spans="1:5" ht="12.75">
      <c r="A828" s="35" t="s">
        <v>56</v>
      </c>
      <c r="E828" s="40" t="s">
        <v>500</v>
      </c>
    </row>
    <row r="829" spans="1:5" ht="216.75">
      <c r="A829" t="s">
        <v>58</v>
      </c>
      <c r="E829" s="39" t="s">
        <v>2092</v>
      </c>
    </row>
    <row r="830" spans="1:16" ht="12.75">
      <c r="A830" t="s">
        <v>48</v>
      </c>
      <c s="34" t="s">
        <v>2093</v>
      </c>
      <c s="34" t="s">
        <v>2094</v>
      </c>
      <c s="35" t="s">
        <v>4</v>
      </c>
      <c s="6" t="s">
        <v>2095</v>
      </c>
      <c s="36" t="s">
        <v>80</v>
      </c>
      <c s="37">
        <v>1</v>
      </c>
      <c s="36">
        <v>0</v>
      </c>
      <c s="36">
        <f>ROUND(G830*H830,6)</f>
      </c>
      <c r="L830" s="38">
        <v>0</v>
      </c>
      <c s="32">
        <f>ROUND(ROUND(L830,2)*ROUND(G830,3),2)</f>
      </c>
      <c s="36" t="s">
        <v>490</v>
      </c>
      <c>
        <f>(M830*21)/100</f>
      </c>
      <c t="s">
        <v>26</v>
      </c>
    </row>
    <row r="831" spans="1:5" ht="12.75">
      <c r="A831" s="35" t="s">
        <v>55</v>
      </c>
      <c r="E831" s="39" t="s">
        <v>4</v>
      </c>
    </row>
    <row r="832" spans="1:5" ht="12.75">
      <c r="A832" s="35" t="s">
        <v>56</v>
      </c>
      <c r="E832" s="40" t="s">
        <v>500</v>
      </c>
    </row>
    <row r="833" spans="1:5" ht="114.75">
      <c r="A833" t="s">
        <v>58</v>
      </c>
      <c r="E833" s="39" t="s">
        <v>2096</v>
      </c>
    </row>
    <row r="834" spans="1:16" ht="12.75">
      <c r="A834" t="s">
        <v>48</v>
      </c>
      <c s="34" t="s">
        <v>2097</v>
      </c>
      <c s="34" t="s">
        <v>2098</v>
      </c>
      <c s="35" t="s">
        <v>4</v>
      </c>
      <c s="6" t="s">
        <v>2099</v>
      </c>
      <c s="36" t="s">
        <v>80</v>
      </c>
      <c s="37">
        <v>4</v>
      </c>
      <c s="36">
        <v>0</v>
      </c>
      <c s="36">
        <f>ROUND(G834*H834,6)</f>
      </c>
      <c r="L834" s="38">
        <v>0</v>
      </c>
      <c s="32">
        <f>ROUND(ROUND(L834,2)*ROUND(G834,3),2)</f>
      </c>
      <c s="36" t="s">
        <v>490</v>
      </c>
      <c>
        <f>(M834*21)/100</f>
      </c>
      <c t="s">
        <v>26</v>
      </c>
    </row>
    <row r="835" spans="1:5" ht="12.75">
      <c r="A835" s="35" t="s">
        <v>55</v>
      </c>
      <c r="E835" s="39" t="s">
        <v>4</v>
      </c>
    </row>
    <row r="836" spans="1:5" ht="12.75">
      <c r="A836" s="35" t="s">
        <v>56</v>
      </c>
      <c r="E836" s="40" t="s">
        <v>500</v>
      </c>
    </row>
    <row r="837" spans="1:5" ht="51">
      <c r="A837" t="s">
        <v>58</v>
      </c>
      <c r="E837" s="39" t="s">
        <v>2100</v>
      </c>
    </row>
    <row r="838" spans="1:13" ht="12.75">
      <c r="A838" t="s">
        <v>45</v>
      </c>
      <c r="C838" s="31" t="s">
        <v>81</v>
      </c>
      <c r="E838" s="33" t="s">
        <v>2101</v>
      </c>
      <c r="J838" s="32">
        <f>0</f>
      </c>
      <c s="32">
        <f>0</f>
      </c>
      <c s="32">
        <f>0+L839+L843+L847</f>
      </c>
      <c s="32">
        <f>0+M839+M843+M847</f>
      </c>
    </row>
    <row r="839" spans="1:16" ht="25.5">
      <c r="A839" t="s">
        <v>48</v>
      </c>
      <c s="34" t="s">
        <v>2102</v>
      </c>
      <c s="34" t="s">
        <v>2103</v>
      </c>
      <c s="35" t="s">
        <v>4</v>
      </c>
      <c s="6" t="s">
        <v>2104</v>
      </c>
      <c s="36" t="s">
        <v>80</v>
      </c>
      <c s="37">
        <v>8</v>
      </c>
      <c s="36">
        <v>0</v>
      </c>
      <c s="36">
        <f>ROUND(G839*H839,6)</f>
      </c>
      <c r="L839" s="38">
        <v>0</v>
      </c>
      <c s="32">
        <f>ROUND(ROUND(L839,2)*ROUND(G839,3),2)</f>
      </c>
      <c s="36" t="s">
        <v>54</v>
      </c>
      <c>
        <f>(M839*21)/100</f>
      </c>
      <c t="s">
        <v>26</v>
      </c>
    </row>
    <row r="840" spans="1:5" ht="12.75">
      <c r="A840" s="35" t="s">
        <v>55</v>
      </c>
      <c r="E840" s="39" t="s">
        <v>4</v>
      </c>
    </row>
    <row r="841" spans="1:5" ht="12.75">
      <c r="A841" s="35" t="s">
        <v>56</v>
      </c>
      <c r="E841" s="40" t="s">
        <v>500</v>
      </c>
    </row>
    <row r="842" spans="1:5" ht="12.75">
      <c r="A842" t="s">
        <v>58</v>
      </c>
      <c r="E842" s="39" t="s">
        <v>501</v>
      </c>
    </row>
    <row r="843" spans="1:16" ht="12.75">
      <c r="A843" t="s">
        <v>48</v>
      </c>
      <c s="34" t="s">
        <v>2105</v>
      </c>
      <c s="34" t="s">
        <v>2106</v>
      </c>
      <c s="35" t="s">
        <v>4</v>
      </c>
      <c s="6" t="s">
        <v>2107</v>
      </c>
      <c s="36" t="s">
        <v>62</v>
      </c>
      <c s="37">
        <v>45</v>
      </c>
      <c s="36">
        <v>0</v>
      </c>
      <c s="36">
        <f>ROUND(G843*H843,6)</f>
      </c>
      <c r="L843" s="38">
        <v>0</v>
      </c>
      <c s="32">
        <f>ROUND(ROUND(L843,2)*ROUND(G843,3),2)</f>
      </c>
      <c s="36" t="s">
        <v>54</v>
      </c>
      <c>
        <f>(M843*21)/100</f>
      </c>
      <c t="s">
        <v>26</v>
      </c>
    </row>
    <row r="844" spans="1:5" ht="12.75">
      <c r="A844" s="35" t="s">
        <v>55</v>
      </c>
      <c r="E844" s="39" t="s">
        <v>4</v>
      </c>
    </row>
    <row r="845" spans="1:5" ht="12.75">
      <c r="A845" s="35" t="s">
        <v>56</v>
      </c>
      <c r="E845" s="40" t="s">
        <v>500</v>
      </c>
    </row>
    <row r="846" spans="1:5" ht="12.75">
      <c r="A846" t="s">
        <v>58</v>
      </c>
      <c r="E846" s="39" t="s">
        <v>501</v>
      </c>
    </row>
    <row r="847" spans="1:16" ht="12.75">
      <c r="A847" t="s">
        <v>48</v>
      </c>
      <c s="34" t="s">
        <v>2108</v>
      </c>
      <c s="34" t="s">
        <v>2109</v>
      </c>
      <c s="35" t="s">
        <v>4</v>
      </c>
      <c s="6" t="s">
        <v>2110</v>
      </c>
      <c s="36" t="s">
        <v>53</v>
      </c>
      <c s="37">
        <v>2</v>
      </c>
      <c s="36">
        <v>0</v>
      </c>
      <c s="36">
        <f>ROUND(G847*H847,6)</f>
      </c>
      <c r="L847" s="38">
        <v>0</v>
      </c>
      <c s="32">
        <f>ROUND(ROUND(L847,2)*ROUND(G847,3),2)</f>
      </c>
      <c s="36" t="s">
        <v>54</v>
      </c>
      <c>
        <f>(M847*21)/100</f>
      </c>
      <c t="s">
        <v>26</v>
      </c>
    </row>
    <row r="848" spans="1:5" ht="12.75">
      <c r="A848" s="35" t="s">
        <v>55</v>
      </c>
      <c r="E848" s="39" t="s">
        <v>4</v>
      </c>
    </row>
    <row r="849" spans="1:5" ht="12.75">
      <c r="A849" s="35" t="s">
        <v>56</v>
      </c>
      <c r="E849" s="40" t="s">
        <v>500</v>
      </c>
    </row>
    <row r="850" spans="1:5" ht="12.75">
      <c r="A850" t="s">
        <v>58</v>
      </c>
      <c r="E8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5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COUNTIFS(L8:L581,"=0",A8:A581,"P")+COUNTIFS(L8:L581,"",A8:A581,"P")+SUM(Q8:Q581)</f>
      </c>
    </row>
    <row r="8" spans="1:13" ht="12.75">
      <c r="A8" t="s">
        <v>43</v>
      </c>
      <c r="C8" s="28" t="s">
        <v>2113</v>
      </c>
      <c r="E8" s="30" t="s">
        <v>2112</v>
      </c>
      <c r="J8" s="29">
        <f>0+J9+J22+J27+J576</f>
      </c>
      <c s="29">
        <f>0+K9+K22+K27+K576</f>
      </c>
      <c s="29">
        <f>0+L9+L22+L27+L576</f>
      </c>
      <c s="29">
        <f>0+M9+M22+M27+M576</f>
      </c>
    </row>
    <row r="9" spans="1:13" ht="12.75">
      <c r="A9" t="s">
        <v>45</v>
      </c>
      <c r="C9" s="31" t="s">
        <v>1739</v>
      </c>
      <c r="E9" s="33" t="s">
        <v>1740</v>
      </c>
      <c r="J9" s="32">
        <f>0</f>
      </c>
      <c s="32">
        <f>0</f>
      </c>
      <c s="32">
        <f>0+L10+L14+L18</f>
      </c>
      <c s="32">
        <f>0+M10+M14+M18</f>
      </c>
    </row>
    <row r="10" spans="1:16" ht="25.5">
      <c r="A10" t="s">
        <v>48</v>
      </c>
      <c s="34" t="s">
        <v>49</v>
      </c>
      <c s="34" t="s">
        <v>678</v>
      </c>
      <c s="35" t="s">
        <v>679</v>
      </c>
      <c s="6" t="s">
        <v>680</v>
      </c>
      <c s="36" t="s">
        <v>676</v>
      </c>
      <c s="37">
        <v>0.05</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1744</v>
      </c>
      <c s="35" t="s">
        <v>1745</v>
      </c>
      <c s="6" t="s">
        <v>1746</v>
      </c>
      <c s="36" t="s">
        <v>676</v>
      </c>
      <c s="37">
        <v>0.03</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687</v>
      </c>
      <c s="35" t="s">
        <v>688</v>
      </c>
      <c s="6" t="s">
        <v>689</v>
      </c>
      <c s="36" t="s">
        <v>676</v>
      </c>
      <c s="37">
        <v>0.03</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3" ht="12.75">
      <c r="A22" t="s">
        <v>45</v>
      </c>
      <c r="C22" s="31" t="s">
        <v>71</v>
      </c>
      <c r="E22" s="33" t="s">
        <v>1795</v>
      </c>
      <c r="J22" s="32">
        <f>0</f>
      </c>
      <c s="32">
        <f>0</f>
      </c>
      <c s="32">
        <f>0+L23</f>
      </c>
      <c s="32">
        <f>0+M23</f>
      </c>
    </row>
    <row r="23" spans="1:16" ht="12.75">
      <c r="A23" t="s">
        <v>48</v>
      </c>
      <c s="34" t="s">
        <v>65</v>
      </c>
      <c s="34" t="s">
        <v>1206</v>
      </c>
      <c s="35" t="s">
        <v>4</v>
      </c>
      <c s="6" t="s">
        <v>1207</v>
      </c>
      <c s="36" t="s">
        <v>499</v>
      </c>
      <c s="37">
        <v>20</v>
      </c>
      <c s="36">
        <v>0</v>
      </c>
      <c s="36">
        <f>ROUND(G23*H23,6)</f>
      </c>
      <c r="L23" s="38">
        <v>0</v>
      </c>
      <c s="32">
        <f>ROUND(ROUND(L23,2)*ROUND(G23,3),2)</f>
      </c>
      <c s="36" t="s">
        <v>54</v>
      </c>
      <c>
        <f>(M23*21)/100</f>
      </c>
      <c t="s">
        <v>26</v>
      </c>
    </row>
    <row r="24" spans="1:5" ht="12.75">
      <c r="A24" s="35" t="s">
        <v>55</v>
      </c>
      <c r="E24" s="39" t="s">
        <v>4</v>
      </c>
    </row>
    <row r="25" spans="1:5" ht="12.75">
      <c r="A25" s="35" t="s">
        <v>56</v>
      </c>
      <c r="E25" s="40" t="s">
        <v>500</v>
      </c>
    </row>
    <row r="26" spans="1:5" ht="12.75">
      <c r="A26" t="s">
        <v>58</v>
      </c>
      <c r="E26" s="39" t="s">
        <v>501</v>
      </c>
    </row>
    <row r="27" spans="1:13" ht="12.75">
      <c r="A27" t="s">
        <v>45</v>
      </c>
      <c r="C27" s="31" t="s">
        <v>74</v>
      </c>
      <c r="E27" s="33" t="s">
        <v>1798</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f>
      </c>
    </row>
    <row r="28" spans="1:16" ht="12.75">
      <c r="A28" t="s">
        <v>48</v>
      </c>
      <c s="34" t="s">
        <v>68</v>
      </c>
      <c s="34" t="s">
        <v>518</v>
      </c>
      <c s="35" t="s">
        <v>4</v>
      </c>
      <c s="6" t="s">
        <v>519</v>
      </c>
      <c s="36" t="s">
        <v>80</v>
      </c>
      <c s="37">
        <v>34</v>
      </c>
      <c s="36">
        <v>0</v>
      </c>
      <c s="36">
        <f>ROUND(G28*H28,6)</f>
      </c>
      <c r="L28" s="38">
        <v>0</v>
      </c>
      <c s="32">
        <f>ROUND(ROUND(L28,2)*ROUND(G28,3),2)</f>
      </c>
      <c s="36" t="s">
        <v>54</v>
      </c>
      <c>
        <f>(M28*21)/100</f>
      </c>
      <c t="s">
        <v>26</v>
      </c>
    </row>
    <row r="29" spans="1:5" ht="12.75">
      <c r="A29" s="35" t="s">
        <v>55</v>
      </c>
      <c r="E29" s="39" t="s">
        <v>4</v>
      </c>
    </row>
    <row r="30" spans="1:5" ht="12.75">
      <c r="A30" s="35" t="s">
        <v>56</v>
      </c>
      <c r="E30" s="40" t="s">
        <v>500</v>
      </c>
    </row>
    <row r="31" spans="1:5" ht="12.75">
      <c r="A31" t="s">
        <v>58</v>
      </c>
      <c r="E31" s="39" t="s">
        <v>501</v>
      </c>
    </row>
    <row r="32" spans="1:16" ht="12.75">
      <c r="A32" t="s">
        <v>48</v>
      </c>
      <c s="34" t="s">
        <v>71</v>
      </c>
      <c s="34" t="s">
        <v>1122</v>
      </c>
      <c s="35" t="s">
        <v>4</v>
      </c>
      <c s="6" t="s">
        <v>1123</v>
      </c>
      <c s="36" t="s">
        <v>80</v>
      </c>
      <c s="37">
        <v>9</v>
      </c>
      <c s="36">
        <v>0</v>
      </c>
      <c s="36">
        <f>ROUND(G32*H32,6)</f>
      </c>
      <c r="L32" s="38">
        <v>0</v>
      </c>
      <c s="32">
        <f>ROUND(ROUND(L32,2)*ROUND(G32,3),2)</f>
      </c>
      <c s="36" t="s">
        <v>54</v>
      </c>
      <c>
        <f>(M32*21)/100</f>
      </c>
      <c t="s">
        <v>26</v>
      </c>
    </row>
    <row r="33" spans="1:5" ht="12.75">
      <c r="A33" s="35" t="s">
        <v>55</v>
      </c>
      <c r="E33" s="39" t="s">
        <v>4</v>
      </c>
    </row>
    <row r="34" spans="1:5" ht="12.75">
      <c r="A34" s="35" t="s">
        <v>56</v>
      </c>
      <c r="E34" s="40" t="s">
        <v>500</v>
      </c>
    </row>
    <row r="35" spans="1:5" ht="12.75">
      <c r="A35" t="s">
        <v>58</v>
      </c>
      <c r="E35" s="39" t="s">
        <v>501</v>
      </c>
    </row>
    <row r="36" spans="1:16" ht="12.75">
      <c r="A36" t="s">
        <v>48</v>
      </c>
      <c s="34" t="s">
        <v>74</v>
      </c>
      <c s="34" t="s">
        <v>1212</v>
      </c>
      <c s="35" t="s">
        <v>4</v>
      </c>
      <c s="6" t="s">
        <v>1213</v>
      </c>
      <c s="36" t="s">
        <v>80</v>
      </c>
      <c s="37">
        <v>1</v>
      </c>
      <c s="36">
        <v>0</v>
      </c>
      <c s="36">
        <f>ROUND(G36*H36,6)</f>
      </c>
      <c r="L36" s="38">
        <v>0</v>
      </c>
      <c s="32">
        <f>ROUND(ROUND(L36,2)*ROUND(G36,3),2)</f>
      </c>
      <c s="36" t="s">
        <v>54</v>
      </c>
      <c>
        <f>(M36*21)/100</f>
      </c>
      <c t="s">
        <v>26</v>
      </c>
    </row>
    <row r="37" spans="1:5" ht="12.75">
      <c r="A37" s="35" t="s">
        <v>55</v>
      </c>
      <c r="E37" s="39" t="s">
        <v>4</v>
      </c>
    </row>
    <row r="38" spans="1:5" ht="12.75">
      <c r="A38" s="35" t="s">
        <v>56</v>
      </c>
      <c r="E38" s="40" t="s">
        <v>500</v>
      </c>
    </row>
    <row r="39" spans="1:5" ht="12.75">
      <c r="A39" t="s">
        <v>58</v>
      </c>
      <c r="E39" s="39" t="s">
        <v>501</v>
      </c>
    </row>
    <row r="40" spans="1:16" ht="25.5">
      <c r="A40" t="s">
        <v>48</v>
      </c>
      <c s="34" t="s">
        <v>77</v>
      </c>
      <c s="34" t="s">
        <v>2114</v>
      </c>
      <c s="35" t="s">
        <v>4</v>
      </c>
      <c s="6" t="s">
        <v>2115</v>
      </c>
      <c s="36" t="s">
        <v>62</v>
      </c>
      <c s="37">
        <v>140</v>
      </c>
      <c s="36">
        <v>0</v>
      </c>
      <c s="36">
        <f>ROUND(G40*H40,6)</f>
      </c>
      <c r="L40" s="38">
        <v>0</v>
      </c>
      <c s="32">
        <f>ROUND(ROUND(L40,2)*ROUND(G40,3),2)</f>
      </c>
      <c s="36" t="s">
        <v>54</v>
      </c>
      <c>
        <f>(M40*21)/100</f>
      </c>
      <c t="s">
        <v>26</v>
      </c>
    </row>
    <row r="41" spans="1:5" ht="12.75">
      <c r="A41" s="35" t="s">
        <v>55</v>
      </c>
      <c r="E41" s="39" t="s">
        <v>4</v>
      </c>
    </row>
    <row r="42" spans="1:5" ht="12.75">
      <c r="A42" s="35" t="s">
        <v>56</v>
      </c>
      <c r="E42" s="40" t="s">
        <v>500</v>
      </c>
    </row>
    <row r="43" spans="1:5" ht="12.75">
      <c r="A43" t="s">
        <v>58</v>
      </c>
      <c r="E43" s="39" t="s">
        <v>501</v>
      </c>
    </row>
    <row r="44" spans="1:16" ht="25.5">
      <c r="A44" t="s">
        <v>48</v>
      </c>
      <c s="34" t="s">
        <v>81</v>
      </c>
      <c s="34" t="s">
        <v>1392</v>
      </c>
      <c s="35" t="s">
        <v>4</v>
      </c>
      <c s="6" t="s">
        <v>1393</v>
      </c>
      <c s="36" t="s">
        <v>62</v>
      </c>
      <c s="37">
        <v>70</v>
      </c>
      <c s="36">
        <v>0</v>
      </c>
      <c s="36">
        <f>ROUND(G44*H44,6)</f>
      </c>
      <c r="L44" s="38">
        <v>0</v>
      </c>
      <c s="32">
        <f>ROUND(ROUND(L44,2)*ROUND(G44,3),2)</f>
      </c>
      <c s="36" t="s">
        <v>54</v>
      </c>
      <c>
        <f>(M44*21)/100</f>
      </c>
      <c t="s">
        <v>26</v>
      </c>
    </row>
    <row r="45" spans="1:5" ht="12.75">
      <c r="A45" s="35" t="s">
        <v>55</v>
      </c>
      <c r="E45" s="39" t="s">
        <v>4</v>
      </c>
    </row>
    <row r="46" spans="1:5" ht="12.75">
      <c r="A46" s="35" t="s">
        <v>56</v>
      </c>
      <c r="E46" s="40" t="s">
        <v>500</v>
      </c>
    </row>
    <row r="47" spans="1:5" ht="12.75">
      <c r="A47" t="s">
        <v>58</v>
      </c>
      <c r="E47" s="39" t="s">
        <v>501</v>
      </c>
    </row>
    <row r="48" spans="1:16" ht="25.5">
      <c r="A48" t="s">
        <v>48</v>
      </c>
      <c s="34" t="s">
        <v>84</v>
      </c>
      <c s="34" t="s">
        <v>1394</v>
      </c>
      <c s="35" t="s">
        <v>4</v>
      </c>
      <c s="6" t="s">
        <v>1395</v>
      </c>
      <c s="36" t="s">
        <v>62</v>
      </c>
      <c s="37">
        <v>10</v>
      </c>
      <c s="36">
        <v>0</v>
      </c>
      <c s="36">
        <f>ROUND(G48*H48,6)</f>
      </c>
      <c r="L48" s="38">
        <v>0</v>
      </c>
      <c s="32">
        <f>ROUND(ROUND(L48,2)*ROUND(G48,3),2)</f>
      </c>
      <c s="36" t="s">
        <v>54</v>
      </c>
      <c>
        <f>(M48*21)/100</f>
      </c>
      <c t="s">
        <v>26</v>
      </c>
    </row>
    <row r="49" spans="1:5" ht="12.75">
      <c r="A49" s="35" t="s">
        <v>55</v>
      </c>
      <c r="E49" s="39" t="s">
        <v>4</v>
      </c>
    </row>
    <row r="50" spans="1:5" ht="12.75">
      <c r="A50" s="35" t="s">
        <v>56</v>
      </c>
      <c r="E50" s="40" t="s">
        <v>500</v>
      </c>
    </row>
    <row r="51" spans="1:5" ht="12.75">
      <c r="A51" t="s">
        <v>58</v>
      </c>
      <c r="E51" s="39" t="s">
        <v>501</v>
      </c>
    </row>
    <row r="52" spans="1:16" ht="25.5">
      <c r="A52" t="s">
        <v>48</v>
      </c>
      <c s="34" t="s">
        <v>87</v>
      </c>
      <c s="34" t="s">
        <v>848</v>
      </c>
      <c s="35" t="s">
        <v>4</v>
      </c>
      <c s="6" t="s">
        <v>849</v>
      </c>
      <c s="36" t="s">
        <v>62</v>
      </c>
      <c s="37">
        <v>100</v>
      </c>
      <c s="36">
        <v>0</v>
      </c>
      <c s="36">
        <f>ROUND(G52*H52,6)</f>
      </c>
      <c r="L52" s="38">
        <v>0</v>
      </c>
      <c s="32">
        <f>ROUND(ROUND(L52,2)*ROUND(G52,3),2)</f>
      </c>
      <c s="36" t="s">
        <v>54</v>
      </c>
      <c>
        <f>(M52*21)/100</f>
      </c>
      <c t="s">
        <v>26</v>
      </c>
    </row>
    <row r="53" spans="1:5" ht="12.75">
      <c r="A53" s="35" t="s">
        <v>55</v>
      </c>
      <c r="E53" s="39" t="s">
        <v>4</v>
      </c>
    </row>
    <row r="54" spans="1:5" ht="12.75">
      <c r="A54" s="35" t="s">
        <v>56</v>
      </c>
      <c r="E54" s="40" t="s">
        <v>500</v>
      </c>
    </row>
    <row r="55" spans="1:5" ht="12.75">
      <c r="A55" t="s">
        <v>58</v>
      </c>
      <c r="E55" s="39" t="s">
        <v>501</v>
      </c>
    </row>
    <row r="56" spans="1:16" ht="25.5">
      <c r="A56" t="s">
        <v>48</v>
      </c>
      <c s="34" t="s">
        <v>91</v>
      </c>
      <c s="34" t="s">
        <v>941</v>
      </c>
      <c s="35" t="s">
        <v>4</v>
      </c>
      <c s="6" t="s">
        <v>942</v>
      </c>
      <c s="36" t="s">
        <v>62</v>
      </c>
      <c s="37">
        <v>60</v>
      </c>
      <c s="36">
        <v>0</v>
      </c>
      <c s="36">
        <f>ROUND(G56*H56,6)</f>
      </c>
      <c r="L56" s="38">
        <v>0</v>
      </c>
      <c s="32">
        <f>ROUND(ROUND(L56,2)*ROUND(G56,3),2)</f>
      </c>
      <c s="36" t="s">
        <v>54</v>
      </c>
      <c>
        <f>(M56*21)/100</f>
      </c>
      <c t="s">
        <v>26</v>
      </c>
    </row>
    <row r="57" spans="1:5" ht="12.75">
      <c r="A57" s="35" t="s">
        <v>55</v>
      </c>
      <c r="E57" s="39" t="s">
        <v>4</v>
      </c>
    </row>
    <row r="58" spans="1:5" ht="12.75">
      <c r="A58" s="35" t="s">
        <v>56</v>
      </c>
      <c r="E58" s="40" t="s">
        <v>500</v>
      </c>
    </row>
    <row r="59" spans="1:5" ht="12.75">
      <c r="A59" t="s">
        <v>58</v>
      </c>
      <c r="E59" s="39" t="s">
        <v>501</v>
      </c>
    </row>
    <row r="60" spans="1:16" ht="25.5">
      <c r="A60" t="s">
        <v>48</v>
      </c>
      <c s="34" t="s">
        <v>94</v>
      </c>
      <c s="34" t="s">
        <v>2116</v>
      </c>
      <c s="35" t="s">
        <v>4</v>
      </c>
      <c s="6" t="s">
        <v>2117</v>
      </c>
      <c s="36" t="s">
        <v>62</v>
      </c>
      <c s="37">
        <v>100</v>
      </c>
      <c s="36">
        <v>0</v>
      </c>
      <c s="36">
        <f>ROUND(G60*H60,6)</f>
      </c>
      <c r="L60" s="38">
        <v>0</v>
      </c>
      <c s="32">
        <f>ROUND(ROUND(L60,2)*ROUND(G60,3),2)</f>
      </c>
      <c s="36" t="s">
        <v>54</v>
      </c>
      <c>
        <f>(M60*21)/100</f>
      </c>
      <c t="s">
        <v>26</v>
      </c>
    </row>
    <row r="61" spans="1:5" ht="12.75">
      <c r="A61" s="35" t="s">
        <v>55</v>
      </c>
      <c r="E61" s="39" t="s">
        <v>4</v>
      </c>
    </row>
    <row r="62" spans="1:5" ht="12.75">
      <c r="A62" s="35" t="s">
        <v>56</v>
      </c>
      <c r="E62" s="40" t="s">
        <v>500</v>
      </c>
    </row>
    <row r="63" spans="1:5" ht="12.75">
      <c r="A63" t="s">
        <v>58</v>
      </c>
      <c r="E63" s="39" t="s">
        <v>501</v>
      </c>
    </row>
    <row r="64" spans="1:16" ht="25.5">
      <c r="A64" t="s">
        <v>48</v>
      </c>
      <c s="34" t="s">
        <v>97</v>
      </c>
      <c s="34" t="s">
        <v>707</v>
      </c>
      <c s="35" t="s">
        <v>4</v>
      </c>
      <c s="6" t="s">
        <v>708</v>
      </c>
      <c s="36" t="s">
        <v>62</v>
      </c>
      <c s="37">
        <v>125</v>
      </c>
      <c s="36">
        <v>0</v>
      </c>
      <c s="36">
        <f>ROUND(G64*H64,6)</f>
      </c>
      <c r="L64" s="38">
        <v>0</v>
      </c>
      <c s="32">
        <f>ROUND(ROUND(L64,2)*ROUND(G64,3),2)</f>
      </c>
      <c s="36" t="s">
        <v>54</v>
      </c>
      <c>
        <f>(M64*21)/100</f>
      </c>
      <c t="s">
        <v>26</v>
      </c>
    </row>
    <row r="65" spans="1:5" ht="12.75">
      <c r="A65" s="35" t="s">
        <v>55</v>
      </c>
      <c r="E65" s="39" t="s">
        <v>4</v>
      </c>
    </row>
    <row r="66" spans="1:5" ht="12.75">
      <c r="A66" s="35" t="s">
        <v>56</v>
      </c>
      <c r="E66" s="40" t="s">
        <v>500</v>
      </c>
    </row>
    <row r="67" spans="1:5" ht="12.75">
      <c r="A67" t="s">
        <v>58</v>
      </c>
      <c r="E67" s="39" t="s">
        <v>501</v>
      </c>
    </row>
    <row r="68" spans="1:16" ht="25.5">
      <c r="A68" t="s">
        <v>48</v>
      </c>
      <c s="34" t="s">
        <v>100</v>
      </c>
      <c s="34" t="s">
        <v>546</v>
      </c>
      <c s="35" t="s">
        <v>4</v>
      </c>
      <c s="6" t="s">
        <v>547</v>
      </c>
      <c s="36" t="s">
        <v>62</v>
      </c>
      <c s="37">
        <v>60</v>
      </c>
      <c s="36">
        <v>0</v>
      </c>
      <c s="36">
        <f>ROUND(G68*H68,6)</f>
      </c>
      <c r="L68" s="38">
        <v>0</v>
      </c>
      <c s="32">
        <f>ROUND(ROUND(L68,2)*ROUND(G68,3),2)</f>
      </c>
      <c s="36" t="s">
        <v>54</v>
      </c>
      <c>
        <f>(M68*21)/100</f>
      </c>
      <c t="s">
        <v>26</v>
      </c>
    </row>
    <row r="69" spans="1:5" ht="12.75">
      <c r="A69" s="35" t="s">
        <v>55</v>
      </c>
      <c r="E69" s="39" t="s">
        <v>4</v>
      </c>
    </row>
    <row r="70" spans="1:5" ht="12.75">
      <c r="A70" s="35" t="s">
        <v>56</v>
      </c>
      <c r="E70" s="40" t="s">
        <v>500</v>
      </c>
    </row>
    <row r="71" spans="1:5" ht="12.75">
      <c r="A71" t="s">
        <v>58</v>
      </c>
      <c r="E71" s="39" t="s">
        <v>501</v>
      </c>
    </row>
    <row r="72" spans="1:16" ht="25.5">
      <c r="A72" t="s">
        <v>48</v>
      </c>
      <c s="34" t="s">
        <v>103</v>
      </c>
      <c s="34" t="s">
        <v>2118</v>
      </c>
      <c s="35" t="s">
        <v>4</v>
      </c>
      <c s="6" t="s">
        <v>2119</v>
      </c>
      <c s="36" t="s">
        <v>62</v>
      </c>
      <c s="37">
        <v>80</v>
      </c>
      <c s="36">
        <v>0</v>
      </c>
      <c s="36">
        <f>ROUND(G72*H72,6)</f>
      </c>
      <c r="L72" s="38">
        <v>0</v>
      </c>
      <c s="32">
        <f>ROUND(ROUND(L72,2)*ROUND(G72,3),2)</f>
      </c>
      <c s="36" t="s">
        <v>54</v>
      </c>
      <c>
        <f>(M72*21)/100</f>
      </c>
      <c t="s">
        <v>26</v>
      </c>
    </row>
    <row r="73" spans="1:5" ht="12.75">
      <c r="A73" s="35" t="s">
        <v>55</v>
      </c>
      <c r="E73" s="39" t="s">
        <v>4</v>
      </c>
    </row>
    <row r="74" spans="1:5" ht="12.75">
      <c r="A74" s="35" t="s">
        <v>56</v>
      </c>
      <c r="E74" s="40" t="s">
        <v>500</v>
      </c>
    </row>
    <row r="75" spans="1:5" ht="12.75">
      <c r="A75" t="s">
        <v>58</v>
      </c>
      <c r="E75" s="39" t="s">
        <v>501</v>
      </c>
    </row>
    <row r="76" spans="1:16" ht="12.75">
      <c r="A76" t="s">
        <v>48</v>
      </c>
      <c s="34" t="s">
        <v>106</v>
      </c>
      <c s="34" t="s">
        <v>1188</v>
      </c>
      <c s="35" t="s">
        <v>4</v>
      </c>
      <c s="6" t="s">
        <v>1189</v>
      </c>
      <c s="36" t="s">
        <v>62</v>
      </c>
      <c s="37">
        <v>20</v>
      </c>
      <c s="36">
        <v>0</v>
      </c>
      <c s="36">
        <f>ROUND(G76*H76,6)</f>
      </c>
      <c r="L76" s="38">
        <v>0</v>
      </c>
      <c s="32">
        <f>ROUND(ROUND(L76,2)*ROUND(G76,3),2)</f>
      </c>
      <c s="36" t="s">
        <v>54</v>
      </c>
      <c>
        <f>(M76*21)/100</f>
      </c>
      <c t="s">
        <v>26</v>
      </c>
    </row>
    <row r="77" spans="1:5" ht="12.75">
      <c r="A77" s="35" t="s">
        <v>55</v>
      </c>
      <c r="E77" s="39" t="s">
        <v>4</v>
      </c>
    </row>
    <row r="78" spans="1:5" ht="12.75">
      <c r="A78" s="35" t="s">
        <v>56</v>
      </c>
      <c r="E78" s="40" t="s">
        <v>500</v>
      </c>
    </row>
    <row r="79" spans="1:5" ht="12.75">
      <c r="A79" t="s">
        <v>58</v>
      </c>
      <c r="E79" s="39" t="s">
        <v>501</v>
      </c>
    </row>
    <row r="80" spans="1:16" ht="25.5">
      <c r="A80" t="s">
        <v>48</v>
      </c>
      <c s="34" t="s">
        <v>109</v>
      </c>
      <c s="34" t="s">
        <v>715</v>
      </c>
      <c s="35" t="s">
        <v>4</v>
      </c>
      <c s="6" t="s">
        <v>716</v>
      </c>
      <c s="36" t="s">
        <v>80</v>
      </c>
      <c s="37">
        <v>300</v>
      </c>
      <c s="36">
        <v>0</v>
      </c>
      <c s="36">
        <f>ROUND(G80*H80,6)</f>
      </c>
      <c r="L80" s="38">
        <v>0</v>
      </c>
      <c s="32">
        <f>ROUND(ROUND(L80,2)*ROUND(G80,3),2)</f>
      </c>
      <c s="36" t="s">
        <v>54</v>
      </c>
      <c>
        <f>(M80*21)/100</f>
      </c>
      <c t="s">
        <v>26</v>
      </c>
    </row>
    <row r="81" spans="1:5" ht="12.75">
      <c r="A81" s="35" t="s">
        <v>55</v>
      </c>
      <c r="E81" s="39" t="s">
        <v>4</v>
      </c>
    </row>
    <row r="82" spans="1:5" ht="12.75">
      <c r="A82" s="35" t="s">
        <v>56</v>
      </c>
      <c r="E82" s="40" t="s">
        <v>500</v>
      </c>
    </row>
    <row r="83" spans="1:5" ht="12.75">
      <c r="A83" t="s">
        <v>58</v>
      </c>
      <c r="E83" s="39" t="s">
        <v>501</v>
      </c>
    </row>
    <row r="84" spans="1:16" ht="12.75">
      <c r="A84" t="s">
        <v>48</v>
      </c>
      <c s="34" t="s">
        <v>112</v>
      </c>
      <c s="34" t="s">
        <v>949</v>
      </c>
      <c s="35" t="s">
        <v>4</v>
      </c>
      <c s="6" t="s">
        <v>950</v>
      </c>
      <c s="36" t="s">
        <v>499</v>
      </c>
      <c s="37">
        <v>6</v>
      </c>
      <c s="36">
        <v>0</v>
      </c>
      <c s="36">
        <f>ROUND(G84*H84,6)</f>
      </c>
      <c r="L84" s="38">
        <v>0</v>
      </c>
      <c s="32">
        <f>ROUND(ROUND(L84,2)*ROUND(G84,3),2)</f>
      </c>
      <c s="36" t="s">
        <v>54</v>
      </c>
      <c>
        <f>(M84*21)/100</f>
      </c>
      <c t="s">
        <v>26</v>
      </c>
    </row>
    <row r="85" spans="1:5" ht="12.75">
      <c r="A85" s="35" t="s">
        <v>55</v>
      </c>
      <c r="E85" s="39" t="s">
        <v>4</v>
      </c>
    </row>
    <row r="86" spans="1:5" ht="12.75">
      <c r="A86" s="35" t="s">
        <v>56</v>
      </c>
      <c r="E86" s="40" t="s">
        <v>500</v>
      </c>
    </row>
    <row r="87" spans="1:5" ht="12.75">
      <c r="A87" t="s">
        <v>58</v>
      </c>
      <c r="E87" s="39" t="s">
        <v>501</v>
      </c>
    </row>
    <row r="88" spans="1:16" ht="12.75">
      <c r="A88" t="s">
        <v>48</v>
      </c>
      <c s="34" t="s">
        <v>115</v>
      </c>
      <c s="34" t="s">
        <v>953</v>
      </c>
      <c s="35" t="s">
        <v>4</v>
      </c>
      <c s="6" t="s">
        <v>954</v>
      </c>
      <c s="36" t="s">
        <v>80</v>
      </c>
      <c s="37">
        <v>12</v>
      </c>
      <c s="36">
        <v>0</v>
      </c>
      <c s="36">
        <f>ROUND(G88*H88,6)</f>
      </c>
      <c r="L88" s="38">
        <v>0</v>
      </c>
      <c s="32">
        <f>ROUND(ROUND(L88,2)*ROUND(G88,3),2)</f>
      </c>
      <c s="36" t="s">
        <v>54</v>
      </c>
      <c>
        <f>(M88*21)/100</f>
      </c>
      <c t="s">
        <v>26</v>
      </c>
    </row>
    <row r="89" spans="1:5" ht="12.75">
      <c r="A89" s="35" t="s">
        <v>55</v>
      </c>
      <c r="E89" s="39" t="s">
        <v>4</v>
      </c>
    </row>
    <row r="90" spans="1:5" ht="12.75">
      <c r="A90" s="35" t="s">
        <v>56</v>
      </c>
      <c r="E90" s="40" t="s">
        <v>500</v>
      </c>
    </row>
    <row r="91" spans="1:5" ht="12.75">
      <c r="A91" t="s">
        <v>58</v>
      </c>
      <c r="E91" s="39" t="s">
        <v>501</v>
      </c>
    </row>
    <row r="92" spans="1:16" ht="25.5">
      <c r="A92" t="s">
        <v>48</v>
      </c>
      <c s="34" t="s">
        <v>118</v>
      </c>
      <c s="34" t="s">
        <v>526</v>
      </c>
      <c s="35" t="s">
        <v>4</v>
      </c>
      <c s="6" t="s">
        <v>527</v>
      </c>
      <c s="36" t="s">
        <v>80</v>
      </c>
      <c s="37">
        <v>10</v>
      </c>
      <c s="36">
        <v>0</v>
      </c>
      <c s="36">
        <f>ROUND(G92*H92,6)</f>
      </c>
      <c r="L92" s="38">
        <v>0</v>
      </c>
      <c s="32">
        <f>ROUND(ROUND(L92,2)*ROUND(G92,3),2)</f>
      </c>
      <c s="36" t="s">
        <v>54</v>
      </c>
      <c>
        <f>(M92*21)/100</f>
      </c>
      <c t="s">
        <v>26</v>
      </c>
    </row>
    <row r="93" spans="1:5" ht="12.75">
      <c r="A93" s="35" t="s">
        <v>55</v>
      </c>
      <c r="E93" s="39" t="s">
        <v>4</v>
      </c>
    </row>
    <row r="94" spans="1:5" ht="12.75">
      <c r="A94" s="35" t="s">
        <v>56</v>
      </c>
      <c r="E94" s="40" t="s">
        <v>500</v>
      </c>
    </row>
    <row r="95" spans="1:5" ht="12.75">
      <c r="A95" t="s">
        <v>58</v>
      </c>
      <c r="E95" s="39" t="s">
        <v>501</v>
      </c>
    </row>
    <row r="96" spans="1:16" ht="12.75">
      <c r="A96" t="s">
        <v>48</v>
      </c>
      <c s="34" t="s">
        <v>121</v>
      </c>
      <c s="34" t="s">
        <v>85</v>
      </c>
      <c s="35" t="s">
        <v>4</v>
      </c>
      <c s="6" t="s">
        <v>86</v>
      </c>
      <c s="36" t="s">
        <v>62</v>
      </c>
      <c s="37">
        <v>800</v>
      </c>
      <c s="36">
        <v>0</v>
      </c>
      <c s="36">
        <f>ROUND(G96*H96,6)</f>
      </c>
      <c r="L96" s="38">
        <v>0</v>
      </c>
      <c s="32">
        <f>ROUND(ROUND(L96,2)*ROUND(G96,3),2)</f>
      </c>
      <c s="36" t="s">
        <v>54</v>
      </c>
      <c>
        <f>(M96*21)/100</f>
      </c>
      <c t="s">
        <v>26</v>
      </c>
    </row>
    <row r="97" spans="1:5" ht="12.75">
      <c r="A97" s="35" t="s">
        <v>55</v>
      </c>
      <c r="E97" s="39" t="s">
        <v>4</v>
      </c>
    </row>
    <row r="98" spans="1:5" ht="12.75">
      <c r="A98" s="35" t="s">
        <v>56</v>
      </c>
      <c r="E98" s="40" t="s">
        <v>500</v>
      </c>
    </row>
    <row r="99" spans="1:5" ht="12.75">
      <c r="A99" t="s">
        <v>58</v>
      </c>
      <c r="E99" s="39" t="s">
        <v>501</v>
      </c>
    </row>
    <row r="100" spans="1:16" ht="25.5">
      <c r="A100" t="s">
        <v>48</v>
      </c>
      <c s="34" t="s">
        <v>124</v>
      </c>
      <c s="34" t="s">
        <v>2120</v>
      </c>
      <c s="35" t="s">
        <v>4</v>
      </c>
      <c s="6" t="s">
        <v>2121</v>
      </c>
      <c s="36" t="s">
        <v>80</v>
      </c>
      <c s="37">
        <v>20</v>
      </c>
      <c s="36">
        <v>0</v>
      </c>
      <c s="36">
        <f>ROUND(G100*H100,6)</f>
      </c>
      <c r="L100" s="38">
        <v>0</v>
      </c>
      <c s="32">
        <f>ROUND(ROUND(L100,2)*ROUND(G100,3),2)</f>
      </c>
      <c s="36" t="s">
        <v>54</v>
      </c>
      <c>
        <f>(M100*21)/100</f>
      </c>
      <c t="s">
        <v>26</v>
      </c>
    </row>
    <row r="101" spans="1:5" ht="12.75">
      <c r="A101" s="35" t="s">
        <v>55</v>
      </c>
      <c r="E101" s="39" t="s">
        <v>4</v>
      </c>
    </row>
    <row r="102" spans="1:5" ht="12.75">
      <c r="A102" s="35" t="s">
        <v>56</v>
      </c>
      <c r="E102" s="40" t="s">
        <v>500</v>
      </c>
    </row>
    <row r="103" spans="1:5" ht="12.75">
      <c r="A103" t="s">
        <v>58</v>
      </c>
      <c r="E103" s="39" t="s">
        <v>501</v>
      </c>
    </row>
    <row r="104" spans="1:16" ht="25.5">
      <c r="A104" t="s">
        <v>48</v>
      </c>
      <c s="34" t="s">
        <v>127</v>
      </c>
      <c s="34" t="s">
        <v>2122</v>
      </c>
      <c s="35" t="s">
        <v>4</v>
      </c>
      <c s="6" t="s">
        <v>2123</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500</v>
      </c>
    </row>
    <row r="107" spans="1:5" ht="12.75">
      <c r="A107" t="s">
        <v>58</v>
      </c>
      <c r="E107" s="39" t="s">
        <v>501</v>
      </c>
    </row>
    <row r="108" spans="1:16" ht="12.75">
      <c r="A108" t="s">
        <v>48</v>
      </c>
      <c s="34" t="s">
        <v>130</v>
      </c>
      <c s="34" t="s">
        <v>548</v>
      </c>
      <c s="35" t="s">
        <v>4</v>
      </c>
      <c s="6" t="s">
        <v>549</v>
      </c>
      <c s="36" t="s">
        <v>80</v>
      </c>
      <c s="37">
        <v>14</v>
      </c>
      <c s="36">
        <v>0</v>
      </c>
      <c s="36">
        <f>ROUND(G108*H108,6)</f>
      </c>
      <c r="L108" s="38">
        <v>0</v>
      </c>
      <c s="32">
        <f>ROUND(ROUND(L108,2)*ROUND(G108,3),2)</f>
      </c>
      <c s="36" t="s">
        <v>54</v>
      </c>
      <c>
        <f>(M108*21)/100</f>
      </c>
      <c t="s">
        <v>26</v>
      </c>
    </row>
    <row r="109" spans="1:5" ht="12.75">
      <c r="A109" s="35" t="s">
        <v>55</v>
      </c>
      <c r="E109" s="39" t="s">
        <v>4</v>
      </c>
    </row>
    <row r="110" spans="1:5" ht="12.75">
      <c r="A110" s="35" t="s">
        <v>56</v>
      </c>
      <c r="E110" s="40" t="s">
        <v>500</v>
      </c>
    </row>
    <row r="111" spans="1:5" ht="12.75">
      <c r="A111" t="s">
        <v>58</v>
      </c>
      <c r="E111" s="39" t="s">
        <v>501</v>
      </c>
    </row>
    <row r="112" spans="1:16" ht="12.75">
      <c r="A112" t="s">
        <v>48</v>
      </c>
      <c s="34" t="s">
        <v>133</v>
      </c>
      <c s="34" t="s">
        <v>552</v>
      </c>
      <c s="35" t="s">
        <v>4</v>
      </c>
      <c s="6" t="s">
        <v>553</v>
      </c>
      <c s="36" t="s">
        <v>80</v>
      </c>
      <c s="37">
        <v>14</v>
      </c>
      <c s="36">
        <v>0</v>
      </c>
      <c s="36">
        <f>ROUND(G112*H112,6)</f>
      </c>
      <c r="L112" s="38">
        <v>0</v>
      </c>
      <c s="32">
        <f>ROUND(ROUND(L112,2)*ROUND(G112,3),2)</f>
      </c>
      <c s="36" t="s">
        <v>54</v>
      </c>
      <c>
        <f>(M112*21)/100</f>
      </c>
      <c t="s">
        <v>26</v>
      </c>
    </row>
    <row r="113" spans="1:5" ht="12.75">
      <c r="A113" s="35" t="s">
        <v>55</v>
      </c>
      <c r="E113" s="39" t="s">
        <v>4</v>
      </c>
    </row>
    <row r="114" spans="1:5" ht="12.75">
      <c r="A114" s="35" t="s">
        <v>56</v>
      </c>
      <c r="E114" s="40" t="s">
        <v>500</v>
      </c>
    </row>
    <row r="115" spans="1:5" ht="12.75">
      <c r="A115" t="s">
        <v>58</v>
      </c>
      <c r="E115" s="39" t="s">
        <v>501</v>
      </c>
    </row>
    <row r="116" spans="1:16" ht="25.5">
      <c r="A116" t="s">
        <v>48</v>
      </c>
      <c s="34" t="s">
        <v>136</v>
      </c>
      <c s="34" t="s">
        <v>554</v>
      </c>
      <c s="35" t="s">
        <v>4</v>
      </c>
      <c s="6" t="s">
        <v>555</v>
      </c>
      <c s="36" t="s">
        <v>62</v>
      </c>
      <c s="37">
        <v>180</v>
      </c>
      <c s="36">
        <v>0</v>
      </c>
      <c s="36">
        <f>ROUND(G116*H116,6)</f>
      </c>
      <c r="L116" s="38">
        <v>0</v>
      </c>
      <c s="32">
        <f>ROUND(ROUND(L116,2)*ROUND(G116,3),2)</f>
      </c>
      <c s="36" t="s">
        <v>54</v>
      </c>
      <c>
        <f>(M116*21)/100</f>
      </c>
      <c t="s">
        <v>26</v>
      </c>
    </row>
    <row r="117" spans="1:5" ht="12.75">
      <c r="A117" s="35" t="s">
        <v>55</v>
      </c>
      <c r="E117" s="39" t="s">
        <v>4</v>
      </c>
    </row>
    <row r="118" spans="1:5" ht="12.75">
      <c r="A118" s="35" t="s">
        <v>56</v>
      </c>
      <c r="E118" s="40" t="s">
        <v>500</v>
      </c>
    </row>
    <row r="119" spans="1:5" ht="12.75">
      <c r="A119" t="s">
        <v>58</v>
      </c>
      <c r="E119" s="39" t="s">
        <v>501</v>
      </c>
    </row>
    <row r="120" spans="1:16" ht="12.75">
      <c r="A120" t="s">
        <v>48</v>
      </c>
      <c s="34" t="s">
        <v>139</v>
      </c>
      <c s="34" t="s">
        <v>798</v>
      </c>
      <c s="35" t="s">
        <v>4</v>
      </c>
      <c s="6" t="s">
        <v>799</v>
      </c>
      <c s="36" t="s">
        <v>62</v>
      </c>
      <c s="37">
        <v>100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2124</v>
      </c>
      <c s="35" t="s">
        <v>4</v>
      </c>
      <c s="6" t="s">
        <v>2125</v>
      </c>
      <c s="36" t="s">
        <v>62</v>
      </c>
      <c s="37">
        <v>15</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25.5">
      <c r="A128" t="s">
        <v>48</v>
      </c>
      <c s="34" t="s">
        <v>145</v>
      </c>
      <c s="34" t="s">
        <v>2126</v>
      </c>
      <c s="35" t="s">
        <v>4</v>
      </c>
      <c s="6" t="s">
        <v>2127</v>
      </c>
      <c s="36" t="s">
        <v>62</v>
      </c>
      <c s="37">
        <v>1730</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25.5">
      <c r="A132" t="s">
        <v>48</v>
      </c>
      <c s="34" t="s">
        <v>148</v>
      </c>
      <c s="34" t="s">
        <v>556</v>
      </c>
      <c s="35" t="s">
        <v>4</v>
      </c>
      <c s="6" t="s">
        <v>557</v>
      </c>
      <c s="36" t="s">
        <v>80</v>
      </c>
      <c s="37">
        <v>16</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6" ht="25.5">
      <c r="A136" t="s">
        <v>48</v>
      </c>
      <c s="34" t="s">
        <v>151</v>
      </c>
      <c s="34" t="s">
        <v>859</v>
      </c>
      <c s="35" t="s">
        <v>4</v>
      </c>
      <c s="6" t="s">
        <v>860</v>
      </c>
      <c s="36" t="s">
        <v>80</v>
      </c>
      <c s="37">
        <v>10</v>
      </c>
      <c s="36">
        <v>0</v>
      </c>
      <c s="36">
        <f>ROUND(G136*H136,6)</f>
      </c>
      <c r="L136" s="38">
        <v>0</v>
      </c>
      <c s="32">
        <f>ROUND(ROUND(L136,2)*ROUND(G136,3),2)</f>
      </c>
      <c s="36" t="s">
        <v>54</v>
      </c>
      <c>
        <f>(M136*21)/100</f>
      </c>
      <c t="s">
        <v>26</v>
      </c>
    </row>
    <row r="137" spans="1:5" ht="12.75">
      <c r="A137" s="35" t="s">
        <v>55</v>
      </c>
      <c r="E137" s="39" t="s">
        <v>4</v>
      </c>
    </row>
    <row r="138" spans="1:5" ht="12.75">
      <c r="A138" s="35" t="s">
        <v>56</v>
      </c>
      <c r="E138" s="40" t="s">
        <v>500</v>
      </c>
    </row>
    <row r="139" spans="1:5" ht="12.75">
      <c r="A139" t="s">
        <v>58</v>
      </c>
      <c r="E139" s="39" t="s">
        <v>501</v>
      </c>
    </row>
    <row r="140" spans="1:16" ht="25.5">
      <c r="A140" t="s">
        <v>48</v>
      </c>
      <c s="34" t="s">
        <v>154</v>
      </c>
      <c s="34" t="s">
        <v>2128</v>
      </c>
      <c s="35" t="s">
        <v>4</v>
      </c>
      <c s="6" t="s">
        <v>2129</v>
      </c>
      <c s="36" t="s">
        <v>80</v>
      </c>
      <c s="37">
        <v>38</v>
      </c>
      <c s="36">
        <v>0</v>
      </c>
      <c s="36">
        <f>ROUND(G140*H140,6)</f>
      </c>
      <c r="L140" s="38">
        <v>0</v>
      </c>
      <c s="32">
        <f>ROUND(ROUND(L140,2)*ROUND(G140,3),2)</f>
      </c>
      <c s="36" t="s">
        <v>54</v>
      </c>
      <c>
        <f>(M140*21)/100</f>
      </c>
      <c t="s">
        <v>26</v>
      </c>
    </row>
    <row r="141" spans="1:5" ht="12.75">
      <c r="A141" s="35" t="s">
        <v>55</v>
      </c>
      <c r="E141" s="39" t="s">
        <v>4</v>
      </c>
    </row>
    <row r="142" spans="1:5" ht="12.75">
      <c r="A142" s="35" t="s">
        <v>56</v>
      </c>
      <c r="E142" s="40" t="s">
        <v>500</v>
      </c>
    </row>
    <row r="143" spans="1:5" ht="12.75">
      <c r="A143" t="s">
        <v>58</v>
      </c>
      <c r="E143" s="39" t="s">
        <v>501</v>
      </c>
    </row>
    <row r="144" spans="1:16" ht="25.5">
      <c r="A144" t="s">
        <v>48</v>
      </c>
      <c s="34" t="s">
        <v>157</v>
      </c>
      <c s="34" t="s">
        <v>2130</v>
      </c>
      <c s="35" t="s">
        <v>4</v>
      </c>
      <c s="6" t="s">
        <v>2131</v>
      </c>
      <c s="36" t="s">
        <v>80</v>
      </c>
      <c s="37">
        <v>78</v>
      </c>
      <c s="36">
        <v>0</v>
      </c>
      <c s="36">
        <f>ROUND(G144*H144,6)</f>
      </c>
      <c r="L144" s="38">
        <v>0</v>
      </c>
      <c s="32">
        <f>ROUND(ROUND(L144,2)*ROUND(G144,3),2)</f>
      </c>
      <c s="36" t="s">
        <v>54</v>
      </c>
      <c>
        <f>(M144*21)/100</f>
      </c>
      <c t="s">
        <v>26</v>
      </c>
    </row>
    <row r="145" spans="1:5" ht="12.75">
      <c r="A145" s="35" t="s">
        <v>55</v>
      </c>
      <c r="E145" s="39" t="s">
        <v>4</v>
      </c>
    </row>
    <row r="146" spans="1:5" ht="12.75">
      <c r="A146" s="35" t="s">
        <v>56</v>
      </c>
      <c r="E146" s="40" t="s">
        <v>500</v>
      </c>
    </row>
    <row r="147" spans="1:5" ht="12.75">
      <c r="A147" t="s">
        <v>58</v>
      </c>
      <c r="E147" s="39" t="s">
        <v>501</v>
      </c>
    </row>
    <row r="148" spans="1:16" ht="25.5">
      <c r="A148" t="s">
        <v>48</v>
      </c>
      <c s="34" t="s">
        <v>160</v>
      </c>
      <c s="34" t="s">
        <v>2132</v>
      </c>
      <c s="35" t="s">
        <v>4</v>
      </c>
      <c s="6" t="s">
        <v>2133</v>
      </c>
      <c s="36" t="s">
        <v>80</v>
      </c>
      <c s="37">
        <v>2</v>
      </c>
      <c s="36">
        <v>0</v>
      </c>
      <c s="36">
        <f>ROUND(G148*H148,6)</f>
      </c>
      <c r="L148" s="38">
        <v>0</v>
      </c>
      <c s="32">
        <f>ROUND(ROUND(L148,2)*ROUND(G148,3),2)</f>
      </c>
      <c s="36" t="s">
        <v>54</v>
      </c>
      <c>
        <f>(M148*21)/100</f>
      </c>
      <c t="s">
        <v>26</v>
      </c>
    </row>
    <row r="149" spans="1:5" ht="12.75">
      <c r="A149" s="35" t="s">
        <v>55</v>
      </c>
      <c r="E149" s="39" t="s">
        <v>4</v>
      </c>
    </row>
    <row r="150" spans="1:5" ht="12.75">
      <c r="A150" s="35" t="s">
        <v>56</v>
      </c>
      <c r="E150" s="40" t="s">
        <v>500</v>
      </c>
    </row>
    <row r="151" spans="1:5" ht="12.75">
      <c r="A151" t="s">
        <v>58</v>
      </c>
      <c r="E151" s="39" t="s">
        <v>501</v>
      </c>
    </row>
    <row r="152" spans="1:16" ht="12.75">
      <c r="A152" t="s">
        <v>48</v>
      </c>
      <c s="34" t="s">
        <v>163</v>
      </c>
      <c s="34" t="s">
        <v>1232</v>
      </c>
      <c s="35" t="s">
        <v>4</v>
      </c>
      <c s="6" t="s">
        <v>1233</v>
      </c>
      <c s="36" t="s">
        <v>62</v>
      </c>
      <c s="37">
        <v>530</v>
      </c>
      <c s="36">
        <v>0</v>
      </c>
      <c s="36">
        <f>ROUND(G152*H152,6)</f>
      </c>
      <c r="L152" s="38">
        <v>0</v>
      </c>
      <c s="32">
        <f>ROUND(ROUND(L152,2)*ROUND(G152,3),2)</f>
      </c>
      <c s="36" t="s">
        <v>54</v>
      </c>
      <c>
        <f>(M152*21)/100</f>
      </c>
      <c t="s">
        <v>26</v>
      </c>
    </row>
    <row r="153" spans="1:5" ht="12.75">
      <c r="A153" s="35" t="s">
        <v>55</v>
      </c>
      <c r="E153" s="39" t="s">
        <v>4</v>
      </c>
    </row>
    <row r="154" spans="1:5" ht="12.75">
      <c r="A154" s="35" t="s">
        <v>56</v>
      </c>
      <c r="E154" s="40" t="s">
        <v>500</v>
      </c>
    </row>
    <row r="155" spans="1:5" ht="12.75">
      <c r="A155" t="s">
        <v>58</v>
      </c>
      <c r="E155" s="39" t="s">
        <v>501</v>
      </c>
    </row>
    <row r="156" spans="1:16" ht="12.75">
      <c r="A156" t="s">
        <v>48</v>
      </c>
      <c s="34" t="s">
        <v>166</v>
      </c>
      <c s="34" t="s">
        <v>1837</v>
      </c>
      <c s="35" t="s">
        <v>4</v>
      </c>
      <c s="6" t="s">
        <v>1838</v>
      </c>
      <c s="36" t="s">
        <v>80</v>
      </c>
      <c s="37">
        <v>572</v>
      </c>
      <c s="36">
        <v>0</v>
      </c>
      <c s="36">
        <f>ROUND(G156*H156,6)</f>
      </c>
      <c r="L156" s="38">
        <v>0</v>
      </c>
      <c s="32">
        <f>ROUND(ROUND(L156,2)*ROUND(G156,3),2)</f>
      </c>
      <c s="36" t="s">
        <v>54</v>
      </c>
      <c>
        <f>(M156*21)/100</f>
      </c>
      <c t="s">
        <v>26</v>
      </c>
    </row>
    <row r="157" spans="1:5" ht="12.75">
      <c r="A157" s="35" t="s">
        <v>55</v>
      </c>
      <c r="E157" s="39" t="s">
        <v>4</v>
      </c>
    </row>
    <row r="158" spans="1:5" ht="12.75">
      <c r="A158" s="35" t="s">
        <v>56</v>
      </c>
      <c r="E158" s="40" t="s">
        <v>500</v>
      </c>
    </row>
    <row r="159" spans="1:5" ht="12.75">
      <c r="A159" t="s">
        <v>58</v>
      </c>
      <c r="E159" s="39" t="s">
        <v>501</v>
      </c>
    </row>
    <row r="160" spans="1:16" ht="12.75">
      <c r="A160" t="s">
        <v>48</v>
      </c>
      <c s="34" t="s">
        <v>170</v>
      </c>
      <c s="34" t="s">
        <v>728</v>
      </c>
      <c s="35" t="s">
        <v>4</v>
      </c>
      <c s="6" t="s">
        <v>729</v>
      </c>
      <c s="36" t="s">
        <v>80</v>
      </c>
      <c s="37">
        <v>4</v>
      </c>
      <c s="36">
        <v>0</v>
      </c>
      <c s="36">
        <f>ROUND(G160*H160,6)</f>
      </c>
      <c r="L160" s="38">
        <v>0</v>
      </c>
      <c s="32">
        <f>ROUND(ROUND(L160,2)*ROUND(G160,3),2)</f>
      </c>
      <c s="36" t="s">
        <v>54</v>
      </c>
      <c>
        <f>(M160*21)/100</f>
      </c>
      <c t="s">
        <v>26</v>
      </c>
    </row>
    <row r="161" spans="1:5" ht="12.75">
      <c r="A161" s="35" t="s">
        <v>55</v>
      </c>
      <c r="E161" s="39" t="s">
        <v>4</v>
      </c>
    </row>
    <row r="162" spans="1:5" ht="12.75">
      <c r="A162" s="35" t="s">
        <v>56</v>
      </c>
      <c r="E162" s="40" t="s">
        <v>500</v>
      </c>
    </row>
    <row r="163" spans="1:5" ht="12.75">
      <c r="A163" t="s">
        <v>58</v>
      </c>
      <c r="E163" s="39" t="s">
        <v>501</v>
      </c>
    </row>
    <row r="164" spans="1:16" ht="12.75">
      <c r="A164" t="s">
        <v>48</v>
      </c>
      <c s="34" t="s">
        <v>173</v>
      </c>
      <c s="34" t="s">
        <v>861</v>
      </c>
      <c s="35" t="s">
        <v>4</v>
      </c>
      <c s="6" t="s">
        <v>862</v>
      </c>
      <c s="36" t="s">
        <v>80</v>
      </c>
      <c s="37">
        <v>9</v>
      </c>
      <c s="36">
        <v>0</v>
      </c>
      <c s="36">
        <f>ROUND(G164*H164,6)</f>
      </c>
      <c r="L164" s="38">
        <v>0</v>
      </c>
      <c s="32">
        <f>ROUND(ROUND(L164,2)*ROUND(G164,3),2)</f>
      </c>
      <c s="36" t="s">
        <v>54</v>
      </c>
      <c>
        <f>(M164*21)/100</f>
      </c>
      <c t="s">
        <v>26</v>
      </c>
    </row>
    <row r="165" spans="1:5" ht="12.75">
      <c r="A165" s="35" t="s">
        <v>55</v>
      </c>
      <c r="E165" s="39" t="s">
        <v>4</v>
      </c>
    </row>
    <row r="166" spans="1:5" ht="12.75">
      <c r="A166" s="35" t="s">
        <v>56</v>
      </c>
      <c r="E166" s="40" t="s">
        <v>500</v>
      </c>
    </row>
    <row r="167" spans="1:5" ht="12.75">
      <c r="A167" t="s">
        <v>58</v>
      </c>
      <c r="E167" s="39" t="s">
        <v>501</v>
      </c>
    </row>
    <row r="168" spans="1:16" ht="12.75">
      <c r="A168" t="s">
        <v>48</v>
      </c>
      <c s="34" t="s">
        <v>176</v>
      </c>
      <c s="34" t="s">
        <v>1845</v>
      </c>
      <c s="35" t="s">
        <v>4</v>
      </c>
      <c s="6" t="s">
        <v>1846</v>
      </c>
      <c s="36" t="s">
        <v>80</v>
      </c>
      <c s="37">
        <v>5</v>
      </c>
      <c s="36">
        <v>0</v>
      </c>
      <c s="36">
        <f>ROUND(G168*H168,6)</f>
      </c>
      <c r="L168" s="38">
        <v>0</v>
      </c>
      <c s="32">
        <f>ROUND(ROUND(L168,2)*ROUND(G168,3),2)</f>
      </c>
      <c s="36" t="s">
        <v>54</v>
      </c>
      <c>
        <f>(M168*21)/100</f>
      </c>
      <c t="s">
        <v>26</v>
      </c>
    </row>
    <row r="169" spans="1:5" ht="12.75">
      <c r="A169" s="35" t="s">
        <v>55</v>
      </c>
      <c r="E169" s="39" t="s">
        <v>4</v>
      </c>
    </row>
    <row r="170" spans="1:5" ht="12.75">
      <c r="A170" s="35" t="s">
        <v>56</v>
      </c>
      <c r="E170" s="40" t="s">
        <v>500</v>
      </c>
    </row>
    <row r="171" spans="1:5" ht="12.75">
      <c r="A171" t="s">
        <v>58</v>
      </c>
      <c r="E171" s="39" t="s">
        <v>501</v>
      </c>
    </row>
    <row r="172" spans="1:16" ht="12.75">
      <c r="A172" t="s">
        <v>48</v>
      </c>
      <c s="34" t="s">
        <v>179</v>
      </c>
      <c s="34" t="s">
        <v>2134</v>
      </c>
      <c s="35" t="s">
        <v>4</v>
      </c>
      <c s="6" t="s">
        <v>2135</v>
      </c>
      <c s="36" t="s">
        <v>80</v>
      </c>
      <c s="37">
        <v>2</v>
      </c>
      <c s="36">
        <v>0</v>
      </c>
      <c s="36">
        <f>ROUND(G172*H172,6)</f>
      </c>
      <c r="L172" s="38">
        <v>0</v>
      </c>
      <c s="32">
        <f>ROUND(ROUND(L172,2)*ROUND(G172,3),2)</f>
      </c>
      <c s="36" t="s">
        <v>54</v>
      </c>
      <c>
        <f>(M172*21)/100</f>
      </c>
      <c t="s">
        <v>26</v>
      </c>
    </row>
    <row r="173" spans="1:5" ht="12.75">
      <c r="A173" s="35" t="s">
        <v>55</v>
      </c>
      <c r="E173" s="39" t="s">
        <v>4</v>
      </c>
    </row>
    <row r="174" spans="1:5" ht="12.75">
      <c r="A174" s="35" t="s">
        <v>56</v>
      </c>
      <c r="E174" s="40" t="s">
        <v>500</v>
      </c>
    </row>
    <row r="175" spans="1:5" ht="12.75">
      <c r="A175" t="s">
        <v>58</v>
      </c>
      <c r="E175" s="39" t="s">
        <v>501</v>
      </c>
    </row>
    <row r="176" spans="1:16" ht="12.75">
      <c r="A176" t="s">
        <v>48</v>
      </c>
      <c s="34" t="s">
        <v>182</v>
      </c>
      <c s="34" t="s">
        <v>2136</v>
      </c>
      <c s="35" t="s">
        <v>4</v>
      </c>
      <c s="6" t="s">
        <v>2137</v>
      </c>
      <c s="36" t="s">
        <v>80</v>
      </c>
      <c s="37">
        <v>4</v>
      </c>
      <c s="36">
        <v>0</v>
      </c>
      <c s="36">
        <f>ROUND(G176*H176,6)</f>
      </c>
      <c r="L176" s="38">
        <v>0</v>
      </c>
      <c s="32">
        <f>ROUND(ROUND(L176,2)*ROUND(G176,3),2)</f>
      </c>
      <c s="36" t="s">
        <v>54</v>
      </c>
      <c>
        <f>(M176*21)/100</f>
      </c>
      <c t="s">
        <v>26</v>
      </c>
    </row>
    <row r="177" spans="1:5" ht="12.75">
      <c r="A177" s="35" t="s">
        <v>55</v>
      </c>
      <c r="E177" s="39" t="s">
        <v>4</v>
      </c>
    </row>
    <row r="178" spans="1:5" ht="12.75">
      <c r="A178" s="35" t="s">
        <v>56</v>
      </c>
      <c r="E178" s="40" t="s">
        <v>500</v>
      </c>
    </row>
    <row r="179" spans="1:5" ht="12.75">
      <c r="A179" t="s">
        <v>58</v>
      </c>
      <c r="E179" s="39" t="s">
        <v>501</v>
      </c>
    </row>
    <row r="180" spans="1:16" ht="12.75">
      <c r="A180" t="s">
        <v>48</v>
      </c>
      <c s="34" t="s">
        <v>185</v>
      </c>
      <c s="34" t="s">
        <v>730</v>
      </c>
      <c s="35" t="s">
        <v>4</v>
      </c>
      <c s="6" t="s">
        <v>731</v>
      </c>
      <c s="36" t="s">
        <v>80</v>
      </c>
      <c s="37">
        <v>4</v>
      </c>
      <c s="36">
        <v>0</v>
      </c>
      <c s="36">
        <f>ROUND(G180*H180,6)</f>
      </c>
      <c r="L180" s="38">
        <v>0</v>
      </c>
      <c s="32">
        <f>ROUND(ROUND(L180,2)*ROUND(G180,3),2)</f>
      </c>
      <c s="36" t="s">
        <v>54</v>
      </c>
      <c>
        <f>(M180*21)/100</f>
      </c>
      <c t="s">
        <v>26</v>
      </c>
    </row>
    <row r="181" spans="1:5" ht="12.75">
      <c r="A181" s="35" t="s">
        <v>55</v>
      </c>
      <c r="E181" s="39" t="s">
        <v>4</v>
      </c>
    </row>
    <row r="182" spans="1:5" ht="12.75">
      <c r="A182" s="35" t="s">
        <v>56</v>
      </c>
      <c r="E182" s="40" t="s">
        <v>500</v>
      </c>
    </row>
    <row r="183" spans="1:5" ht="12.75">
      <c r="A183" t="s">
        <v>58</v>
      </c>
      <c r="E183" s="39" t="s">
        <v>501</v>
      </c>
    </row>
    <row r="184" spans="1:16" ht="12.75">
      <c r="A184" t="s">
        <v>48</v>
      </c>
      <c s="34" t="s">
        <v>188</v>
      </c>
      <c s="34" t="s">
        <v>732</v>
      </c>
      <c s="35" t="s">
        <v>4</v>
      </c>
      <c s="6" t="s">
        <v>733</v>
      </c>
      <c s="36" t="s">
        <v>80</v>
      </c>
      <c s="37">
        <v>53</v>
      </c>
      <c s="36">
        <v>0</v>
      </c>
      <c s="36">
        <f>ROUND(G184*H184,6)</f>
      </c>
      <c r="L184" s="38">
        <v>0</v>
      </c>
      <c s="32">
        <f>ROUND(ROUND(L184,2)*ROUND(G184,3),2)</f>
      </c>
      <c s="36" t="s">
        <v>54</v>
      </c>
      <c>
        <f>(M184*21)/100</f>
      </c>
      <c t="s">
        <v>26</v>
      </c>
    </row>
    <row r="185" spans="1:5" ht="12.75">
      <c r="A185" s="35" t="s">
        <v>55</v>
      </c>
      <c r="E185" s="39" t="s">
        <v>4</v>
      </c>
    </row>
    <row r="186" spans="1:5" ht="12.75">
      <c r="A186" s="35" t="s">
        <v>56</v>
      </c>
      <c r="E186" s="40" t="s">
        <v>500</v>
      </c>
    </row>
    <row r="187" spans="1:5" ht="12.75">
      <c r="A187" t="s">
        <v>58</v>
      </c>
      <c r="E187" s="39" t="s">
        <v>501</v>
      </c>
    </row>
    <row r="188" spans="1:16" ht="12.75">
      <c r="A188" t="s">
        <v>48</v>
      </c>
      <c s="34" t="s">
        <v>191</v>
      </c>
      <c s="34" t="s">
        <v>2138</v>
      </c>
      <c s="35" t="s">
        <v>4</v>
      </c>
      <c s="6" t="s">
        <v>2139</v>
      </c>
      <c s="36" t="s">
        <v>80</v>
      </c>
      <c s="37">
        <v>11</v>
      </c>
      <c s="36">
        <v>0</v>
      </c>
      <c s="36">
        <f>ROUND(G188*H188,6)</f>
      </c>
      <c r="L188" s="38">
        <v>0</v>
      </c>
      <c s="32">
        <f>ROUND(ROUND(L188,2)*ROUND(G188,3),2)</f>
      </c>
      <c s="36" t="s">
        <v>54</v>
      </c>
      <c>
        <f>(M188*21)/100</f>
      </c>
      <c t="s">
        <v>26</v>
      </c>
    </row>
    <row r="189" spans="1:5" ht="12.75">
      <c r="A189" s="35" t="s">
        <v>55</v>
      </c>
      <c r="E189" s="39" t="s">
        <v>4</v>
      </c>
    </row>
    <row r="190" spans="1:5" ht="12.75">
      <c r="A190" s="35" t="s">
        <v>56</v>
      </c>
      <c r="E190" s="40" t="s">
        <v>500</v>
      </c>
    </row>
    <row r="191" spans="1:5" ht="12.75">
      <c r="A191" t="s">
        <v>58</v>
      </c>
      <c r="E191" s="39" t="s">
        <v>501</v>
      </c>
    </row>
    <row r="192" spans="1:16" ht="12.75">
      <c r="A192" t="s">
        <v>48</v>
      </c>
      <c s="34" t="s">
        <v>194</v>
      </c>
      <c s="34" t="s">
        <v>2140</v>
      </c>
      <c s="35" t="s">
        <v>4</v>
      </c>
      <c s="6" t="s">
        <v>2141</v>
      </c>
      <c s="36" t="s">
        <v>80</v>
      </c>
      <c s="37">
        <v>50</v>
      </c>
      <c s="36">
        <v>0</v>
      </c>
      <c s="36">
        <f>ROUND(G192*H192,6)</f>
      </c>
      <c r="L192" s="38">
        <v>0</v>
      </c>
      <c s="32">
        <f>ROUND(ROUND(L192,2)*ROUND(G192,3),2)</f>
      </c>
      <c s="36" t="s">
        <v>54</v>
      </c>
      <c>
        <f>(M192*21)/100</f>
      </c>
      <c t="s">
        <v>26</v>
      </c>
    </row>
    <row r="193" spans="1:5" ht="12.75">
      <c r="A193" s="35" t="s">
        <v>55</v>
      </c>
      <c r="E193" s="39" t="s">
        <v>4</v>
      </c>
    </row>
    <row r="194" spans="1:5" ht="12.75">
      <c r="A194" s="35" t="s">
        <v>56</v>
      </c>
      <c r="E194" s="40" t="s">
        <v>500</v>
      </c>
    </row>
    <row r="195" spans="1:5" ht="12.75">
      <c r="A195" t="s">
        <v>58</v>
      </c>
      <c r="E195" s="39" t="s">
        <v>501</v>
      </c>
    </row>
    <row r="196" spans="1:16" ht="12.75">
      <c r="A196" t="s">
        <v>48</v>
      </c>
      <c s="34" t="s">
        <v>197</v>
      </c>
      <c s="34" t="s">
        <v>2142</v>
      </c>
      <c s="35" t="s">
        <v>4</v>
      </c>
      <c s="6" t="s">
        <v>2143</v>
      </c>
      <c s="36" t="s">
        <v>80</v>
      </c>
      <c s="37">
        <v>50</v>
      </c>
      <c s="36">
        <v>0</v>
      </c>
      <c s="36">
        <f>ROUND(G196*H196,6)</f>
      </c>
      <c r="L196" s="38">
        <v>0</v>
      </c>
      <c s="32">
        <f>ROUND(ROUND(L196,2)*ROUND(G196,3),2)</f>
      </c>
      <c s="36" t="s">
        <v>54</v>
      </c>
      <c>
        <f>(M196*21)/100</f>
      </c>
      <c t="s">
        <v>26</v>
      </c>
    </row>
    <row r="197" spans="1:5" ht="12.75">
      <c r="A197" s="35" t="s">
        <v>55</v>
      </c>
      <c r="E197" s="39" t="s">
        <v>4</v>
      </c>
    </row>
    <row r="198" spans="1:5" ht="12.75">
      <c r="A198" s="35" t="s">
        <v>56</v>
      </c>
      <c r="E198" s="40" t="s">
        <v>500</v>
      </c>
    </row>
    <row r="199" spans="1:5" ht="12.75">
      <c r="A199" t="s">
        <v>58</v>
      </c>
      <c r="E199" s="39" t="s">
        <v>501</v>
      </c>
    </row>
    <row r="200" spans="1:16" ht="12.75">
      <c r="A200" t="s">
        <v>48</v>
      </c>
      <c s="34" t="s">
        <v>200</v>
      </c>
      <c s="34" t="s">
        <v>1851</v>
      </c>
      <c s="35" t="s">
        <v>4</v>
      </c>
      <c s="6" t="s">
        <v>1852</v>
      </c>
      <c s="36" t="s">
        <v>80</v>
      </c>
      <c s="37">
        <v>8</v>
      </c>
      <c s="36">
        <v>0</v>
      </c>
      <c s="36">
        <f>ROUND(G200*H200,6)</f>
      </c>
      <c r="L200" s="38">
        <v>0</v>
      </c>
      <c s="32">
        <f>ROUND(ROUND(L200,2)*ROUND(G200,3),2)</f>
      </c>
      <c s="36" t="s">
        <v>54</v>
      </c>
      <c>
        <f>(M200*21)/100</f>
      </c>
      <c t="s">
        <v>26</v>
      </c>
    </row>
    <row r="201" spans="1:5" ht="12.75">
      <c r="A201" s="35" t="s">
        <v>55</v>
      </c>
      <c r="E201" s="39" t="s">
        <v>4</v>
      </c>
    </row>
    <row r="202" spans="1:5" ht="12.75">
      <c r="A202" s="35" t="s">
        <v>56</v>
      </c>
      <c r="E202" s="40" t="s">
        <v>500</v>
      </c>
    </row>
    <row r="203" spans="1:5" ht="12.75">
      <c r="A203" t="s">
        <v>58</v>
      </c>
      <c r="E203" s="39" t="s">
        <v>501</v>
      </c>
    </row>
    <row r="204" spans="1:16" ht="12.75">
      <c r="A204" t="s">
        <v>48</v>
      </c>
      <c s="34" t="s">
        <v>203</v>
      </c>
      <c s="34" t="s">
        <v>1853</v>
      </c>
      <c s="35" t="s">
        <v>4</v>
      </c>
      <c s="6" t="s">
        <v>1854</v>
      </c>
      <c s="36" t="s">
        <v>80</v>
      </c>
      <c s="37">
        <v>8</v>
      </c>
      <c s="36">
        <v>0</v>
      </c>
      <c s="36">
        <f>ROUND(G204*H204,6)</f>
      </c>
      <c r="L204" s="38">
        <v>0</v>
      </c>
      <c s="32">
        <f>ROUND(ROUND(L204,2)*ROUND(G204,3),2)</f>
      </c>
      <c s="36" t="s">
        <v>54</v>
      </c>
      <c>
        <f>(M204*21)/100</f>
      </c>
      <c t="s">
        <v>26</v>
      </c>
    </row>
    <row r="205" spans="1:5" ht="12.75">
      <c r="A205" s="35" t="s">
        <v>55</v>
      </c>
      <c r="E205" s="39" t="s">
        <v>4</v>
      </c>
    </row>
    <row r="206" spans="1:5" ht="12.75">
      <c r="A206" s="35" t="s">
        <v>56</v>
      </c>
      <c r="E206" s="40" t="s">
        <v>500</v>
      </c>
    </row>
    <row r="207" spans="1:5" ht="12.75">
      <c r="A207" t="s">
        <v>58</v>
      </c>
      <c r="E207" s="39" t="s">
        <v>501</v>
      </c>
    </row>
    <row r="208" spans="1:16" ht="25.5">
      <c r="A208" t="s">
        <v>48</v>
      </c>
      <c s="34" t="s">
        <v>207</v>
      </c>
      <c s="34" t="s">
        <v>863</v>
      </c>
      <c s="35" t="s">
        <v>4</v>
      </c>
      <c s="6" t="s">
        <v>864</v>
      </c>
      <c s="36" t="s">
        <v>80</v>
      </c>
      <c s="37">
        <v>1</v>
      </c>
      <c s="36">
        <v>0</v>
      </c>
      <c s="36">
        <f>ROUND(G208*H208,6)</f>
      </c>
      <c r="L208" s="38">
        <v>0</v>
      </c>
      <c s="32">
        <f>ROUND(ROUND(L208,2)*ROUND(G208,3),2)</f>
      </c>
      <c s="36" t="s">
        <v>54</v>
      </c>
      <c>
        <f>(M208*21)/100</f>
      </c>
      <c t="s">
        <v>26</v>
      </c>
    </row>
    <row r="209" spans="1:5" ht="12.75">
      <c r="A209" s="35" t="s">
        <v>55</v>
      </c>
      <c r="E209" s="39" t="s">
        <v>4</v>
      </c>
    </row>
    <row r="210" spans="1:5" ht="12.75">
      <c r="A210" s="35" t="s">
        <v>56</v>
      </c>
      <c r="E210" s="40" t="s">
        <v>500</v>
      </c>
    </row>
    <row r="211" spans="1:5" ht="12.75">
      <c r="A211" t="s">
        <v>58</v>
      </c>
      <c r="E211" s="39" t="s">
        <v>501</v>
      </c>
    </row>
    <row r="212" spans="1:16" ht="38.25">
      <c r="A212" t="s">
        <v>48</v>
      </c>
      <c s="34" t="s">
        <v>210</v>
      </c>
      <c s="34" t="s">
        <v>865</v>
      </c>
      <c s="35" t="s">
        <v>4</v>
      </c>
      <c s="6" t="s">
        <v>866</v>
      </c>
      <c s="36" t="s">
        <v>80</v>
      </c>
      <c s="37">
        <v>43</v>
      </c>
      <c s="36">
        <v>0</v>
      </c>
      <c s="36">
        <f>ROUND(G212*H212,6)</f>
      </c>
      <c r="L212" s="38">
        <v>0</v>
      </c>
      <c s="32">
        <f>ROUND(ROUND(L212,2)*ROUND(G212,3),2)</f>
      </c>
      <c s="36" t="s">
        <v>54</v>
      </c>
      <c>
        <f>(M212*21)/100</f>
      </c>
      <c t="s">
        <v>26</v>
      </c>
    </row>
    <row r="213" spans="1:5" ht="12.75">
      <c r="A213" s="35" t="s">
        <v>55</v>
      </c>
      <c r="E213" s="39" t="s">
        <v>4</v>
      </c>
    </row>
    <row r="214" spans="1:5" ht="12.75">
      <c r="A214" s="35" t="s">
        <v>56</v>
      </c>
      <c r="E214" s="40" t="s">
        <v>500</v>
      </c>
    </row>
    <row r="215" spans="1:5" ht="12.75">
      <c r="A215" t="s">
        <v>58</v>
      </c>
      <c r="E215" s="39" t="s">
        <v>501</v>
      </c>
    </row>
    <row r="216" spans="1:16" ht="25.5">
      <c r="A216" t="s">
        <v>48</v>
      </c>
      <c s="34" t="s">
        <v>213</v>
      </c>
      <c s="34" t="s">
        <v>1855</v>
      </c>
      <c s="35" t="s">
        <v>4</v>
      </c>
      <c s="6" t="s">
        <v>1856</v>
      </c>
      <c s="36" t="s">
        <v>80</v>
      </c>
      <c s="37">
        <v>12</v>
      </c>
      <c s="36">
        <v>0</v>
      </c>
      <c s="36">
        <f>ROUND(G216*H216,6)</f>
      </c>
      <c r="L216" s="38">
        <v>0</v>
      </c>
      <c s="32">
        <f>ROUND(ROUND(L216,2)*ROUND(G216,3),2)</f>
      </c>
      <c s="36" t="s">
        <v>54</v>
      </c>
      <c>
        <f>(M216*21)/100</f>
      </c>
      <c t="s">
        <v>26</v>
      </c>
    </row>
    <row r="217" spans="1:5" ht="12.75">
      <c r="A217" s="35" t="s">
        <v>55</v>
      </c>
      <c r="E217" s="39" t="s">
        <v>4</v>
      </c>
    </row>
    <row r="218" spans="1:5" ht="12.75">
      <c r="A218" s="35" t="s">
        <v>56</v>
      </c>
      <c r="E218" s="40" t="s">
        <v>500</v>
      </c>
    </row>
    <row r="219" spans="1:5" ht="12.75">
      <c r="A219" t="s">
        <v>58</v>
      </c>
      <c r="E219" s="39" t="s">
        <v>501</v>
      </c>
    </row>
    <row r="220" spans="1:16" ht="12.75">
      <c r="A220" t="s">
        <v>48</v>
      </c>
      <c s="34" t="s">
        <v>216</v>
      </c>
      <c s="34" t="s">
        <v>1636</v>
      </c>
      <c s="35" t="s">
        <v>4</v>
      </c>
      <c s="6" t="s">
        <v>1637</v>
      </c>
      <c s="36" t="s">
        <v>369</v>
      </c>
      <c s="37">
        <v>48</v>
      </c>
      <c s="36">
        <v>0</v>
      </c>
      <c s="36">
        <f>ROUND(G220*H220,6)</f>
      </c>
      <c r="L220" s="38">
        <v>0</v>
      </c>
      <c s="32">
        <f>ROUND(ROUND(L220,2)*ROUND(G220,3),2)</f>
      </c>
      <c s="36" t="s">
        <v>54</v>
      </c>
      <c>
        <f>(M220*21)/100</f>
      </c>
      <c t="s">
        <v>26</v>
      </c>
    </row>
    <row r="221" spans="1:5" ht="12.75">
      <c r="A221" s="35" t="s">
        <v>55</v>
      </c>
      <c r="E221" s="39" t="s">
        <v>4</v>
      </c>
    </row>
    <row r="222" spans="1:5" ht="12.75">
      <c r="A222" s="35" t="s">
        <v>56</v>
      </c>
      <c r="E222" s="40" t="s">
        <v>500</v>
      </c>
    </row>
    <row r="223" spans="1:5" ht="12.75">
      <c r="A223" t="s">
        <v>58</v>
      </c>
      <c r="E223" s="39" t="s">
        <v>501</v>
      </c>
    </row>
    <row r="224" spans="1:16" ht="12.75">
      <c r="A224" t="s">
        <v>48</v>
      </c>
      <c s="34" t="s">
        <v>219</v>
      </c>
      <c s="34" t="s">
        <v>1859</v>
      </c>
      <c s="35" t="s">
        <v>4</v>
      </c>
      <c s="6" t="s">
        <v>1860</v>
      </c>
      <c s="36" t="s">
        <v>369</v>
      </c>
      <c s="37">
        <v>168</v>
      </c>
      <c s="36">
        <v>0</v>
      </c>
      <c s="36">
        <f>ROUND(G224*H224,6)</f>
      </c>
      <c r="L224" s="38">
        <v>0</v>
      </c>
      <c s="32">
        <f>ROUND(ROUND(L224,2)*ROUND(G224,3),2)</f>
      </c>
      <c s="36" t="s">
        <v>54</v>
      </c>
      <c>
        <f>(M224*21)/100</f>
      </c>
      <c t="s">
        <v>26</v>
      </c>
    </row>
    <row r="225" spans="1:5" ht="12.75">
      <c r="A225" s="35" t="s">
        <v>55</v>
      </c>
      <c r="E225" s="39" t="s">
        <v>4</v>
      </c>
    </row>
    <row r="226" spans="1:5" ht="12.75">
      <c r="A226" s="35" t="s">
        <v>56</v>
      </c>
      <c r="E226" s="40" t="s">
        <v>500</v>
      </c>
    </row>
    <row r="227" spans="1:5" ht="12.75">
      <c r="A227" t="s">
        <v>58</v>
      </c>
      <c r="E227" s="39" t="s">
        <v>501</v>
      </c>
    </row>
    <row r="228" spans="1:16" ht="12.75">
      <c r="A228" t="s">
        <v>48</v>
      </c>
      <c s="34" t="s">
        <v>222</v>
      </c>
      <c s="34" t="s">
        <v>1861</v>
      </c>
      <c s="35" t="s">
        <v>4</v>
      </c>
      <c s="6" t="s">
        <v>1862</v>
      </c>
      <c s="36" t="s">
        <v>369</v>
      </c>
      <c s="37">
        <v>16</v>
      </c>
      <c s="36">
        <v>0</v>
      </c>
      <c s="36">
        <f>ROUND(G228*H228,6)</f>
      </c>
      <c r="L228" s="38">
        <v>0</v>
      </c>
      <c s="32">
        <f>ROUND(ROUND(L228,2)*ROUND(G228,3),2)</f>
      </c>
      <c s="36" t="s">
        <v>54</v>
      </c>
      <c>
        <f>(M228*21)/100</f>
      </c>
      <c t="s">
        <v>26</v>
      </c>
    </row>
    <row r="229" spans="1:5" ht="12.75">
      <c r="A229" s="35" t="s">
        <v>55</v>
      </c>
      <c r="E229" s="39" t="s">
        <v>4</v>
      </c>
    </row>
    <row r="230" spans="1:5" ht="12.75">
      <c r="A230" s="35" t="s">
        <v>56</v>
      </c>
      <c r="E230" s="40" t="s">
        <v>500</v>
      </c>
    </row>
    <row r="231" spans="1:5" ht="12.75">
      <c r="A231" t="s">
        <v>58</v>
      </c>
      <c r="E231" s="39" t="s">
        <v>501</v>
      </c>
    </row>
    <row r="232" spans="1:16" ht="12.75">
      <c r="A232" t="s">
        <v>48</v>
      </c>
      <c s="34" t="s">
        <v>225</v>
      </c>
      <c s="34" t="s">
        <v>1638</v>
      </c>
      <c s="35" t="s">
        <v>4</v>
      </c>
      <c s="6" t="s">
        <v>1639</v>
      </c>
      <c s="36" t="s">
        <v>369</v>
      </c>
      <c s="37">
        <v>24</v>
      </c>
      <c s="36">
        <v>0</v>
      </c>
      <c s="36">
        <f>ROUND(G232*H232,6)</f>
      </c>
      <c r="L232" s="38">
        <v>0</v>
      </c>
      <c s="32">
        <f>ROUND(ROUND(L232,2)*ROUND(G232,3),2)</f>
      </c>
      <c s="36" t="s">
        <v>54</v>
      </c>
      <c>
        <f>(M232*21)/100</f>
      </c>
      <c t="s">
        <v>26</v>
      </c>
    </row>
    <row r="233" spans="1:5" ht="12.75">
      <c r="A233" s="35" t="s">
        <v>55</v>
      </c>
      <c r="E233" s="39" t="s">
        <v>4</v>
      </c>
    </row>
    <row r="234" spans="1:5" ht="12.75">
      <c r="A234" s="35" t="s">
        <v>56</v>
      </c>
      <c r="E234" s="40" t="s">
        <v>500</v>
      </c>
    </row>
    <row r="235" spans="1:5" ht="12.75">
      <c r="A235" t="s">
        <v>58</v>
      </c>
      <c r="E235" s="39" t="s">
        <v>501</v>
      </c>
    </row>
    <row r="236" spans="1:16" ht="12.75">
      <c r="A236" t="s">
        <v>48</v>
      </c>
      <c s="34" t="s">
        <v>228</v>
      </c>
      <c s="34" t="s">
        <v>1640</v>
      </c>
      <c s="35" t="s">
        <v>4</v>
      </c>
      <c s="6" t="s">
        <v>1641</v>
      </c>
      <c s="36" t="s">
        <v>369</v>
      </c>
      <c s="37">
        <v>48</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2144</v>
      </c>
      <c s="35" t="s">
        <v>4</v>
      </c>
      <c s="6" t="s">
        <v>2145</v>
      </c>
      <c s="36" t="s">
        <v>80</v>
      </c>
      <c s="37">
        <v>8</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12.75">
      <c r="A244" t="s">
        <v>48</v>
      </c>
      <c s="34" t="s">
        <v>234</v>
      </c>
      <c s="34" t="s">
        <v>1642</v>
      </c>
      <c s="35" t="s">
        <v>4</v>
      </c>
      <c s="6" t="s">
        <v>390</v>
      </c>
      <c s="36" t="s">
        <v>80</v>
      </c>
      <c s="37">
        <v>6</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752</v>
      </c>
      <c s="35" t="s">
        <v>4</v>
      </c>
      <c s="6" t="s">
        <v>753</v>
      </c>
      <c s="36" t="s">
        <v>62</v>
      </c>
      <c s="37">
        <v>4</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754</v>
      </c>
      <c s="35" t="s">
        <v>4</v>
      </c>
      <c s="6" t="s">
        <v>755</v>
      </c>
      <c s="36" t="s">
        <v>62</v>
      </c>
      <c s="37">
        <v>4</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652</v>
      </c>
      <c s="35" t="s">
        <v>4</v>
      </c>
      <c s="6" t="s">
        <v>653</v>
      </c>
      <c s="36" t="s">
        <v>90</v>
      </c>
      <c s="37">
        <v>0.355</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806</v>
      </c>
      <c s="35" t="s">
        <v>4</v>
      </c>
      <c s="6" t="s">
        <v>807</v>
      </c>
      <c s="36" t="s">
        <v>62</v>
      </c>
      <c s="37">
        <v>2766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808</v>
      </c>
      <c s="35" t="s">
        <v>4</v>
      </c>
      <c s="6" t="s">
        <v>809</v>
      </c>
      <c s="36" t="s">
        <v>90</v>
      </c>
      <c s="37">
        <v>0.3</v>
      </c>
      <c s="36">
        <v>0</v>
      </c>
      <c s="36">
        <f>ROUND(G264*H264,6)</f>
      </c>
      <c r="L264" s="38">
        <v>0</v>
      </c>
      <c s="32">
        <f>ROUND(ROUND(L264,2)*ROUND(G264,3),2)</f>
      </c>
      <c s="36" t="s">
        <v>54</v>
      </c>
      <c>
        <f>(M264*21)/100</f>
      </c>
      <c t="s">
        <v>26</v>
      </c>
    </row>
    <row r="265" spans="1:5" ht="12.75">
      <c r="A265" s="35" t="s">
        <v>55</v>
      </c>
      <c r="E265" s="39" t="s">
        <v>4</v>
      </c>
    </row>
    <row r="266" spans="1:5" ht="12.75">
      <c r="A266" s="35" t="s">
        <v>56</v>
      </c>
      <c r="E266" s="40" t="s">
        <v>500</v>
      </c>
    </row>
    <row r="267" spans="1:5" ht="12.75">
      <c r="A267" t="s">
        <v>58</v>
      </c>
      <c r="E267" s="39" t="s">
        <v>501</v>
      </c>
    </row>
    <row r="268" spans="1:16" ht="12.75">
      <c r="A268" t="s">
        <v>48</v>
      </c>
      <c s="34" t="s">
        <v>252</v>
      </c>
      <c s="34" t="s">
        <v>810</v>
      </c>
      <c s="35" t="s">
        <v>4</v>
      </c>
      <c s="6" t="s">
        <v>811</v>
      </c>
      <c s="36" t="s">
        <v>90</v>
      </c>
      <c s="37">
        <v>8.24</v>
      </c>
      <c s="36">
        <v>0</v>
      </c>
      <c s="36">
        <f>ROUND(G268*H268,6)</f>
      </c>
      <c r="L268" s="38">
        <v>0</v>
      </c>
      <c s="32">
        <f>ROUND(ROUND(L268,2)*ROUND(G268,3),2)</f>
      </c>
      <c s="36" t="s">
        <v>54</v>
      </c>
      <c>
        <f>(M268*21)/100</f>
      </c>
      <c t="s">
        <v>26</v>
      </c>
    </row>
    <row r="269" spans="1:5" ht="12.75">
      <c r="A269" s="35" t="s">
        <v>55</v>
      </c>
      <c r="E269" s="39" t="s">
        <v>4</v>
      </c>
    </row>
    <row r="270" spans="1:5" ht="12.75">
      <c r="A270" s="35" t="s">
        <v>56</v>
      </c>
      <c r="E270" s="40" t="s">
        <v>500</v>
      </c>
    </row>
    <row r="271" spans="1:5" ht="12.75">
      <c r="A271" t="s">
        <v>58</v>
      </c>
      <c r="E271" s="39" t="s">
        <v>501</v>
      </c>
    </row>
    <row r="272" spans="1:16" ht="12.75">
      <c r="A272" t="s">
        <v>48</v>
      </c>
      <c s="34" t="s">
        <v>255</v>
      </c>
      <c s="34" t="s">
        <v>1340</v>
      </c>
      <c s="35" t="s">
        <v>4</v>
      </c>
      <c s="6" t="s">
        <v>1341</v>
      </c>
      <c s="36" t="s">
        <v>80</v>
      </c>
      <c s="37">
        <v>7</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25.5">
      <c r="A276" t="s">
        <v>48</v>
      </c>
      <c s="34" t="s">
        <v>258</v>
      </c>
      <c s="34" t="s">
        <v>1346</v>
      </c>
      <c s="35" t="s">
        <v>4</v>
      </c>
      <c s="6" t="s">
        <v>1347</v>
      </c>
      <c s="36" t="s">
        <v>80</v>
      </c>
      <c s="37">
        <v>75</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989</v>
      </c>
      <c s="35" t="s">
        <v>4</v>
      </c>
      <c s="6" t="s">
        <v>990</v>
      </c>
      <c s="36" t="s">
        <v>80</v>
      </c>
      <c s="37">
        <v>14</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12.75">
      <c r="A284" t="s">
        <v>48</v>
      </c>
      <c s="34" t="s">
        <v>264</v>
      </c>
      <c s="34" t="s">
        <v>2146</v>
      </c>
      <c s="35" t="s">
        <v>4</v>
      </c>
      <c s="6" t="s">
        <v>2147</v>
      </c>
      <c s="36" t="s">
        <v>80</v>
      </c>
      <c s="37">
        <v>1</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12.75">
      <c r="A288" t="s">
        <v>48</v>
      </c>
      <c s="34" t="s">
        <v>267</v>
      </c>
      <c s="34" t="s">
        <v>873</v>
      </c>
      <c s="35" t="s">
        <v>4</v>
      </c>
      <c s="6" t="s">
        <v>874</v>
      </c>
      <c s="36" t="s">
        <v>80</v>
      </c>
      <c s="37">
        <v>1</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2148</v>
      </c>
      <c s="35" t="s">
        <v>4</v>
      </c>
      <c s="6" t="s">
        <v>2149</v>
      </c>
      <c s="36" t="s">
        <v>80</v>
      </c>
      <c s="37">
        <v>12</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2150</v>
      </c>
      <c s="35" t="s">
        <v>4</v>
      </c>
      <c s="6" t="s">
        <v>2151</v>
      </c>
      <c s="36" t="s">
        <v>80</v>
      </c>
      <c s="37">
        <v>12</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875</v>
      </c>
      <c s="35" t="s">
        <v>4</v>
      </c>
      <c s="6" t="s">
        <v>876</v>
      </c>
      <c s="36" t="s">
        <v>62</v>
      </c>
      <c s="37">
        <v>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877</v>
      </c>
      <c s="35" t="s">
        <v>4</v>
      </c>
      <c s="6" t="s">
        <v>878</v>
      </c>
      <c s="36" t="s">
        <v>62</v>
      </c>
      <c s="37">
        <v>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2152</v>
      </c>
      <c s="35" t="s">
        <v>4</v>
      </c>
      <c s="6" t="s">
        <v>2153</v>
      </c>
      <c s="36" t="s">
        <v>80</v>
      </c>
      <c s="37">
        <v>1</v>
      </c>
      <c s="36">
        <v>0</v>
      </c>
      <c s="36">
        <f>ROUND(G308*H308,6)</f>
      </c>
      <c r="L308" s="38">
        <v>0</v>
      </c>
      <c s="32">
        <f>ROUND(ROUND(L308,2)*ROUND(G308,3),2)</f>
      </c>
      <c s="36" t="s">
        <v>54</v>
      </c>
      <c>
        <f>(M308*21)/100</f>
      </c>
      <c t="s">
        <v>26</v>
      </c>
    </row>
    <row r="309" spans="1:5" ht="12.75">
      <c r="A309" s="35" t="s">
        <v>55</v>
      </c>
      <c r="E309" s="39" t="s">
        <v>4</v>
      </c>
    </row>
    <row r="310" spans="1:5" ht="12.75">
      <c r="A310" s="35" t="s">
        <v>56</v>
      </c>
      <c r="E310" s="40" t="s">
        <v>500</v>
      </c>
    </row>
    <row r="311" spans="1:5" ht="12.75">
      <c r="A311" t="s">
        <v>58</v>
      </c>
      <c r="E311" s="39" t="s">
        <v>501</v>
      </c>
    </row>
    <row r="312" spans="1:16" ht="12.75">
      <c r="A312" t="s">
        <v>48</v>
      </c>
      <c s="34" t="s">
        <v>285</v>
      </c>
      <c s="34" t="s">
        <v>2154</v>
      </c>
      <c s="35" t="s">
        <v>4</v>
      </c>
      <c s="6" t="s">
        <v>2155</v>
      </c>
      <c s="36" t="s">
        <v>80</v>
      </c>
      <c s="37">
        <v>1</v>
      </c>
      <c s="36">
        <v>0</v>
      </c>
      <c s="36">
        <f>ROUND(G312*H312,6)</f>
      </c>
      <c r="L312" s="38">
        <v>0</v>
      </c>
      <c s="32">
        <f>ROUND(ROUND(L312,2)*ROUND(G312,3),2)</f>
      </c>
      <c s="36" t="s">
        <v>54</v>
      </c>
      <c>
        <f>(M312*21)/100</f>
      </c>
      <c t="s">
        <v>26</v>
      </c>
    </row>
    <row r="313" spans="1:5" ht="12.75">
      <c r="A313" s="35" t="s">
        <v>55</v>
      </c>
      <c r="E313" s="39" t="s">
        <v>4</v>
      </c>
    </row>
    <row r="314" spans="1:5" ht="12.75">
      <c r="A314" s="35" t="s">
        <v>56</v>
      </c>
      <c r="E314" s="40" t="s">
        <v>500</v>
      </c>
    </row>
    <row r="315" spans="1:5" ht="12.75">
      <c r="A315" t="s">
        <v>58</v>
      </c>
      <c r="E315" s="39" t="s">
        <v>501</v>
      </c>
    </row>
    <row r="316" spans="1:16" ht="12.75">
      <c r="A316" t="s">
        <v>48</v>
      </c>
      <c s="34" t="s">
        <v>288</v>
      </c>
      <c s="34" t="s">
        <v>2156</v>
      </c>
      <c s="35" t="s">
        <v>4</v>
      </c>
      <c s="6" t="s">
        <v>2157</v>
      </c>
      <c s="36" t="s">
        <v>80</v>
      </c>
      <c s="37">
        <v>6</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2158</v>
      </c>
      <c s="35" t="s">
        <v>4</v>
      </c>
      <c s="6" t="s">
        <v>2159</v>
      </c>
      <c s="36" t="s">
        <v>80</v>
      </c>
      <c s="37">
        <v>1</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6" ht="12.75">
      <c r="A324" t="s">
        <v>48</v>
      </c>
      <c s="34" t="s">
        <v>294</v>
      </c>
      <c s="34" t="s">
        <v>2160</v>
      </c>
      <c s="35" t="s">
        <v>4</v>
      </c>
      <c s="6" t="s">
        <v>2161</v>
      </c>
      <c s="36" t="s">
        <v>80</v>
      </c>
      <c s="37">
        <v>7</v>
      </c>
      <c s="36">
        <v>0</v>
      </c>
      <c s="36">
        <f>ROUND(G324*H324,6)</f>
      </c>
      <c r="L324" s="38">
        <v>0</v>
      </c>
      <c s="32">
        <f>ROUND(ROUND(L324,2)*ROUND(G324,3),2)</f>
      </c>
      <c s="36" t="s">
        <v>54</v>
      </c>
      <c>
        <f>(M324*21)/100</f>
      </c>
      <c t="s">
        <v>26</v>
      </c>
    </row>
    <row r="325" spans="1:5" ht="12.75">
      <c r="A325" s="35" t="s">
        <v>55</v>
      </c>
      <c r="E325" s="39" t="s">
        <v>4</v>
      </c>
    </row>
    <row r="326" spans="1:5" ht="12.75">
      <c r="A326" s="35" t="s">
        <v>56</v>
      </c>
      <c r="E326" s="40" t="s">
        <v>500</v>
      </c>
    </row>
    <row r="327" spans="1:5" ht="12.75">
      <c r="A327" t="s">
        <v>58</v>
      </c>
      <c r="E327" s="39" t="s">
        <v>501</v>
      </c>
    </row>
    <row r="328" spans="1:16" ht="12.75">
      <c r="A328" t="s">
        <v>48</v>
      </c>
      <c s="34" t="s">
        <v>297</v>
      </c>
      <c s="34" t="s">
        <v>2162</v>
      </c>
      <c s="35" t="s">
        <v>4</v>
      </c>
      <c s="6" t="s">
        <v>2163</v>
      </c>
      <c s="36" t="s">
        <v>80</v>
      </c>
      <c s="37">
        <v>2</v>
      </c>
      <c s="36">
        <v>0</v>
      </c>
      <c s="36">
        <f>ROUND(G328*H328,6)</f>
      </c>
      <c r="L328" s="38">
        <v>0</v>
      </c>
      <c s="32">
        <f>ROUND(ROUND(L328,2)*ROUND(G328,3),2)</f>
      </c>
      <c s="36" t="s">
        <v>54</v>
      </c>
      <c>
        <f>(M328*21)/100</f>
      </c>
      <c t="s">
        <v>26</v>
      </c>
    </row>
    <row r="329" spans="1:5" ht="12.75">
      <c r="A329" s="35" t="s">
        <v>55</v>
      </c>
      <c r="E329" s="39" t="s">
        <v>4</v>
      </c>
    </row>
    <row r="330" spans="1:5" ht="12.75">
      <c r="A330" s="35" t="s">
        <v>56</v>
      </c>
      <c r="E330" s="40" t="s">
        <v>500</v>
      </c>
    </row>
    <row r="331" spans="1:5" ht="12.75">
      <c r="A331" t="s">
        <v>58</v>
      </c>
      <c r="E331" s="39" t="s">
        <v>501</v>
      </c>
    </row>
    <row r="332" spans="1:16" ht="12.75">
      <c r="A332" t="s">
        <v>48</v>
      </c>
      <c s="34" t="s">
        <v>300</v>
      </c>
      <c s="34" t="s">
        <v>2164</v>
      </c>
      <c s="35" t="s">
        <v>4</v>
      </c>
      <c s="6" t="s">
        <v>2165</v>
      </c>
      <c s="36" t="s">
        <v>80</v>
      </c>
      <c s="37">
        <v>11</v>
      </c>
      <c s="36">
        <v>0</v>
      </c>
      <c s="36">
        <f>ROUND(G332*H332,6)</f>
      </c>
      <c r="L332" s="38">
        <v>0</v>
      </c>
      <c s="32">
        <f>ROUND(ROUND(L332,2)*ROUND(G332,3),2)</f>
      </c>
      <c s="36" t="s">
        <v>54</v>
      </c>
      <c>
        <f>(M332*21)/100</f>
      </c>
      <c t="s">
        <v>26</v>
      </c>
    </row>
    <row r="333" spans="1:5" ht="12.75">
      <c r="A333" s="35" t="s">
        <v>55</v>
      </c>
      <c r="E333" s="39" t="s">
        <v>4</v>
      </c>
    </row>
    <row r="334" spans="1:5" ht="12.75">
      <c r="A334" s="35" t="s">
        <v>56</v>
      </c>
      <c r="E334" s="40" t="s">
        <v>500</v>
      </c>
    </row>
    <row r="335" spans="1:5" ht="12.75">
      <c r="A335" t="s">
        <v>58</v>
      </c>
      <c r="E335" s="39" t="s">
        <v>501</v>
      </c>
    </row>
    <row r="336" spans="1:16" ht="12.75">
      <c r="A336" t="s">
        <v>48</v>
      </c>
      <c s="34" t="s">
        <v>303</v>
      </c>
      <c s="34" t="s">
        <v>2166</v>
      </c>
      <c s="35" t="s">
        <v>4</v>
      </c>
      <c s="6" t="s">
        <v>2167</v>
      </c>
      <c s="36" t="s">
        <v>80</v>
      </c>
      <c s="37">
        <v>13</v>
      </c>
      <c s="36">
        <v>0</v>
      </c>
      <c s="36">
        <f>ROUND(G336*H336,6)</f>
      </c>
      <c r="L336" s="38">
        <v>0</v>
      </c>
      <c s="32">
        <f>ROUND(ROUND(L336,2)*ROUND(G336,3),2)</f>
      </c>
      <c s="36" t="s">
        <v>54</v>
      </c>
      <c>
        <f>(M336*21)/100</f>
      </c>
      <c t="s">
        <v>26</v>
      </c>
    </row>
    <row r="337" spans="1:5" ht="12.75">
      <c r="A337" s="35" t="s">
        <v>55</v>
      </c>
      <c r="E337" s="39" t="s">
        <v>4</v>
      </c>
    </row>
    <row r="338" spans="1:5" ht="12.75">
      <c r="A338" s="35" t="s">
        <v>56</v>
      </c>
      <c r="E338" s="40" t="s">
        <v>500</v>
      </c>
    </row>
    <row r="339" spans="1:5" ht="12.75">
      <c r="A339" t="s">
        <v>58</v>
      </c>
      <c r="E339" s="39" t="s">
        <v>501</v>
      </c>
    </row>
    <row r="340" spans="1:16" ht="12.75">
      <c r="A340" t="s">
        <v>48</v>
      </c>
      <c s="34" t="s">
        <v>306</v>
      </c>
      <c s="34" t="s">
        <v>2168</v>
      </c>
      <c s="35" t="s">
        <v>4</v>
      </c>
      <c s="6" t="s">
        <v>2169</v>
      </c>
      <c s="36" t="s">
        <v>80</v>
      </c>
      <c s="37">
        <v>12</v>
      </c>
      <c s="36">
        <v>0</v>
      </c>
      <c s="36">
        <f>ROUND(G340*H340,6)</f>
      </c>
      <c r="L340" s="38">
        <v>0</v>
      </c>
      <c s="32">
        <f>ROUND(ROUND(L340,2)*ROUND(G340,3),2)</f>
      </c>
      <c s="36" t="s">
        <v>54</v>
      </c>
      <c>
        <f>(M340*21)/100</f>
      </c>
      <c t="s">
        <v>26</v>
      </c>
    </row>
    <row r="341" spans="1:5" ht="12.75">
      <c r="A341" s="35" t="s">
        <v>55</v>
      </c>
      <c r="E341" s="39" t="s">
        <v>4</v>
      </c>
    </row>
    <row r="342" spans="1:5" ht="12.75">
      <c r="A342" s="35" t="s">
        <v>56</v>
      </c>
      <c r="E342" s="40" t="s">
        <v>500</v>
      </c>
    </row>
    <row r="343" spans="1:5" ht="12.75">
      <c r="A343" t="s">
        <v>58</v>
      </c>
      <c r="E343" s="39" t="s">
        <v>501</v>
      </c>
    </row>
    <row r="344" spans="1:16" ht="12.75">
      <c r="A344" t="s">
        <v>48</v>
      </c>
      <c s="34" t="s">
        <v>309</v>
      </c>
      <c s="34" t="s">
        <v>2170</v>
      </c>
      <c s="35" t="s">
        <v>4</v>
      </c>
      <c s="6" t="s">
        <v>2171</v>
      </c>
      <c s="36" t="s">
        <v>80</v>
      </c>
      <c s="37">
        <v>35</v>
      </c>
      <c s="36">
        <v>0</v>
      </c>
      <c s="36">
        <f>ROUND(G344*H344,6)</f>
      </c>
      <c r="L344" s="38">
        <v>0</v>
      </c>
      <c s="32">
        <f>ROUND(ROUND(L344,2)*ROUND(G344,3),2)</f>
      </c>
      <c s="36" t="s">
        <v>54</v>
      </c>
      <c>
        <f>(M344*21)/100</f>
      </c>
      <c t="s">
        <v>26</v>
      </c>
    </row>
    <row r="345" spans="1:5" ht="12.75">
      <c r="A345" s="35" t="s">
        <v>55</v>
      </c>
      <c r="E345" s="39" t="s">
        <v>4</v>
      </c>
    </row>
    <row r="346" spans="1:5" ht="12.75">
      <c r="A346" s="35" t="s">
        <v>56</v>
      </c>
      <c r="E346" s="40" t="s">
        <v>500</v>
      </c>
    </row>
    <row r="347" spans="1:5" ht="12.75">
      <c r="A347" t="s">
        <v>58</v>
      </c>
      <c r="E347" s="39" t="s">
        <v>501</v>
      </c>
    </row>
    <row r="348" spans="1:16" ht="12.75">
      <c r="A348" t="s">
        <v>48</v>
      </c>
      <c s="34" t="s">
        <v>312</v>
      </c>
      <c s="34" t="s">
        <v>2172</v>
      </c>
      <c s="35" t="s">
        <v>4</v>
      </c>
      <c s="6" t="s">
        <v>2173</v>
      </c>
      <c s="36" t="s">
        <v>80</v>
      </c>
      <c s="37">
        <v>13</v>
      </c>
      <c s="36">
        <v>0</v>
      </c>
      <c s="36">
        <f>ROUND(G348*H348,6)</f>
      </c>
      <c r="L348" s="38">
        <v>0</v>
      </c>
      <c s="32">
        <f>ROUND(ROUND(L348,2)*ROUND(G348,3),2)</f>
      </c>
      <c s="36" t="s">
        <v>54</v>
      </c>
      <c>
        <f>(M348*21)/100</f>
      </c>
      <c t="s">
        <v>26</v>
      </c>
    </row>
    <row r="349" spans="1:5" ht="12.75">
      <c r="A349" s="35" t="s">
        <v>55</v>
      </c>
      <c r="E349" s="39" t="s">
        <v>4</v>
      </c>
    </row>
    <row r="350" spans="1:5" ht="12.75">
      <c r="A350" s="35" t="s">
        <v>56</v>
      </c>
      <c r="E350" s="40" t="s">
        <v>500</v>
      </c>
    </row>
    <row r="351" spans="1:5" ht="12.75">
      <c r="A351" t="s">
        <v>58</v>
      </c>
      <c r="E351" s="39" t="s">
        <v>501</v>
      </c>
    </row>
    <row r="352" spans="1:16" ht="12.75">
      <c r="A352" t="s">
        <v>48</v>
      </c>
      <c s="34" t="s">
        <v>315</v>
      </c>
      <c s="34" t="s">
        <v>2174</v>
      </c>
      <c s="35" t="s">
        <v>4</v>
      </c>
      <c s="6" t="s">
        <v>2175</v>
      </c>
      <c s="36" t="s">
        <v>80</v>
      </c>
      <c s="37">
        <v>8</v>
      </c>
      <c s="36">
        <v>0</v>
      </c>
      <c s="36">
        <f>ROUND(G352*H352,6)</f>
      </c>
      <c r="L352" s="38">
        <v>0</v>
      </c>
      <c s="32">
        <f>ROUND(ROUND(L352,2)*ROUND(G352,3),2)</f>
      </c>
      <c s="36" t="s">
        <v>54</v>
      </c>
      <c>
        <f>(M352*21)/100</f>
      </c>
      <c t="s">
        <v>26</v>
      </c>
    </row>
    <row r="353" spans="1:5" ht="12.75">
      <c r="A353" s="35" t="s">
        <v>55</v>
      </c>
      <c r="E353" s="39" t="s">
        <v>4</v>
      </c>
    </row>
    <row r="354" spans="1:5" ht="12.75">
      <c r="A354" s="35" t="s">
        <v>56</v>
      </c>
      <c r="E354" s="40" t="s">
        <v>500</v>
      </c>
    </row>
    <row r="355" spans="1:5" ht="12.75">
      <c r="A355" t="s">
        <v>58</v>
      </c>
      <c r="E355" s="39" t="s">
        <v>501</v>
      </c>
    </row>
    <row r="356" spans="1:16" ht="12.75">
      <c r="A356" t="s">
        <v>48</v>
      </c>
      <c s="34" t="s">
        <v>318</v>
      </c>
      <c s="34" t="s">
        <v>2176</v>
      </c>
      <c s="35" t="s">
        <v>4</v>
      </c>
      <c s="6" t="s">
        <v>2177</v>
      </c>
      <c s="36" t="s">
        <v>80</v>
      </c>
      <c s="37">
        <v>2</v>
      </c>
      <c s="36">
        <v>0</v>
      </c>
      <c s="36">
        <f>ROUND(G356*H356,6)</f>
      </c>
      <c r="L356" s="38">
        <v>0</v>
      </c>
      <c s="32">
        <f>ROUND(ROUND(L356,2)*ROUND(G356,3),2)</f>
      </c>
      <c s="36" t="s">
        <v>54</v>
      </c>
      <c>
        <f>(M356*21)/100</f>
      </c>
      <c t="s">
        <v>26</v>
      </c>
    </row>
    <row r="357" spans="1:5" ht="12.75">
      <c r="A357" s="35" t="s">
        <v>55</v>
      </c>
      <c r="E357" s="39" t="s">
        <v>4</v>
      </c>
    </row>
    <row r="358" spans="1:5" ht="12.75">
      <c r="A358" s="35" t="s">
        <v>56</v>
      </c>
      <c r="E358" s="40" t="s">
        <v>500</v>
      </c>
    </row>
    <row r="359" spans="1:5" ht="12.75">
      <c r="A359" t="s">
        <v>58</v>
      </c>
      <c r="E359" s="39" t="s">
        <v>501</v>
      </c>
    </row>
    <row r="360" spans="1:16" ht="12.75">
      <c r="A360" t="s">
        <v>48</v>
      </c>
      <c s="34" t="s">
        <v>321</v>
      </c>
      <c s="34" t="s">
        <v>2178</v>
      </c>
      <c s="35" t="s">
        <v>4</v>
      </c>
      <c s="6" t="s">
        <v>2179</v>
      </c>
      <c s="36" t="s">
        <v>80</v>
      </c>
      <c s="37">
        <v>5</v>
      </c>
      <c s="36">
        <v>0</v>
      </c>
      <c s="36">
        <f>ROUND(G360*H360,6)</f>
      </c>
      <c r="L360" s="38">
        <v>0</v>
      </c>
      <c s="32">
        <f>ROUND(ROUND(L360,2)*ROUND(G360,3),2)</f>
      </c>
      <c s="36" t="s">
        <v>54</v>
      </c>
      <c>
        <f>(M360*21)/100</f>
      </c>
      <c t="s">
        <v>26</v>
      </c>
    </row>
    <row r="361" spans="1:5" ht="12.75">
      <c r="A361" s="35" t="s">
        <v>55</v>
      </c>
      <c r="E361" s="39" t="s">
        <v>4</v>
      </c>
    </row>
    <row r="362" spans="1:5" ht="12.75">
      <c r="A362" s="35" t="s">
        <v>56</v>
      </c>
      <c r="E362" s="40" t="s">
        <v>500</v>
      </c>
    </row>
    <row r="363" spans="1:5" ht="12.75">
      <c r="A363" t="s">
        <v>58</v>
      </c>
      <c r="E363" s="39" t="s">
        <v>501</v>
      </c>
    </row>
    <row r="364" spans="1:16" ht="12.75">
      <c r="A364" t="s">
        <v>48</v>
      </c>
      <c s="34" t="s">
        <v>324</v>
      </c>
      <c s="34" t="s">
        <v>2180</v>
      </c>
      <c s="35" t="s">
        <v>4</v>
      </c>
      <c s="6" t="s">
        <v>2181</v>
      </c>
      <c s="36" t="s">
        <v>80</v>
      </c>
      <c s="37">
        <v>5</v>
      </c>
      <c s="36">
        <v>0</v>
      </c>
      <c s="36">
        <f>ROUND(G364*H364,6)</f>
      </c>
      <c r="L364" s="38">
        <v>0</v>
      </c>
      <c s="32">
        <f>ROUND(ROUND(L364,2)*ROUND(G364,3),2)</f>
      </c>
      <c s="36" t="s">
        <v>54</v>
      </c>
      <c>
        <f>(M364*21)/100</f>
      </c>
      <c t="s">
        <v>26</v>
      </c>
    </row>
    <row r="365" spans="1:5" ht="12.75">
      <c r="A365" s="35" t="s">
        <v>55</v>
      </c>
      <c r="E365" s="39" t="s">
        <v>4</v>
      </c>
    </row>
    <row r="366" spans="1:5" ht="12.75">
      <c r="A366" s="35" t="s">
        <v>56</v>
      </c>
      <c r="E366" s="40" t="s">
        <v>500</v>
      </c>
    </row>
    <row r="367" spans="1:5" ht="12.75">
      <c r="A367" t="s">
        <v>58</v>
      </c>
      <c r="E367" s="39" t="s">
        <v>501</v>
      </c>
    </row>
    <row r="368" spans="1:16" ht="12.75">
      <c r="A368" t="s">
        <v>48</v>
      </c>
      <c s="34" t="s">
        <v>327</v>
      </c>
      <c s="34" t="s">
        <v>2182</v>
      </c>
      <c s="35" t="s">
        <v>4</v>
      </c>
      <c s="6" t="s">
        <v>2183</v>
      </c>
      <c s="36" t="s">
        <v>80</v>
      </c>
      <c s="37">
        <v>11</v>
      </c>
      <c s="36">
        <v>0</v>
      </c>
      <c s="36">
        <f>ROUND(G368*H368,6)</f>
      </c>
      <c r="L368" s="38">
        <v>0</v>
      </c>
      <c s="32">
        <f>ROUND(ROUND(L368,2)*ROUND(G368,3),2)</f>
      </c>
      <c s="36" t="s">
        <v>54</v>
      </c>
      <c>
        <f>(M368*21)/100</f>
      </c>
      <c t="s">
        <v>26</v>
      </c>
    </row>
    <row r="369" spans="1:5" ht="12.75">
      <c r="A369" s="35" t="s">
        <v>55</v>
      </c>
      <c r="E369" s="39" t="s">
        <v>4</v>
      </c>
    </row>
    <row r="370" spans="1:5" ht="12.75">
      <c r="A370" s="35" t="s">
        <v>56</v>
      </c>
      <c r="E370" s="40" t="s">
        <v>500</v>
      </c>
    </row>
    <row r="371" spans="1:5" ht="12.75">
      <c r="A371" t="s">
        <v>58</v>
      </c>
      <c r="E371" s="39" t="s">
        <v>501</v>
      </c>
    </row>
    <row r="372" spans="1:16" ht="12.75">
      <c r="A372" t="s">
        <v>48</v>
      </c>
      <c s="34" t="s">
        <v>330</v>
      </c>
      <c s="34" t="s">
        <v>2184</v>
      </c>
      <c s="35" t="s">
        <v>4</v>
      </c>
      <c s="6" t="s">
        <v>2185</v>
      </c>
      <c s="36" t="s">
        <v>80</v>
      </c>
      <c s="37">
        <v>15</v>
      </c>
      <c s="36">
        <v>0</v>
      </c>
      <c s="36">
        <f>ROUND(G372*H372,6)</f>
      </c>
      <c r="L372" s="38">
        <v>0</v>
      </c>
      <c s="32">
        <f>ROUND(ROUND(L372,2)*ROUND(G372,3),2)</f>
      </c>
      <c s="36" t="s">
        <v>54</v>
      </c>
      <c>
        <f>(M372*21)/100</f>
      </c>
      <c t="s">
        <v>26</v>
      </c>
    </row>
    <row r="373" spans="1:5" ht="12.75">
      <c r="A373" s="35" t="s">
        <v>55</v>
      </c>
      <c r="E373" s="39" t="s">
        <v>4</v>
      </c>
    </row>
    <row r="374" spans="1:5" ht="12.75">
      <c r="A374" s="35" t="s">
        <v>56</v>
      </c>
      <c r="E374" s="40" t="s">
        <v>500</v>
      </c>
    </row>
    <row r="375" spans="1:5" ht="12.75">
      <c r="A375" t="s">
        <v>58</v>
      </c>
      <c r="E375" s="39" t="s">
        <v>501</v>
      </c>
    </row>
    <row r="376" spans="1:16" ht="12.75">
      <c r="A376" t="s">
        <v>48</v>
      </c>
      <c s="34" t="s">
        <v>333</v>
      </c>
      <c s="34" t="s">
        <v>2186</v>
      </c>
      <c s="35" t="s">
        <v>4</v>
      </c>
      <c s="6" t="s">
        <v>2187</v>
      </c>
      <c s="36" t="s">
        <v>80</v>
      </c>
      <c s="37">
        <v>6</v>
      </c>
      <c s="36">
        <v>0</v>
      </c>
      <c s="36">
        <f>ROUND(G376*H376,6)</f>
      </c>
      <c r="L376" s="38">
        <v>0</v>
      </c>
      <c s="32">
        <f>ROUND(ROUND(L376,2)*ROUND(G376,3),2)</f>
      </c>
      <c s="36" t="s">
        <v>54</v>
      </c>
      <c>
        <f>(M376*21)/100</f>
      </c>
      <c t="s">
        <v>26</v>
      </c>
    </row>
    <row r="377" spans="1:5" ht="12.75">
      <c r="A377" s="35" t="s">
        <v>55</v>
      </c>
      <c r="E377" s="39" t="s">
        <v>4</v>
      </c>
    </row>
    <row r="378" spans="1:5" ht="12.75">
      <c r="A378" s="35" t="s">
        <v>56</v>
      </c>
      <c r="E378" s="40" t="s">
        <v>500</v>
      </c>
    </row>
    <row r="379" spans="1:5" ht="12.75">
      <c r="A379" t="s">
        <v>58</v>
      </c>
      <c r="E379" s="39" t="s">
        <v>501</v>
      </c>
    </row>
    <row r="380" spans="1:16" ht="12.75">
      <c r="A380" t="s">
        <v>48</v>
      </c>
      <c s="34" t="s">
        <v>336</v>
      </c>
      <c s="34" t="s">
        <v>2188</v>
      </c>
      <c s="35" t="s">
        <v>4</v>
      </c>
      <c s="6" t="s">
        <v>2189</v>
      </c>
      <c s="36" t="s">
        <v>80</v>
      </c>
      <c s="37">
        <v>5</v>
      </c>
      <c s="36">
        <v>0</v>
      </c>
      <c s="36">
        <f>ROUND(G380*H380,6)</f>
      </c>
      <c r="L380" s="38">
        <v>0</v>
      </c>
      <c s="32">
        <f>ROUND(ROUND(L380,2)*ROUND(G380,3),2)</f>
      </c>
      <c s="36" t="s">
        <v>54</v>
      </c>
      <c>
        <f>(M380*21)/100</f>
      </c>
      <c t="s">
        <v>26</v>
      </c>
    </row>
    <row r="381" spans="1:5" ht="12.75">
      <c r="A381" s="35" t="s">
        <v>55</v>
      </c>
      <c r="E381" s="39" t="s">
        <v>4</v>
      </c>
    </row>
    <row r="382" spans="1:5" ht="12.75">
      <c r="A382" s="35" t="s">
        <v>56</v>
      </c>
      <c r="E382" s="40" t="s">
        <v>500</v>
      </c>
    </row>
    <row r="383" spans="1:5" ht="12.75">
      <c r="A383" t="s">
        <v>58</v>
      </c>
      <c r="E383" s="39" t="s">
        <v>501</v>
      </c>
    </row>
    <row r="384" spans="1:16" ht="12.75">
      <c r="A384" t="s">
        <v>48</v>
      </c>
      <c s="34" t="s">
        <v>339</v>
      </c>
      <c s="34" t="s">
        <v>2190</v>
      </c>
      <c s="35" t="s">
        <v>4</v>
      </c>
      <c s="6" t="s">
        <v>2191</v>
      </c>
      <c s="36" t="s">
        <v>80</v>
      </c>
      <c s="37">
        <v>2</v>
      </c>
      <c s="36">
        <v>0</v>
      </c>
      <c s="36">
        <f>ROUND(G384*H384,6)</f>
      </c>
      <c r="L384" s="38">
        <v>0</v>
      </c>
      <c s="32">
        <f>ROUND(ROUND(L384,2)*ROUND(G384,3),2)</f>
      </c>
      <c s="36" t="s">
        <v>54</v>
      </c>
      <c>
        <f>(M384*21)/100</f>
      </c>
      <c t="s">
        <v>26</v>
      </c>
    </row>
    <row r="385" spans="1:5" ht="12.75">
      <c r="A385" s="35" t="s">
        <v>55</v>
      </c>
      <c r="E385" s="39" t="s">
        <v>4</v>
      </c>
    </row>
    <row r="386" spans="1:5" ht="12.75">
      <c r="A386" s="35" t="s">
        <v>56</v>
      </c>
      <c r="E386" s="40" t="s">
        <v>500</v>
      </c>
    </row>
    <row r="387" spans="1:5" ht="12.75">
      <c r="A387" t="s">
        <v>58</v>
      </c>
      <c r="E387" s="39" t="s">
        <v>501</v>
      </c>
    </row>
    <row r="388" spans="1:16" ht="12.75">
      <c r="A388" t="s">
        <v>48</v>
      </c>
      <c s="34" t="s">
        <v>342</v>
      </c>
      <c s="34" t="s">
        <v>2192</v>
      </c>
      <c s="35" t="s">
        <v>4</v>
      </c>
      <c s="6" t="s">
        <v>2193</v>
      </c>
      <c s="36" t="s">
        <v>80</v>
      </c>
      <c s="37">
        <v>2</v>
      </c>
      <c s="36">
        <v>0</v>
      </c>
      <c s="36">
        <f>ROUND(G388*H388,6)</f>
      </c>
      <c r="L388" s="38">
        <v>0</v>
      </c>
      <c s="32">
        <f>ROUND(ROUND(L388,2)*ROUND(G388,3),2)</f>
      </c>
      <c s="36" t="s">
        <v>54</v>
      </c>
      <c>
        <f>(M388*21)/100</f>
      </c>
      <c t="s">
        <v>26</v>
      </c>
    </row>
    <row r="389" spans="1:5" ht="12.75">
      <c r="A389" s="35" t="s">
        <v>55</v>
      </c>
      <c r="E389" s="39" t="s">
        <v>4</v>
      </c>
    </row>
    <row r="390" spans="1:5" ht="12.75">
      <c r="A390" s="35" t="s">
        <v>56</v>
      </c>
      <c r="E390" s="40" t="s">
        <v>500</v>
      </c>
    </row>
    <row r="391" spans="1:5" ht="12.75">
      <c r="A391" t="s">
        <v>58</v>
      </c>
      <c r="E391" s="39" t="s">
        <v>501</v>
      </c>
    </row>
    <row r="392" spans="1:16" ht="12.75">
      <c r="A392" t="s">
        <v>48</v>
      </c>
      <c s="34" t="s">
        <v>345</v>
      </c>
      <c s="34" t="s">
        <v>2194</v>
      </c>
      <c s="35" t="s">
        <v>4</v>
      </c>
      <c s="6" t="s">
        <v>2195</v>
      </c>
      <c s="36" t="s">
        <v>80</v>
      </c>
      <c s="37">
        <v>2</v>
      </c>
      <c s="36">
        <v>0</v>
      </c>
      <c s="36">
        <f>ROUND(G392*H392,6)</f>
      </c>
      <c r="L392" s="38">
        <v>0</v>
      </c>
      <c s="32">
        <f>ROUND(ROUND(L392,2)*ROUND(G392,3),2)</f>
      </c>
      <c s="36" t="s">
        <v>54</v>
      </c>
      <c>
        <f>(M392*21)/100</f>
      </c>
      <c t="s">
        <v>26</v>
      </c>
    </row>
    <row r="393" spans="1:5" ht="12.75">
      <c r="A393" s="35" t="s">
        <v>55</v>
      </c>
      <c r="E393" s="39" t="s">
        <v>4</v>
      </c>
    </row>
    <row r="394" spans="1:5" ht="12.75">
      <c r="A394" s="35" t="s">
        <v>56</v>
      </c>
      <c r="E394" s="40" t="s">
        <v>500</v>
      </c>
    </row>
    <row r="395" spans="1:5" ht="12.75">
      <c r="A395" t="s">
        <v>58</v>
      </c>
      <c r="E395" s="39" t="s">
        <v>501</v>
      </c>
    </row>
    <row r="396" spans="1:16" ht="12.75">
      <c r="A396" t="s">
        <v>48</v>
      </c>
      <c s="34" t="s">
        <v>348</v>
      </c>
      <c s="34" t="s">
        <v>2196</v>
      </c>
      <c s="35" t="s">
        <v>4</v>
      </c>
      <c s="6" t="s">
        <v>2197</v>
      </c>
      <c s="36" t="s">
        <v>80</v>
      </c>
      <c s="37">
        <v>4</v>
      </c>
      <c s="36">
        <v>0</v>
      </c>
      <c s="36">
        <f>ROUND(G396*H396,6)</f>
      </c>
      <c r="L396" s="38">
        <v>0</v>
      </c>
      <c s="32">
        <f>ROUND(ROUND(L396,2)*ROUND(G396,3),2)</f>
      </c>
      <c s="36" t="s">
        <v>54</v>
      </c>
      <c>
        <f>(M396*21)/100</f>
      </c>
      <c t="s">
        <v>26</v>
      </c>
    </row>
    <row r="397" spans="1:5" ht="12.75">
      <c r="A397" s="35" t="s">
        <v>55</v>
      </c>
      <c r="E397" s="39" t="s">
        <v>4</v>
      </c>
    </row>
    <row r="398" spans="1:5" ht="12.75">
      <c r="A398" s="35" t="s">
        <v>56</v>
      </c>
      <c r="E398" s="40" t="s">
        <v>500</v>
      </c>
    </row>
    <row r="399" spans="1:5" ht="12.75">
      <c r="A399" t="s">
        <v>58</v>
      </c>
      <c r="E399" s="39" t="s">
        <v>501</v>
      </c>
    </row>
    <row r="400" spans="1:16" ht="12.75">
      <c r="A400" t="s">
        <v>48</v>
      </c>
      <c s="34" t="s">
        <v>351</v>
      </c>
      <c s="34" t="s">
        <v>2198</v>
      </c>
      <c s="35" t="s">
        <v>4</v>
      </c>
      <c s="6" t="s">
        <v>2199</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500</v>
      </c>
    </row>
    <row r="403" spans="1:5" ht="12.75">
      <c r="A403" t="s">
        <v>58</v>
      </c>
      <c r="E403" s="39" t="s">
        <v>501</v>
      </c>
    </row>
    <row r="404" spans="1:16" ht="12.75">
      <c r="A404" t="s">
        <v>48</v>
      </c>
      <c s="34" t="s">
        <v>354</v>
      </c>
      <c s="34" t="s">
        <v>2200</v>
      </c>
      <c s="35" t="s">
        <v>4</v>
      </c>
      <c s="6" t="s">
        <v>2201</v>
      </c>
      <c s="36" t="s">
        <v>80</v>
      </c>
      <c s="37">
        <v>3</v>
      </c>
      <c s="36">
        <v>0</v>
      </c>
      <c s="36">
        <f>ROUND(G404*H404,6)</f>
      </c>
      <c r="L404" s="38">
        <v>0</v>
      </c>
      <c s="32">
        <f>ROUND(ROUND(L404,2)*ROUND(G404,3),2)</f>
      </c>
      <c s="36" t="s">
        <v>54</v>
      </c>
      <c>
        <f>(M404*21)/100</f>
      </c>
      <c t="s">
        <v>26</v>
      </c>
    </row>
    <row r="405" spans="1:5" ht="12.75">
      <c r="A405" s="35" t="s">
        <v>55</v>
      </c>
      <c r="E405" s="39" t="s">
        <v>4</v>
      </c>
    </row>
    <row r="406" spans="1:5" ht="12.75">
      <c r="A406" s="35" t="s">
        <v>56</v>
      </c>
      <c r="E406" s="40" t="s">
        <v>500</v>
      </c>
    </row>
    <row r="407" spans="1:5" ht="12.75">
      <c r="A407" t="s">
        <v>58</v>
      </c>
      <c r="E407" s="39" t="s">
        <v>501</v>
      </c>
    </row>
    <row r="408" spans="1:16" ht="12.75">
      <c r="A408" t="s">
        <v>48</v>
      </c>
      <c s="34" t="s">
        <v>357</v>
      </c>
      <c s="34" t="s">
        <v>2202</v>
      </c>
      <c s="35" t="s">
        <v>4</v>
      </c>
      <c s="6" t="s">
        <v>2203</v>
      </c>
      <c s="36" t="s">
        <v>80</v>
      </c>
      <c s="37">
        <v>13</v>
      </c>
      <c s="36">
        <v>0</v>
      </c>
      <c s="36">
        <f>ROUND(G408*H408,6)</f>
      </c>
      <c r="L408" s="38">
        <v>0</v>
      </c>
      <c s="32">
        <f>ROUND(ROUND(L408,2)*ROUND(G408,3),2)</f>
      </c>
      <c s="36" t="s">
        <v>54</v>
      </c>
      <c>
        <f>(M408*21)/100</f>
      </c>
      <c t="s">
        <v>26</v>
      </c>
    </row>
    <row r="409" spans="1:5" ht="12.75">
      <c r="A409" s="35" t="s">
        <v>55</v>
      </c>
      <c r="E409" s="39" t="s">
        <v>4</v>
      </c>
    </row>
    <row r="410" spans="1:5" ht="12.75">
      <c r="A410" s="35" t="s">
        <v>56</v>
      </c>
      <c r="E410" s="40" t="s">
        <v>500</v>
      </c>
    </row>
    <row r="411" spans="1:5" ht="12.75">
      <c r="A411" t="s">
        <v>58</v>
      </c>
      <c r="E411" s="39" t="s">
        <v>501</v>
      </c>
    </row>
    <row r="412" spans="1:16" ht="12.75">
      <c r="A412" t="s">
        <v>48</v>
      </c>
      <c s="34" t="s">
        <v>360</v>
      </c>
      <c s="34" t="s">
        <v>2204</v>
      </c>
      <c s="35" t="s">
        <v>4</v>
      </c>
      <c s="6" t="s">
        <v>2205</v>
      </c>
      <c s="36" t="s">
        <v>80</v>
      </c>
      <c s="37">
        <v>28</v>
      </c>
      <c s="36">
        <v>0</v>
      </c>
      <c s="36">
        <f>ROUND(G412*H412,6)</f>
      </c>
      <c r="L412" s="38">
        <v>0</v>
      </c>
      <c s="32">
        <f>ROUND(ROUND(L412,2)*ROUND(G412,3),2)</f>
      </c>
      <c s="36" t="s">
        <v>54</v>
      </c>
      <c>
        <f>(M412*21)/100</f>
      </c>
      <c t="s">
        <v>26</v>
      </c>
    </row>
    <row r="413" spans="1:5" ht="12.75">
      <c r="A413" s="35" t="s">
        <v>55</v>
      </c>
      <c r="E413" s="39" t="s">
        <v>4</v>
      </c>
    </row>
    <row r="414" spans="1:5" ht="12.75">
      <c r="A414" s="35" t="s">
        <v>56</v>
      </c>
      <c r="E414" s="40" t="s">
        <v>500</v>
      </c>
    </row>
    <row r="415" spans="1:5" ht="12.75">
      <c r="A415" t="s">
        <v>58</v>
      </c>
      <c r="E415" s="39" t="s">
        <v>501</v>
      </c>
    </row>
    <row r="416" spans="1:16" ht="12.75">
      <c r="A416" t="s">
        <v>48</v>
      </c>
      <c s="34" t="s">
        <v>363</v>
      </c>
      <c s="34" t="s">
        <v>840</v>
      </c>
      <c s="35" t="s">
        <v>4</v>
      </c>
      <c s="6" t="s">
        <v>841</v>
      </c>
      <c s="36" t="s">
        <v>80</v>
      </c>
      <c s="37">
        <v>8</v>
      </c>
      <c s="36">
        <v>0</v>
      </c>
      <c s="36">
        <f>ROUND(G416*H416,6)</f>
      </c>
      <c r="L416" s="38">
        <v>0</v>
      </c>
      <c s="32">
        <f>ROUND(ROUND(L416,2)*ROUND(G416,3),2)</f>
      </c>
      <c s="36" t="s">
        <v>54</v>
      </c>
      <c>
        <f>(M416*21)/100</f>
      </c>
      <c t="s">
        <v>26</v>
      </c>
    </row>
    <row r="417" spans="1:5" ht="12.75">
      <c r="A417" s="35" t="s">
        <v>55</v>
      </c>
      <c r="E417" s="39" t="s">
        <v>4</v>
      </c>
    </row>
    <row r="418" spans="1:5" ht="12.75">
      <c r="A418" s="35" t="s">
        <v>56</v>
      </c>
      <c r="E418" s="40" t="s">
        <v>500</v>
      </c>
    </row>
    <row r="419" spans="1:5" ht="12.75">
      <c r="A419" t="s">
        <v>58</v>
      </c>
      <c r="E419" s="39" t="s">
        <v>501</v>
      </c>
    </row>
    <row r="420" spans="1:16" ht="12.75">
      <c r="A420" t="s">
        <v>48</v>
      </c>
      <c s="34" t="s">
        <v>366</v>
      </c>
      <c s="34" t="s">
        <v>2206</v>
      </c>
      <c s="35" t="s">
        <v>4</v>
      </c>
      <c s="6" t="s">
        <v>2207</v>
      </c>
      <c s="36" t="s">
        <v>80</v>
      </c>
      <c s="37">
        <v>2</v>
      </c>
      <c s="36">
        <v>0</v>
      </c>
      <c s="36">
        <f>ROUND(G420*H420,6)</f>
      </c>
      <c r="L420" s="38">
        <v>0</v>
      </c>
      <c s="32">
        <f>ROUND(ROUND(L420,2)*ROUND(G420,3),2)</f>
      </c>
      <c s="36" t="s">
        <v>54</v>
      </c>
      <c>
        <f>(M420*21)/100</f>
      </c>
      <c t="s">
        <v>26</v>
      </c>
    </row>
    <row r="421" spans="1:5" ht="12.75">
      <c r="A421" s="35" t="s">
        <v>55</v>
      </c>
      <c r="E421" s="39" t="s">
        <v>4</v>
      </c>
    </row>
    <row r="422" spans="1:5" ht="12.75">
      <c r="A422" s="35" t="s">
        <v>56</v>
      </c>
      <c r="E422" s="40" t="s">
        <v>500</v>
      </c>
    </row>
    <row r="423" spans="1:5" ht="12.75">
      <c r="A423" t="s">
        <v>58</v>
      </c>
      <c r="E423" s="39" t="s">
        <v>501</v>
      </c>
    </row>
    <row r="424" spans="1:16" ht="12.75">
      <c r="A424" t="s">
        <v>48</v>
      </c>
      <c s="34" t="s">
        <v>370</v>
      </c>
      <c s="34" t="s">
        <v>2208</v>
      </c>
      <c s="35" t="s">
        <v>4</v>
      </c>
      <c s="6" t="s">
        <v>2209</v>
      </c>
      <c s="36" t="s">
        <v>80</v>
      </c>
      <c s="37">
        <v>30</v>
      </c>
      <c s="36">
        <v>0</v>
      </c>
      <c s="36">
        <f>ROUND(G424*H424,6)</f>
      </c>
      <c r="L424" s="38">
        <v>0</v>
      </c>
      <c s="32">
        <f>ROUND(ROUND(L424,2)*ROUND(G424,3),2)</f>
      </c>
      <c s="36" t="s">
        <v>54</v>
      </c>
      <c>
        <f>(M424*21)/100</f>
      </c>
      <c t="s">
        <v>26</v>
      </c>
    </row>
    <row r="425" spans="1:5" ht="12.75">
      <c r="A425" s="35" t="s">
        <v>55</v>
      </c>
      <c r="E425" s="39" t="s">
        <v>4</v>
      </c>
    </row>
    <row r="426" spans="1:5" ht="12.75">
      <c r="A426" s="35" t="s">
        <v>56</v>
      </c>
      <c r="E426" s="40" t="s">
        <v>500</v>
      </c>
    </row>
    <row r="427" spans="1:5" ht="12.75">
      <c r="A427" t="s">
        <v>58</v>
      </c>
      <c r="E427" s="39" t="s">
        <v>501</v>
      </c>
    </row>
    <row r="428" spans="1:16" ht="12.75">
      <c r="A428" t="s">
        <v>48</v>
      </c>
      <c s="34" t="s">
        <v>373</v>
      </c>
      <c s="34" t="s">
        <v>2210</v>
      </c>
      <c s="35" t="s">
        <v>4</v>
      </c>
      <c s="6" t="s">
        <v>2211</v>
      </c>
      <c s="36" t="s">
        <v>80</v>
      </c>
      <c s="37">
        <v>33</v>
      </c>
      <c s="36">
        <v>0</v>
      </c>
      <c s="36">
        <f>ROUND(G428*H428,6)</f>
      </c>
      <c r="L428" s="38">
        <v>0</v>
      </c>
      <c s="32">
        <f>ROUND(ROUND(L428,2)*ROUND(G428,3),2)</f>
      </c>
      <c s="36" t="s">
        <v>54</v>
      </c>
      <c>
        <f>(M428*21)/100</f>
      </c>
      <c t="s">
        <v>26</v>
      </c>
    </row>
    <row r="429" spans="1:5" ht="12.75">
      <c r="A429" s="35" t="s">
        <v>55</v>
      </c>
      <c r="E429" s="39" t="s">
        <v>4</v>
      </c>
    </row>
    <row r="430" spans="1:5" ht="12.75">
      <c r="A430" s="35" t="s">
        <v>56</v>
      </c>
      <c r="E430" s="40" t="s">
        <v>500</v>
      </c>
    </row>
    <row r="431" spans="1:5" ht="12.75">
      <c r="A431" t="s">
        <v>58</v>
      </c>
      <c r="E431" s="39" t="s">
        <v>501</v>
      </c>
    </row>
    <row r="432" spans="1:16" ht="12.75">
      <c r="A432" t="s">
        <v>48</v>
      </c>
      <c s="34" t="s">
        <v>376</v>
      </c>
      <c s="34" t="s">
        <v>2212</v>
      </c>
      <c s="35" t="s">
        <v>4</v>
      </c>
      <c s="6" t="s">
        <v>2213</v>
      </c>
      <c s="36" t="s">
        <v>80</v>
      </c>
      <c s="37">
        <v>8</v>
      </c>
      <c s="36">
        <v>0</v>
      </c>
      <c s="36">
        <f>ROUND(G432*H432,6)</f>
      </c>
      <c r="L432" s="38">
        <v>0</v>
      </c>
      <c s="32">
        <f>ROUND(ROUND(L432,2)*ROUND(G432,3),2)</f>
      </c>
      <c s="36" t="s">
        <v>54</v>
      </c>
      <c>
        <f>(M432*21)/100</f>
      </c>
      <c t="s">
        <v>26</v>
      </c>
    </row>
    <row r="433" spans="1:5" ht="12.75">
      <c r="A433" s="35" t="s">
        <v>55</v>
      </c>
      <c r="E433" s="39" t="s">
        <v>4</v>
      </c>
    </row>
    <row r="434" spans="1:5" ht="12.75">
      <c r="A434" s="35" t="s">
        <v>56</v>
      </c>
      <c r="E434" s="40" t="s">
        <v>500</v>
      </c>
    </row>
    <row r="435" spans="1:5" ht="12.75">
      <c r="A435" t="s">
        <v>58</v>
      </c>
      <c r="E435" s="39" t="s">
        <v>501</v>
      </c>
    </row>
    <row r="436" spans="1:16" ht="12.75">
      <c r="A436" t="s">
        <v>48</v>
      </c>
      <c s="34" t="s">
        <v>379</v>
      </c>
      <c s="34" t="s">
        <v>2214</v>
      </c>
      <c s="35" t="s">
        <v>4</v>
      </c>
      <c s="6" t="s">
        <v>2215</v>
      </c>
      <c s="36" t="s">
        <v>80</v>
      </c>
      <c s="37">
        <v>8</v>
      </c>
      <c s="36">
        <v>0</v>
      </c>
      <c s="36">
        <f>ROUND(G436*H436,6)</f>
      </c>
      <c r="L436" s="38">
        <v>0</v>
      </c>
      <c s="32">
        <f>ROUND(ROUND(L436,2)*ROUND(G436,3),2)</f>
      </c>
      <c s="36" t="s">
        <v>54</v>
      </c>
      <c>
        <f>(M436*21)/100</f>
      </c>
      <c t="s">
        <v>26</v>
      </c>
    </row>
    <row r="437" spans="1:5" ht="12.75">
      <c r="A437" s="35" t="s">
        <v>55</v>
      </c>
      <c r="E437" s="39" t="s">
        <v>4</v>
      </c>
    </row>
    <row r="438" spans="1:5" ht="12.75">
      <c r="A438" s="35" t="s">
        <v>56</v>
      </c>
      <c r="E438" s="40" t="s">
        <v>500</v>
      </c>
    </row>
    <row r="439" spans="1:5" ht="12.75">
      <c r="A439" t="s">
        <v>58</v>
      </c>
      <c r="E439" s="39" t="s">
        <v>501</v>
      </c>
    </row>
    <row r="440" spans="1:16" ht="12.75">
      <c r="A440" t="s">
        <v>48</v>
      </c>
      <c s="34" t="s">
        <v>382</v>
      </c>
      <c s="34" t="s">
        <v>2216</v>
      </c>
      <c s="35" t="s">
        <v>4</v>
      </c>
      <c s="6" t="s">
        <v>2217</v>
      </c>
      <c s="36" t="s">
        <v>80</v>
      </c>
      <c s="37">
        <v>17</v>
      </c>
      <c s="36">
        <v>0</v>
      </c>
      <c s="36">
        <f>ROUND(G440*H440,6)</f>
      </c>
      <c r="L440" s="38">
        <v>0</v>
      </c>
      <c s="32">
        <f>ROUND(ROUND(L440,2)*ROUND(G440,3),2)</f>
      </c>
      <c s="36" t="s">
        <v>54</v>
      </c>
      <c>
        <f>(M440*21)/100</f>
      </c>
      <c t="s">
        <v>26</v>
      </c>
    </row>
    <row r="441" spans="1:5" ht="12.75">
      <c r="A441" s="35" t="s">
        <v>55</v>
      </c>
      <c r="E441" s="39" t="s">
        <v>4</v>
      </c>
    </row>
    <row r="442" spans="1:5" ht="12.75">
      <c r="A442" s="35" t="s">
        <v>56</v>
      </c>
      <c r="E442" s="40" t="s">
        <v>500</v>
      </c>
    </row>
    <row r="443" spans="1:5" ht="12.75">
      <c r="A443" t="s">
        <v>58</v>
      </c>
      <c r="E443" s="39" t="s">
        <v>501</v>
      </c>
    </row>
    <row r="444" spans="1:16" ht="12.75">
      <c r="A444" t="s">
        <v>48</v>
      </c>
      <c s="34" t="s">
        <v>385</v>
      </c>
      <c s="34" t="s">
        <v>2218</v>
      </c>
      <c s="35" t="s">
        <v>4</v>
      </c>
      <c s="6" t="s">
        <v>2219</v>
      </c>
      <c s="36" t="s">
        <v>80</v>
      </c>
      <c s="37">
        <v>70</v>
      </c>
      <c s="36">
        <v>0</v>
      </c>
      <c s="36">
        <f>ROUND(G444*H444,6)</f>
      </c>
      <c r="L444" s="38">
        <v>0</v>
      </c>
      <c s="32">
        <f>ROUND(ROUND(L444,2)*ROUND(G444,3),2)</f>
      </c>
      <c s="36" t="s">
        <v>54</v>
      </c>
      <c>
        <f>(M444*21)/100</f>
      </c>
      <c t="s">
        <v>26</v>
      </c>
    </row>
    <row r="445" spans="1:5" ht="12.75">
      <c r="A445" s="35" t="s">
        <v>55</v>
      </c>
      <c r="E445" s="39" t="s">
        <v>4</v>
      </c>
    </row>
    <row r="446" spans="1:5" ht="12.75">
      <c r="A446" s="35" t="s">
        <v>56</v>
      </c>
      <c r="E446" s="40" t="s">
        <v>500</v>
      </c>
    </row>
    <row r="447" spans="1:5" ht="12.75">
      <c r="A447" t="s">
        <v>58</v>
      </c>
      <c r="E447" s="39" t="s">
        <v>501</v>
      </c>
    </row>
    <row r="448" spans="1:16" ht="12.75">
      <c r="A448" t="s">
        <v>48</v>
      </c>
      <c s="34" t="s">
        <v>388</v>
      </c>
      <c s="34" t="s">
        <v>2220</v>
      </c>
      <c s="35" t="s">
        <v>4</v>
      </c>
      <c s="6" t="s">
        <v>2221</v>
      </c>
      <c s="36" t="s">
        <v>80</v>
      </c>
      <c s="37">
        <v>10</v>
      </c>
      <c s="36">
        <v>0</v>
      </c>
      <c s="36">
        <f>ROUND(G448*H448,6)</f>
      </c>
      <c r="L448" s="38">
        <v>0</v>
      </c>
      <c s="32">
        <f>ROUND(ROUND(L448,2)*ROUND(G448,3),2)</f>
      </c>
      <c s="36" t="s">
        <v>54</v>
      </c>
      <c>
        <f>(M448*21)/100</f>
      </c>
      <c t="s">
        <v>26</v>
      </c>
    </row>
    <row r="449" spans="1:5" ht="12.75">
      <c r="A449" s="35" t="s">
        <v>55</v>
      </c>
      <c r="E449" s="39" t="s">
        <v>4</v>
      </c>
    </row>
    <row r="450" spans="1:5" ht="12.75">
      <c r="A450" s="35" t="s">
        <v>56</v>
      </c>
      <c r="E450" s="40" t="s">
        <v>500</v>
      </c>
    </row>
    <row r="451" spans="1:5" ht="12.75">
      <c r="A451" t="s">
        <v>58</v>
      </c>
      <c r="E451" s="39" t="s">
        <v>501</v>
      </c>
    </row>
    <row r="452" spans="1:16" ht="12.75">
      <c r="A452" t="s">
        <v>48</v>
      </c>
      <c s="34" t="s">
        <v>405</v>
      </c>
      <c s="34" t="s">
        <v>2222</v>
      </c>
      <c s="35" t="s">
        <v>4</v>
      </c>
      <c s="6" t="s">
        <v>2223</v>
      </c>
      <c s="36" t="s">
        <v>80</v>
      </c>
      <c s="37">
        <v>3</v>
      </c>
      <c s="36">
        <v>0</v>
      </c>
      <c s="36">
        <f>ROUND(G452*H452,6)</f>
      </c>
      <c r="L452" s="38">
        <v>0</v>
      </c>
      <c s="32">
        <f>ROUND(ROUND(L452,2)*ROUND(G452,3),2)</f>
      </c>
      <c s="36" t="s">
        <v>54</v>
      </c>
      <c>
        <f>(M452*21)/100</f>
      </c>
      <c t="s">
        <v>26</v>
      </c>
    </row>
    <row r="453" spans="1:5" ht="12.75">
      <c r="A453" s="35" t="s">
        <v>55</v>
      </c>
      <c r="E453" s="39" t="s">
        <v>4</v>
      </c>
    </row>
    <row r="454" spans="1:5" ht="12.75">
      <c r="A454" s="35" t="s">
        <v>56</v>
      </c>
      <c r="E454" s="40" t="s">
        <v>500</v>
      </c>
    </row>
    <row r="455" spans="1:5" ht="12.75">
      <c r="A455" t="s">
        <v>58</v>
      </c>
      <c r="E455" s="39" t="s">
        <v>501</v>
      </c>
    </row>
    <row r="456" spans="1:16" ht="12.75">
      <c r="A456" t="s">
        <v>48</v>
      </c>
      <c s="34" t="s">
        <v>407</v>
      </c>
      <c s="34" t="s">
        <v>2224</v>
      </c>
      <c s="35" t="s">
        <v>4</v>
      </c>
      <c s="6" t="s">
        <v>2225</v>
      </c>
      <c s="36" t="s">
        <v>80</v>
      </c>
      <c s="37">
        <v>2</v>
      </c>
      <c s="36">
        <v>0</v>
      </c>
      <c s="36">
        <f>ROUND(G456*H456,6)</f>
      </c>
      <c r="L456" s="38">
        <v>0</v>
      </c>
      <c s="32">
        <f>ROUND(ROUND(L456,2)*ROUND(G456,3),2)</f>
      </c>
      <c s="36" t="s">
        <v>54</v>
      </c>
      <c>
        <f>(M456*21)/100</f>
      </c>
      <c t="s">
        <v>26</v>
      </c>
    </row>
    <row r="457" spans="1:5" ht="12.75">
      <c r="A457" s="35" t="s">
        <v>55</v>
      </c>
      <c r="E457" s="39" t="s">
        <v>4</v>
      </c>
    </row>
    <row r="458" spans="1:5" ht="12.75">
      <c r="A458" s="35" t="s">
        <v>56</v>
      </c>
      <c r="E458" s="40" t="s">
        <v>500</v>
      </c>
    </row>
    <row r="459" spans="1:5" ht="12.75">
      <c r="A459" t="s">
        <v>58</v>
      </c>
      <c r="E459" s="39" t="s">
        <v>501</v>
      </c>
    </row>
    <row r="460" spans="1:16" ht="12.75">
      <c r="A460" t="s">
        <v>48</v>
      </c>
      <c s="34" t="s">
        <v>408</v>
      </c>
      <c s="34" t="s">
        <v>2226</v>
      </c>
      <c s="35" t="s">
        <v>4</v>
      </c>
      <c s="6" t="s">
        <v>2227</v>
      </c>
      <c s="36" t="s">
        <v>80</v>
      </c>
      <c s="37">
        <v>2</v>
      </c>
      <c s="36">
        <v>0</v>
      </c>
      <c s="36">
        <f>ROUND(G460*H460,6)</f>
      </c>
      <c r="L460" s="38">
        <v>0</v>
      </c>
      <c s="32">
        <f>ROUND(ROUND(L460,2)*ROUND(G460,3),2)</f>
      </c>
      <c s="36" t="s">
        <v>54</v>
      </c>
      <c>
        <f>(M460*21)/100</f>
      </c>
      <c t="s">
        <v>26</v>
      </c>
    </row>
    <row r="461" spans="1:5" ht="12.75">
      <c r="A461" s="35" t="s">
        <v>55</v>
      </c>
      <c r="E461" s="39" t="s">
        <v>4</v>
      </c>
    </row>
    <row r="462" spans="1:5" ht="12.75">
      <c r="A462" s="35" t="s">
        <v>56</v>
      </c>
      <c r="E462" s="40" t="s">
        <v>500</v>
      </c>
    </row>
    <row r="463" spans="1:5" ht="12.75">
      <c r="A463" t="s">
        <v>58</v>
      </c>
      <c r="E463" s="39" t="s">
        <v>501</v>
      </c>
    </row>
    <row r="464" spans="1:16" ht="12.75">
      <c r="A464" t="s">
        <v>48</v>
      </c>
      <c s="34" t="s">
        <v>409</v>
      </c>
      <c s="34" t="s">
        <v>2228</v>
      </c>
      <c s="35" t="s">
        <v>4</v>
      </c>
      <c s="6" t="s">
        <v>2229</v>
      </c>
      <c s="36" t="s">
        <v>80</v>
      </c>
      <c s="37">
        <v>2</v>
      </c>
      <c s="36">
        <v>0</v>
      </c>
      <c s="36">
        <f>ROUND(G464*H464,6)</f>
      </c>
      <c r="L464" s="38">
        <v>0</v>
      </c>
      <c s="32">
        <f>ROUND(ROUND(L464,2)*ROUND(G464,3),2)</f>
      </c>
      <c s="36" t="s">
        <v>54</v>
      </c>
      <c>
        <f>(M464*21)/100</f>
      </c>
      <c t="s">
        <v>26</v>
      </c>
    </row>
    <row r="465" spans="1:5" ht="12.75">
      <c r="A465" s="35" t="s">
        <v>55</v>
      </c>
      <c r="E465" s="39" t="s">
        <v>4</v>
      </c>
    </row>
    <row r="466" spans="1:5" ht="12.75">
      <c r="A466" s="35" t="s">
        <v>56</v>
      </c>
      <c r="E466" s="40" t="s">
        <v>500</v>
      </c>
    </row>
    <row r="467" spans="1:5" ht="12.75">
      <c r="A467" t="s">
        <v>58</v>
      </c>
      <c r="E467" s="39" t="s">
        <v>501</v>
      </c>
    </row>
    <row r="468" spans="1:16" ht="12.75">
      <c r="A468" t="s">
        <v>48</v>
      </c>
      <c s="34" t="s">
        <v>410</v>
      </c>
      <c s="34" t="s">
        <v>2230</v>
      </c>
      <c s="35" t="s">
        <v>4</v>
      </c>
      <c s="6" t="s">
        <v>2231</v>
      </c>
      <c s="36" t="s">
        <v>80</v>
      </c>
      <c s="37">
        <v>2</v>
      </c>
      <c s="36">
        <v>0</v>
      </c>
      <c s="36">
        <f>ROUND(G468*H468,6)</f>
      </c>
      <c r="L468" s="38">
        <v>0</v>
      </c>
      <c s="32">
        <f>ROUND(ROUND(L468,2)*ROUND(G468,3),2)</f>
      </c>
      <c s="36" t="s">
        <v>54</v>
      </c>
      <c>
        <f>(M468*21)/100</f>
      </c>
      <c t="s">
        <v>26</v>
      </c>
    </row>
    <row r="469" spans="1:5" ht="12.75">
      <c r="A469" s="35" t="s">
        <v>55</v>
      </c>
      <c r="E469" s="39" t="s">
        <v>4</v>
      </c>
    </row>
    <row r="470" spans="1:5" ht="12.75">
      <c r="A470" s="35" t="s">
        <v>56</v>
      </c>
      <c r="E470" s="40" t="s">
        <v>500</v>
      </c>
    </row>
    <row r="471" spans="1:5" ht="12.75">
      <c r="A471" t="s">
        <v>58</v>
      </c>
      <c r="E471" s="39" t="s">
        <v>501</v>
      </c>
    </row>
    <row r="472" spans="1:16" ht="12.75">
      <c r="A472" t="s">
        <v>48</v>
      </c>
      <c s="34" t="s">
        <v>411</v>
      </c>
      <c s="34" t="s">
        <v>2232</v>
      </c>
      <c s="35" t="s">
        <v>4</v>
      </c>
      <c s="6" t="s">
        <v>2233</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500</v>
      </c>
    </row>
    <row r="475" spans="1:5" ht="12.75">
      <c r="A475" t="s">
        <v>58</v>
      </c>
      <c r="E475" s="39" t="s">
        <v>501</v>
      </c>
    </row>
    <row r="476" spans="1:16" ht="12.75">
      <c r="A476" t="s">
        <v>48</v>
      </c>
      <c s="34" t="s">
        <v>412</v>
      </c>
      <c s="34" t="s">
        <v>2234</v>
      </c>
      <c s="35" t="s">
        <v>4</v>
      </c>
      <c s="6" t="s">
        <v>2235</v>
      </c>
      <c s="36" t="s">
        <v>80</v>
      </c>
      <c s="37">
        <v>487</v>
      </c>
      <c s="36">
        <v>0</v>
      </c>
      <c s="36">
        <f>ROUND(G476*H476,6)</f>
      </c>
      <c r="L476" s="38">
        <v>0</v>
      </c>
      <c s="32">
        <f>ROUND(ROUND(L476,2)*ROUND(G476,3),2)</f>
      </c>
      <c s="36" t="s">
        <v>54</v>
      </c>
      <c>
        <f>(M476*21)/100</f>
      </c>
      <c t="s">
        <v>26</v>
      </c>
    </row>
    <row r="477" spans="1:5" ht="12.75">
      <c r="A477" s="35" t="s">
        <v>55</v>
      </c>
      <c r="E477" s="39" t="s">
        <v>4</v>
      </c>
    </row>
    <row r="478" spans="1:5" ht="12.75">
      <c r="A478" s="35" t="s">
        <v>56</v>
      </c>
      <c r="E478" s="40" t="s">
        <v>500</v>
      </c>
    </row>
    <row r="479" spans="1:5" ht="12.75">
      <c r="A479" t="s">
        <v>58</v>
      </c>
      <c r="E479" s="39" t="s">
        <v>501</v>
      </c>
    </row>
    <row r="480" spans="1:16" ht="12.75">
      <c r="A480" t="s">
        <v>48</v>
      </c>
      <c s="34" t="s">
        <v>413</v>
      </c>
      <c s="34" t="s">
        <v>2236</v>
      </c>
      <c s="35" t="s">
        <v>4</v>
      </c>
      <c s="6" t="s">
        <v>2237</v>
      </c>
      <c s="36" t="s">
        <v>369</v>
      </c>
      <c s="37">
        <v>168</v>
      </c>
      <c s="36">
        <v>0</v>
      </c>
      <c s="36">
        <f>ROUND(G480*H480,6)</f>
      </c>
      <c r="L480" s="38">
        <v>0</v>
      </c>
      <c s="32">
        <f>ROUND(ROUND(L480,2)*ROUND(G480,3),2)</f>
      </c>
      <c s="36" t="s">
        <v>54</v>
      </c>
      <c>
        <f>(M480*21)/100</f>
      </c>
      <c t="s">
        <v>26</v>
      </c>
    </row>
    <row r="481" spans="1:5" ht="12.75">
      <c r="A481" s="35" t="s">
        <v>55</v>
      </c>
      <c r="E481" s="39" t="s">
        <v>4</v>
      </c>
    </row>
    <row r="482" spans="1:5" ht="12.75">
      <c r="A482" s="35" t="s">
        <v>56</v>
      </c>
      <c r="E482" s="40" t="s">
        <v>500</v>
      </c>
    </row>
    <row r="483" spans="1:5" ht="12.75">
      <c r="A483" t="s">
        <v>58</v>
      </c>
      <c r="E483" s="39" t="s">
        <v>501</v>
      </c>
    </row>
    <row r="484" spans="1:16" ht="12.75">
      <c r="A484" t="s">
        <v>48</v>
      </c>
      <c s="34" t="s">
        <v>414</v>
      </c>
      <c s="34" t="s">
        <v>2238</v>
      </c>
      <c s="35" t="s">
        <v>4</v>
      </c>
      <c s="6" t="s">
        <v>2239</v>
      </c>
      <c s="36" t="s">
        <v>80</v>
      </c>
      <c s="37">
        <v>6</v>
      </c>
      <c s="36">
        <v>0</v>
      </c>
      <c s="36">
        <f>ROUND(G484*H484,6)</f>
      </c>
      <c r="L484" s="38">
        <v>0</v>
      </c>
      <c s="32">
        <f>ROUND(ROUND(L484,2)*ROUND(G484,3),2)</f>
      </c>
      <c s="36" t="s">
        <v>490</v>
      </c>
      <c>
        <f>(M484*21)/100</f>
      </c>
      <c t="s">
        <v>26</v>
      </c>
    </row>
    <row r="485" spans="1:5" ht="12.75">
      <c r="A485" s="35" t="s">
        <v>55</v>
      </c>
      <c r="E485" s="39" t="s">
        <v>4</v>
      </c>
    </row>
    <row r="486" spans="1:5" ht="12.75">
      <c r="A486" s="35" t="s">
        <v>56</v>
      </c>
      <c r="E486" s="40" t="s">
        <v>500</v>
      </c>
    </row>
    <row r="487" spans="1:5" ht="89.25">
      <c r="A487" t="s">
        <v>58</v>
      </c>
      <c r="E487" s="39" t="s">
        <v>2240</v>
      </c>
    </row>
    <row r="488" spans="1:16" ht="12.75">
      <c r="A488" t="s">
        <v>48</v>
      </c>
      <c s="34" t="s">
        <v>415</v>
      </c>
      <c s="34" t="s">
        <v>2241</v>
      </c>
      <c s="35" t="s">
        <v>4</v>
      </c>
      <c s="6" t="s">
        <v>2242</v>
      </c>
      <c s="36" t="s">
        <v>80</v>
      </c>
      <c s="37">
        <v>75</v>
      </c>
      <c s="36">
        <v>0</v>
      </c>
      <c s="36">
        <f>ROUND(G488*H488,6)</f>
      </c>
      <c r="L488" s="38">
        <v>0</v>
      </c>
      <c s="32">
        <f>ROUND(ROUND(L488,2)*ROUND(G488,3),2)</f>
      </c>
      <c s="36" t="s">
        <v>490</v>
      </c>
      <c>
        <f>(M488*21)/100</f>
      </c>
      <c t="s">
        <v>26</v>
      </c>
    </row>
    <row r="489" spans="1:5" ht="12.75">
      <c r="A489" s="35" t="s">
        <v>55</v>
      </c>
      <c r="E489" s="39" t="s">
        <v>4</v>
      </c>
    </row>
    <row r="490" spans="1:5" ht="12.75">
      <c r="A490" s="35" t="s">
        <v>56</v>
      </c>
      <c r="E490" s="40" t="s">
        <v>500</v>
      </c>
    </row>
    <row r="491" spans="1:5" ht="89.25">
      <c r="A491" t="s">
        <v>58</v>
      </c>
      <c r="E491" s="39" t="s">
        <v>2243</v>
      </c>
    </row>
    <row r="492" spans="1:16" ht="25.5">
      <c r="A492" t="s">
        <v>48</v>
      </c>
      <c s="34" t="s">
        <v>418</v>
      </c>
      <c s="34" t="s">
        <v>2000</v>
      </c>
      <c s="35" t="s">
        <v>4</v>
      </c>
      <c s="6" t="s">
        <v>2244</v>
      </c>
      <c s="36" t="s">
        <v>90</v>
      </c>
      <c s="37">
        <v>13.63</v>
      </c>
      <c s="36">
        <v>0</v>
      </c>
      <c s="36">
        <f>ROUND(G492*H492,6)</f>
      </c>
      <c r="L492" s="38">
        <v>0</v>
      </c>
      <c s="32">
        <f>ROUND(ROUND(L492,2)*ROUND(G492,3),2)</f>
      </c>
      <c s="36" t="s">
        <v>490</v>
      </c>
      <c>
        <f>(M492*21)/100</f>
      </c>
      <c t="s">
        <v>26</v>
      </c>
    </row>
    <row r="493" spans="1:5" ht="12.75">
      <c r="A493" s="35" t="s">
        <v>55</v>
      </c>
      <c r="E493" s="39" t="s">
        <v>4</v>
      </c>
    </row>
    <row r="494" spans="1:5" ht="12.75">
      <c r="A494" s="35" t="s">
        <v>56</v>
      </c>
      <c r="E494" s="40" t="s">
        <v>500</v>
      </c>
    </row>
    <row r="495" spans="1:5" ht="102">
      <c r="A495" t="s">
        <v>58</v>
      </c>
      <c r="E495" s="39" t="s">
        <v>2006</v>
      </c>
    </row>
    <row r="496" spans="1:16" ht="25.5">
      <c r="A496" t="s">
        <v>48</v>
      </c>
      <c s="34" t="s">
        <v>419</v>
      </c>
      <c s="34" t="s">
        <v>2245</v>
      </c>
      <c s="35" t="s">
        <v>4</v>
      </c>
      <c s="6" t="s">
        <v>2246</v>
      </c>
      <c s="36" t="s">
        <v>90</v>
      </c>
      <c s="37">
        <v>1</v>
      </c>
      <c s="36">
        <v>0</v>
      </c>
      <c s="36">
        <f>ROUND(G496*H496,6)</f>
      </c>
      <c r="L496" s="38">
        <v>0</v>
      </c>
      <c s="32">
        <f>ROUND(ROUND(L496,2)*ROUND(G496,3),2)</f>
      </c>
      <c s="36" t="s">
        <v>490</v>
      </c>
      <c>
        <f>(M496*21)/100</f>
      </c>
      <c t="s">
        <v>26</v>
      </c>
    </row>
    <row r="497" spans="1:5" ht="12.75">
      <c r="A497" s="35" t="s">
        <v>55</v>
      </c>
      <c r="E497" s="39" t="s">
        <v>4</v>
      </c>
    </row>
    <row r="498" spans="1:5" ht="12.75">
      <c r="A498" s="35" t="s">
        <v>56</v>
      </c>
      <c r="E498" s="40" t="s">
        <v>500</v>
      </c>
    </row>
    <row r="499" spans="1:5" ht="102">
      <c r="A499" t="s">
        <v>58</v>
      </c>
      <c r="E499" s="39" t="s">
        <v>2006</v>
      </c>
    </row>
    <row r="500" spans="1:16" ht="25.5">
      <c r="A500" t="s">
        <v>48</v>
      </c>
      <c s="34" t="s">
        <v>422</v>
      </c>
      <c s="34" t="s">
        <v>2008</v>
      </c>
      <c s="35" t="s">
        <v>4</v>
      </c>
      <c s="6" t="s">
        <v>2009</v>
      </c>
      <c s="36" t="s">
        <v>90</v>
      </c>
      <c s="37">
        <v>7.94</v>
      </c>
      <c s="36">
        <v>0</v>
      </c>
      <c s="36">
        <f>ROUND(G500*H500,6)</f>
      </c>
      <c r="L500" s="38">
        <v>0</v>
      </c>
      <c s="32">
        <f>ROUND(ROUND(L500,2)*ROUND(G500,3),2)</f>
      </c>
      <c s="36" t="s">
        <v>490</v>
      </c>
      <c>
        <f>(M500*21)/100</f>
      </c>
      <c t="s">
        <v>26</v>
      </c>
    </row>
    <row r="501" spans="1:5" ht="12.75">
      <c r="A501" s="35" t="s">
        <v>55</v>
      </c>
      <c r="E501" s="39" t="s">
        <v>4</v>
      </c>
    </row>
    <row r="502" spans="1:5" ht="12.75">
      <c r="A502" s="35" t="s">
        <v>56</v>
      </c>
      <c r="E502" s="40" t="s">
        <v>500</v>
      </c>
    </row>
    <row r="503" spans="1:5" ht="102">
      <c r="A503" t="s">
        <v>58</v>
      </c>
      <c r="E503" s="39" t="s">
        <v>2006</v>
      </c>
    </row>
    <row r="504" spans="1:16" ht="12.75">
      <c r="A504" t="s">
        <v>48</v>
      </c>
      <c s="34" t="s">
        <v>425</v>
      </c>
      <c s="34" t="s">
        <v>812</v>
      </c>
      <c s="35" t="s">
        <v>4</v>
      </c>
      <c s="6" t="s">
        <v>1654</v>
      </c>
      <c s="36" t="s">
        <v>80</v>
      </c>
      <c s="37">
        <v>180</v>
      </c>
      <c s="36">
        <v>0</v>
      </c>
      <c s="36">
        <f>ROUND(G504*H504,6)</f>
      </c>
      <c r="L504" s="38">
        <v>0</v>
      </c>
      <c s="32">
        <f>ROUND(ROUND(L504,2)*ROUND(G504,3),2)</f>
      </c>
      <c s="36" t="s">
        <v>490</v>
      </c>
      <c>
        <f>(M504*21)/100</f>
      </c>
      <c t="s">
        <v>26</v>
      </c>
    </row>
    <row r="505" spans="1:5" ht="12.75">
      <c r="A505" s="35" t="s">
        <v>55</v>
      </c>
      <c r="E505" s="39" t="s">
        <v>4</v>
      </c>
    </row>
    <row r="506" spans="1:5" ht="12.75">
      <c r="A506" s="35" t="s">
        <v>56</v>
      </c>
      <c r="E506" s="40" t="s">
        <v>500</v>
      </c>
    </row>
    <row r="507" spans="1:5" ht="114.75">
      <c r="A507" t="s">
        <v>58</v>
      </c>
      <c r="E507" s="39" t="s">
        <v>2011</v>
      </c>
    </row>
    <row r="508" spans="1:16" ht="25.5">
      <c r="A508" t="s">
        <v>48</v>
      </c>
      <c s="34" t="s">
        <v>428</v>
      </c>
      <c s="34" t="s">
        <v>2247</v>
      </c>
      <c s="35" t="s">
        <v>4</v>
      </c>
      <c s="6" t="s">
        <v>2248</v>
      </c>
      <c s="36" t="s">
        <v>80</v>
      </c>
      <c s="37">
        <v>7</v>
      </c>
      <c s="36">
        <v>0</v>
      </c>
      <c s="36">
        <f>ROUND(G508*H508,6)</f>
      </c>
      <c r="L508" s="38">
        <v>0</v>
      </c>
      <c s="32">
        <f>ROUND(ROUND(L508,2)*ROUND(G508,3),2)</f>
      </c>
      <c s="36" t="s">
        <v>490</v>
      </c>
      <c>
        <f>(M508*21)/100</f>
      </c>
      <c t="s">
        <v>26</v>
      </c>
    </row>
    <row r="509" spans="1:5" ht="12.75">
      <c r="A509" s="35" t="s">
        <v>55</v>
      </c>
      <c r="E509" s="39" t="s">
        <v>4</v>
      </c>
    </row>
    <row r="510" spans="1:5" ht="12.75">
      <c r="A510" s="35" t="s">
        <v>56</v>
      </c>
      <c r="E510" s="40" t="s">
        <v>500</v>
      </c>
    </row>
    <row r="511" spans="1:5" ht="191.25">
      <c r="A511" t="s">
        <v>58</v>
      </c>
      <c r="E511" s="39" t="s">
        <v>2249</v>
      </c>
    </row>
    <row r="512" spans="1:16" ht="12.75">
      <c r="A512" t="s">
        <v>48</v>
      </c>
      <c s="34" t="s">
        <v>431</v>
      </c>
      <c s="34" t="s">
        <v>815</v>
      </c>
      <c s="35" t="s">
        <v>4</v>
      </c>
      <c s="6" t="s">
        <v>1658</v>
      </c>
      <c s="36" t="s">
        <v>80</v>
      </c>
      <c s="37">
        <v>180</v>
      </c>
      <c s="36">
        <v>0</v>
      </c>
      <c s="36">
        <f>ROUND(G512*H512,6)</f>
      </c>
      <c r="L512" s="38">
        <v>0</v>
      </c>
      <c s="32">
        <f>ROUND(ROUND(L512,2)*ROUND(G512,3),2)</f>
      </c>
      <c s="36" t="s">
        <v>490</v>
      </c>
      <c>
        <f>(M512*21)/100</f>
      </c>
      <c t="s">
        <v>26</v>
      </c>
    </row>
    <row r="513" spans="1:5" ht="12.75">
      <c r="A513" s="35" t="s">
        <v>55</v>
      </c>
      <c r="E513" s="39" t="s">
        <v>4</v>
      </c>
    </row>
    <row r="514" spans="1:5" ht="12.75">
      <c r="A514" s="35" t="s">
        <v>56</v>
      </c>
      <c r="E514" s="40" t="s">
        <v>500</v>
      </c>
    </row>
    <row r="515" spans="1:5" ht="114.75">
      <c r="A515" t="s">
        <v>58</v>
      </c>
      <c r="E515" s="39" t="s">
        <v>909</v>
      </c>
    </row>
    <row r="516" spans="1:16" ht="12.75">
      <c r="A516" t="s">
        <v>48</v>
      </c>
      <c s="34" t="s">
        <v>434</v>
      </c>
      <c s="34" t="s">
        <v>2250</v>
      </c>
      <c s="35" t="s">
        <v>4</v>
      </c>
      <c s="6" t="s">
        <v>2251</v>
      </c>
      <c s="36" t="s">
        <v>80</v>
      </c>
      <c s="37">
        <v>13</v>
      </c>
      <c s="36">
        <v>0</v>
      </c>
      <c s="36">
        <f>ROUND(G516*H516,6)</f>
      </c>
      <c r="L516" s="38">
        <v>0</v>
      </c>
      <c s="32">
        <f>ROUND(ROUND(L516,2)*ROUND(G516,3),2)</f>
      </c>
      <c s="36" t="s">
        <v>490</v>
      </c>
      <c>
        <f>(M516*21)/100</f>
      </c>
      <c t="s">
        <v>26</v>
      </c>
    </row>
    <row r="517" spans="1:5" ht="12.75">
      <c r="A517" s="35" t="s">
        <v>55</v>
      </c>
      <c r="E517" s="39" t="s">
        <v>4</v>
      </c>
    </row>
    <row r="518" spans="1:5" ht="12.75">
      <c r="A518" s="35" t="s">
        <v>56</v>
      </c>
      <c r="E518" s="40" t="s">
        <v>500</v>
      </c>
    </row>
    <row r="519" spans="1:5" ht="191.25">
      <c r="A519" t="s">
        <v>58</v>
      </c>
      <c r="E519" s="39" t="s">
        <v>2249</v>
      </c>
    </row>
    <row r="520" spans="1:16" ht="12.75">
      <c r="A520" t="s">
        <v>48</v>
      </c>
      <c s="34" t="s">
        <v>435</v>
      </c>
      <c s="34" t="s">
        <v>2252</v>
      </c>
      <c s="35" t="s">
        <v>4</v>
      </c>
      <c s="6" t="s">
        <v>2253</v>
      </c>
      <c s="36" t="s">
        <v>80</v>
      </c>
      <c s="37">
        <v>7</v>
      </c>
      <c s="36">
        <v>0</v>
      </c>
      <c s="36">
        <f>ROUND(G520*H520,6)</f>
      </c>
      <c r="L520" s="38">
        <v>0</v>
      </c>
      <c s="32">
        <f>ROUND(ROUND(L520,2)*ROUND(G520,3),2)</f>
      </c>
      <c s="36" t="s">
        <v>490</v>
      </c>
      <c>
        <f>(M520*21)/100</f>
      </c>
      <c t="s">
        <v>26</v>
      </c>
    </row>
    <row r="521" spans="1:5" ht="12.75">
      <c r="A521" s="35" t="s">
        <v>55</v>
      </c>
      <c r="E521" s="39" t="s">
        <v>4</v>
      </c>
    </row>
    <row r="522" spans="1:5" ht="12.75">
      <c r="A522" s="35" t="s">
        <v>56</v>
      </c>
      <c r="E522" s="40" t="s">
        <v>500</v>
      </c>
    </row>
    <row r="523" spans="1:5" ht="140.25">
      <c r="A523" t="s">
        <v>58</v>
      </c>
      <c r="E523" s="39" t="s">
        <v>2254</v>
      </c>
    </row>
    <row r="524" spans="1:16" ht="12.75">
      <c r="A524" t="s">
        <v>48</v>
      </c>
      <c s="34" t="s">
        <v>436</v>
      </c>
      <c s="34" t="s">
        <v>2255</v>
      </c>
      <c s="35" t="s">
        <v>4</v>
      </c>
      <c s="6" t="s">
        <v>2256</v>
      </c>
      <c s="36" t="s">
        <v>80</v>
      </c>
      <c s="37">
        <v>12</v>
      </c>
      <c s="36">
        <v>0</v>
      </c>
      <c s="36">
        <f>ROUND(G524*H524,6)</f>
      </c>
      <c r="L524" s="38">
        <v>0</v>
      </c>
      <c s="32">
        <f>ROUND(ROUND(L524,2)*ROUND(G524,3),2)</f>
      </c>
      <c s="36" t="s">
        <v>490</v>
      </c>
      <c>
        <f>(M524*21)/100</f>
      </c>
      <c t="s">
        <v>26</v>
      </c>
    </row>
    <row r="525" spans="1:5" ht="12.75">
      <c r="A525" s="35" t="s">
        <v>55</v>
      </c>
      <c r="E525" s="39" t="s">
        <v>4</v>
      </c>
    </row>
    <row r="526" spans="1:5" ht="12.75">
      <c r="A526" s="35" t="s">
        <v>56</v>
      </c>
      <c r="E526" s="40" t="s">
        <v>500</v>
      </c>
    </row>
    <row r="527" spans="1:5" ht="89.25">
      <c r="A527" t="s">
        <v>58</v>
      </c>
      <c r="E527" s="39" t="s">
        <v>2257</v>
      </c>
    </row>
    <row r="528" spans="1:16" ht="12.75">
      <c r="A528" t="s">
        <v>48</v>
      </c>
      <c s="34" t="s">
        <v>437</v>
      </c>
      <c s="34" t="s">
        <v>2258</v>
      </c>
      <c s="35" t="s">
        <v>4</v>
      </c>
      <c s="6" t="s">
        <v>2259</v>
      </c>
      <c s="36" t="s">
        <v>80</v>
      </c>
      <c s="37">
        <v>974</v>
      </c>
      <c s="36">
        <v>0</v>
      </c>
      <c s="36">
        <f>ROUND(G528*H528,6)</f>
      </c>
      <c r="L528" s="38">
        <v>0</v>
      </c>
      <c s="32">
        <f>ROUND(ROUND(L528,2)*ROUND(G528,3),2)</f>
      </c>
      <c s="36" t="s">
        <v>490</v>
      </c>
      <c>
        <f>(M528*21)/100</f>
      </c>
      <c t="s">
        <v>26</v>
      </c>
    </row>
    <row r="529" spans="1:5" ht="12.75">
      <c r="A529" s="35" t="s">
        <v>55</v>
      </c>
      <c r="E529" s="39" t="s">
        <v>4</v>
      </c>
    </row>
    <row r="530" spans="1:5" ht="12.75">
      <c r="A530" s="35" t="s">
        <v>56</v>
      </c>
      <c r="E530" s="40" t="s">
        <v>500</v>
      </c>
    </row>
    <row r="531" spans="1:5" ht="127.5">
      <c r="A531" t="s">
        <v>58</v>
      </c>
      <c r="E531" s="39" t="s">
        <v>2260</v>
      </c>
    </row>
    <row r="532" spans="1:16" ht="12.75">
      <c r="A532" t="s">
        <v>48</v>
      </c>
      <c s="34" t="s">
        <v>438</v>
      </c>
      <c s="34" t="s">
        <v>2261</v>
      </c>
      <c s="35" t="s">
        <v>4</v>
      </c>
      <c s="6" t="s">
        <v>2262</v>
      </c>
      <c s="36" t="s">
        <v>80</v>
      </c>
      <c s="37">
        <v>106</v>
      </c>
      <c s="36">
        <v>0</v>
      </c>
      <c s="36">
        <f>ROUND(G532*H532,6)</f>
      </c>
      <c r="L532" s="38">
        <v>0</v>
      </c>
      <c s="32">
        <f>ROUND(ROUND(L532,2)*ROUND(G532,3),2)</f>
      </c>
      <c s="36" t="s">
        <v>490</v>
      </c>
      <c>
        <f>(M532*21)/100</f>
      </c>
      <c t="s">
        <v>26</v>
      </c>
    </row>
    <row r="533" spans="1:5" ht="12.75">
      <c r="A533" s="35" t="s">
        <v>55</v>
      </c>
      <c r="E533" s="39" t="s">
        <v>4</v>
      </c>
    </row>
    <row r="534" spans="1:5" ht="12.75">
      <c r="A534" s="35" t="s">
        <v>56</v>
      </c>
      <c r="E534" s="40" t="s">
        <v>500</v>
      </c>
    </row>
    <row r="535" spans="1:5" ht="153">
      <c r="A535" t="s">
        <v>58</v>
      </c>
      <c r="E535" s="39" t="s">
        <v>2263</v>
      </c>
    </row>
    <row r="536" spans="1:16" ht="12.75">
      <c r="A536" t="s">
        <v>48</v>
      </c>
      <c s="34" t="s">
        <v>439</v>
      </c>
      <c s="34" t="s">
        <v>2264</v>
      </c>
      <c s="35" t="s">
        <v>4</v>
      </c>
      <c s="6" t="s">
        <v>1308</v>
      </c>
      <c s="36" t="s">
        <v>80</v>
      </c>
      <c s="37">
        <v>82</v>
      </c>
      <c s="36">
        <v>0</v>
      </c>
      <c s="36">
        <f>ROUND(G536*H536,6)</f>
      </c>
      <c r="L536" s="38">
        <v>0</v>
      </c>
      <c s="32">
        <f>ROUND(ROUND(L536,2)*ROUND(G536,3),2)</f>
      </c>
      <c s="36" t="s">
        <v>490</v>
      </c>
      <c>
        <f>(M536*21)/100</f>
      </c>
      <c t="s">
        <v>26</v>
      </c>
    </row>
    <row r="537" spans="1:5" ht="12.75">
      <c r="A537" s="35" t="s">
        <v>55</v>
      </c>
      <c r="E537" s="39" t="s">
        <v>4</v>
      </c>
    </row>
    <row r="538" spans="1:5" ht="12.75">
      <c r="A538" s="35" t="s">
        <v>56</v>
      </c>
      <c r="E538" s="40" t="s">
        <v>500</v>
      </c>
    </row>
    <row r="539" spans="1:5" ht="153">
      <c r="A539" t="s">
        <v>58</v>
      </c>
      <c r="E539" s="39" t="s">
        <v>2265</v>
      </c>
    </row>
    <row r="540" spans="1:16" ht="12.75">
      <c r="A540" t="s">
        <v>48</v>
      </c>
      <c s="34" t="s">
        <v>440</v>
      </c>
      <c s="34" t="s">
        <v>2266</v>
      </c>
      <c s="35" t="s">
        <v>49</v>
      </c>
      <c s="6" t="s">
        <v>2267</v>
      </c>
      <c s="36" t="s">
        <v>80</v>
      </c>
      <c s="37">
        <v>16</v>
      </c>
      <c s="36">
        <v>0</v>
      </c>
      <c s="36">
        <f>ROUND(G540*H540,6)</f>
      </c>
      <c r="L540" s="38">
        <v>0</v>
      </c>
      <c s="32">
        <f>ROUND(ROUND(L540,2)*ROUND(G540,3),2)</f>
      </c>
      <c s="36" t="s">
        <v>490</v>
      </c>
      <c>
        <f>(M540*21)/100</f>
      </c>
      <c t="s">
        <v>26</v>
      </c>
    </row>
    <row r="541" spans="1:5" ht="12.75">
      <c r="A541" s="35" t="s">
        <v>55</v>
      </c>
      <c r="E541" s="39" t="s">
        <v>4</v>
      </c>
    </row>
    <row r="542" spans="1:5" ht="12.75">
      <c r="A542" s="35" t="s">
        <v>56</v>
      </c>
      <c r="E542" s="40" t="s">
        <v>500</v>
      </c>
    </row>
    <row r="543" spans="1:5" ht="140.25">
      <c r="A543" t="s">
        <v>58</v>
      </c>
      <c r="E543" s="39" t="s">
        <v>2268</v>
      </c>
    </row>
    <row r="544" spans="1:16" ht="12.75">
      <c r="A544" t="s">
        <v>48</v>
      </c>
      <c s="34" t="s">
        <v>441</v>
      </c>
      <c s="34" t="s">
        <v>2266</v>
      </c>
      <c s="35" t="s">
        <v>26</v>
      </c>
      <c s="6" t="s">
        <v>2269</v>
      </c>
      <c s="36" t="s">
        <v>80</v>
      </c>
      <c s="37">
        <v>4</v>
      </c>
      <c s="36">
        <v>0</v>
      </c>
      <c s="36">
        <f>ROUND(G544*H544,6)</f>
      </c>
      <c r="L544" s="38">
        <v>0</v>
      </c>
      <c s="32">
        <f>ROUND(ROUND(L544,2)*ROUND(G544,3),2)</f>
      </c>
      <c s="36" t="s">
        <v>490</v>
      </c>
      <c>
        <f>(M544*21)/100</f>
      </c>
      <c t="s">
        <v>26</v>
      </c>
    </row>
    <row r="545" spans="1:5" ht="12.75">
      <c r="A545" s="35" t="s">
        <v>55</v>
      </c>
      <c r="E545" s="39" t="s">
        <v>4</v>
      </c>
    </row>
    <row r="546" spans="1:5" ht="12.75">
      <c r="A546" s="35" t="s">
        <v>56</v>
      </c>
      <c r="E546" s="40" t="s">
        <v>500</v>
      </c>
    </row>
    <row r="547" spans="1:5" ht="140.25">
      <c r="A547" t="s">
        <v>58</v>
      </c>
      <c r="E547" s="39" t="s">
        <v>2270</v>
      </c>
    </row>
    <row r="548" spans="1:16" ht="12.75">
      <c r="A548" t="s">
        <v>48</v>
      </c>
      <c s="34" t="s">
        <v>442</v>
      </c>
      <c s="34" t="s">
        <v>2266</v>
      </c>
      <c s="35" t="s">
        <v>25</v>
      </c>
      <c s="6" t="s">
        <v>2271</v>
      </c>
      <c s="36" t="s">
        <v>80</v>
      </c>
      <c s="37">
        <v>35</v>
      </c>
      <c s="36">
        <v>0</v>
      </c>
      <c s="36">
        <f>ROUND(G548*H548,6)</f>
      </c>
      <c r="L548" s="38">
        <v>0</v>
      </c>
      <c s="32">
        <f>ROUND(ROUND(L548,2)*ROUND(G548,3),2)</f>
      </c>
      <c s="36" t="s">
        <v>490</v>
      </c>
      <c>
        <f>(M548*21)/100</f>
      </c>
      <c t="s">
        <v>26</v>
      </c>
    </row>
    <row r="549" spans="1:5" ht="12.75">
      <c r="A549" s="35" t="s">
        <v>55</v>
      </c>
      <c r="E549" s="39" t="s">
        <v>4</v>
      </c>
    </row>
    <row r="550" spans="1:5" ht="12.75">
      <c r="A550" s="35" t="s">
        <v>56</v>
      </c>
      <c r="E550" s="40" t="s">
        <v>500</v>
      </c>
    </row>
    <row r="551" spans="1:5" ht="153">
      <c r="A551" t="s">
        <v>58</v>
      </c>
      <c r="E551" s="39" t="s">
        <v>2272</v>
      </c>
    </row>
    <row r="552" spans="1:16" ht="12.75">
      <c r="A552" t="s">
        <v>48</v>
      </c>
      <c s="34" t="s">
        <v>443</v>
      </c>
      <c s="34" t="s">
        <v>2266</v>
      </c>
      <c s="35" t="s">
        <v>65</v>
      </c>
      <c s="6" t="s">
        <v>2273</v>
      </c>
      <c s="36" t="s">
        <v>80</v>
      </c>
      <c s="37">
        <v>2</v>
      </c>
      <c s="36">
        <v>0</v>
      </c>
      <c s="36">
        <f>ROUND(G552*H552,6)</f>
      </c>
      <c r="L552" s="38">
        <v>0</v>
      </c>
      <c s="32">
        <f>ROUND(ROUND(L552,2)*ROUND(G552,3),2)</f>
      </c>
      <c s="36" t="s">
        <v>490</v>
      </c>
      <c>
        <f>(M552*21)/100</f>
      </c>
      <c t="s">
        <v>26</v>
      </c>
    </row>
    <row r="553" spans="1:5" ht="12.75">
      <c r="A553" s="35" t="s">
        <v>55</v>
      </c>
      <c r="E553" s="39" t="s">
        <v>4</v>
      </c>
    </row>
    <row r="554" spans="1:5" ht="12.75">
      <c r="A554" s="35" t="s">
        <v>56</v>
      </c>
      <c r="E554" s="40" t="s">
        <v>500</v>
      </c>
    </row>
    <row r="555" spans="1:5" ht="140.25">
      <c r="A555" t="s">
        <v>58</v>
      </c>
      <c r="E555" s="39" t="s">
        <v>2274</v>
      </c>
    </row>
    <row r="556" spans="1:16" ht="12.75">
      <c r="A556" t="s">
        <v>48</v>
      </c>
      <c s="34" t="s">
        <v>444</v>
      </c>
      <c s="34" t="s">
        <v>2266</v>
      </c>
      <c s="35" t="s">
        <v>68</v>
      </c>
      <c s="6" t="s">
        <v>2275</v>
      </c>
      <c s="36" t="s">
        <v>80</v>
      </c>
      <c s="37">
        <v>4</v>
      </c>
      <c s="36">
        <v>0</v>
      </c>
      <c s="36">
        <f>ROUND(G556*H556,6)</f>
      </c>
      <c r="L556" s="38">
        <v>0</v>
      </c>
      <c s="32">
        <f>ROUND(ROUND(L556,2)*ROUND(G556,3),2)</f>
      </c>
      <c s="36" t="s">
        <v>490</v>
      </c>
      <c>
        <f>(M556*21)/100</f>
      </c>
      <c t="s">
        <v>26</v>
      </c>
    </row>
    <row r="557" spans="1:5" ht="12.75">
      <c r="A557" s="35" t="s">
        <v>55</v>
      </c>
      <c r="E557" s="39" t="s">
        <v>4</v>
      </c>
    </row>
    <row r="558" spans="1:5" ht="12.75">
      <c r="A558" s="35" t="s">
        <v>56</v>
      </c>
      <c r="E558" s="40" t="s">
        <v>500</v>
      </c>
    </row>
    <row r="559" spans="1:5" ht="140.25">
      <c r="A559" t="s">
        <v>58</v>
      </c>
      <c r="E559" s="39" t="s">
        <v>2276</v>
      </c>
    </row>
    <row r="560" spans="1:16" ht="12.75">
      <c r="A560" t="s">
        <v>48</v>
      </c>
      <c s="34" t="s">
        <v>445</v>
      </c>
      <c s="34" t="s">
        <v>2277</v>
      </c>
      <c s="35" t="s">
        <v>4</v>
      </c>
      <c s="6" t="s">
        <v>2278</v>
      </c>
      <c s="36" t="s">
        <v>80</v>
      </c>
      <c s="37">
        <v>1</v>
      </c>
      <c s="36">
        <v>0</v>
      </c>
      <c s="36">
        <f>ROUND(G560*H560,6)</f>
      </c>
      <c r="L560" s="38">
        <v>0</v>
      </c>
      <c s="32">
        <f>ROUND(ROUND(L560,2)*ROUND(G560,3),2)</f>
      </c>
      <c s="36" t="s">
        <v>490</v>
      </c>
      <c>
        <f>(M560*21)/100</f>
      </c>
      <c t="s">
        <v>26</v>
      </c>
    </row>
    <row r="561" spans="1:5" ht="12.75">
      <c r="A561" s="35" t="s">
        <v>55</v>
      </c>
      <c r="E561" s="39" t="s">
        <v>4</v>
      </c>
    </row>
    <row r="562" spans="1:5" ht="12.75">
      <c r="A562" s="35" t="s">
        <v>56</v>
      </c>
      <c r="E562" s="40" t="s">
        <v>500</v>
      </c>
    </row>
    <row r="563" spans="1:5" ht="51">
      <c r="A563" t="s">
        <v>58</v>
      </c>
      <c r="E563" s="39" t="s">
        <v>2279</v>
      </c>
    </row>
    <row r="564" spans="1:16" ht="12.75">
      <c r="A564" t="s">
        <v>48</v>
      </c>
      <c s="34" t="s">
        <v>446</v>
      </c>
      <c s="34" t="s">
        <v>2280</v>
      </c>
      <c s="35" t="s">
        <v>4</v>
      </c>
      <c s="6" t="s">
        <v>2281</v>
      </c>
      <c s="36" t="s">
        <v>80</v>
      </c>
      <c s="37">
        <v>974</v>
      </c>
      <c s="36">
        <v>0</v>
      </c>
      <c s="36">
        <f>ROUND(G564*H564,6)</f>
      </c>
      <c r="L564" s="38">
        <v>0</v>
      </c>
      <c s="32">
        <f>ROUND(ROUND(L564,2)*ROUND(G564,3),2)</f>
      </c>
      <c s="36" t="s">
        <v>490</v>
      </c>
      <c>
        <f>(M564*21)/100</f>
      </c>
      <c t="s">
        <v>26</v>
      </c>
    </row>
    <row r="565" spans="1:5" ht="12.75">
      <c r="A565" s="35" t="s">
        <v>55</v>
      </c>
      <c r="E565" s="39" t="s">
        <v>4</v>
      </c>
    </row>
    <row r="566" spans="1:5" ht="12.75">
      <c r="A566" s="35" t="s">
        <v>56</v>
      </c>
      <c r="E566" s="40" t="s">
        <v>500</v>
      </c>
    </row>
    <row r="567" spans="1:5" ht="127.5">
      <c r="A567" t="s">
        <v>58</v>
      </c>
      <c r="E567" s="39" t="s">
        <v>2282</v>
      </c>
    </row>
    <row r="568" spans="1:16" ht="12.75">
      <c r="A568" t="s">
        <v>48</v>
      </c>
      <c s="34" t="s">
        <v>447</v>
      </c>
      <c s="34" t="s">
        <v>2283</v>
      </c>
      <c s="35" t="s">
        <v>4</v>
      </c>
      <c s="6" t="s">
        <v>2284</v>
      </c>
      <c s="36" t="s">
        <v>80</v>
      </c>
      <c s="37">
        <v>8</v>
      </c>
      <c s="36">
        <v>0</v>
      </c>
      <c s="36">
        <f>ROUND(G568*H568,6)</f>
      </c>
      <c r="L568" s="38">
        <v>0</v>
      </c>
      <c s="32">
        <f>ROUND(ROUND(L568,2)*ROUND(G568,3),2)</f>
      </c>
      <c s="36" t="s">
        <v>490</v>
      </c>
      <c>
        <f>(M568*21)/100</f>
      </c>
      <c t="s">
        <v>26</v>
      </c>
    </row>
    <row r="569" spans="1:5" ht="12.75">
      <c r="A569" s="35" t="s">
        <v>55</v>
      </c>
      <c r="E569" s="39" t="s">
        <v>4</v>
      </c>
    </row>
    <row r="570" spans="1:5" ht="12.75">
      <c r="A570" s="35" t="s">
        <v>56</v>
      </c>
      <c r="E570" s="40" t="s">
        <v>500</v>
      </c>
    </row>
    <row r="571" spans="1:5" ht="76.5">
      <c r="A571" t="s">
        <v>58</v>
      </c>
      <c r="E571" s="39" t="s">
        <v>2285</v>
      </c>
    </row>
    <row r="572" spans="1:16" ht="12.75">
      <c r="A572" t="s">
        <v>48</v>
      </c>
      <c s="34" t="s">
        <v>448</v>
      </c>
      <c s="34" t="s">
        <v>2286</v>
      </c>
      <c s="35" t="s">
        <v>4</v>
      </c>
      <c s="6" t="s">
        <v>2287</v>
      </c>
      <c s="36" t="s">
        <v>80</v>
      </c>
      <c s="37">
        <v>8</v>
      </c>
      <c s="36">
        <v>0</v>
      </c>
      <c s="36">
        <f>ROUND(G572*H572,6)</f>
      </c>
      <c r="L572" s="38">
        <v>0</v>
      </c>
      <c s="32">
        <f>ROUND(ROUND(L572,2)*ROUND(G572,3),2)</f>
      </c>
      <c s="36" t="s">
        <v>490</v>
      </c>
      <c>
        <f>(M572*21)/100</f>
      </c>
      <c t="s">
        <v>26</v>
      </c>
    </row>
    <row r="573" spans="1:5" ht="12.75">
      <c r="A573" s="35" t="s">
        <v>55</v>
      </c>
      <c r="E573" s="39" t="s">
        <v>4</v>
      </c>
    </row>
    <row r="574" spans="1:5" ht="12.75">
      <c r="A574" s="35" t="s">
        <v>56</v>
      </c>
      <c r="E574" s="40" t="s">
        <v>500</v>
      </c>
    </row>
    <row r="575" spans="1:5" ht="114.75">
      <c r="A575" t="s">
        <v>58</v>
      </c>
      <c r="E575" s="39" t="s">
        <v>2288</v>
      </c>
    </row>
    <row r="576" spans="1:13" ht="12.75">
      <c r="A576" t="s">
        <v>45</v>
      </c>
      <c r="C576" s="31" t="s">
        <v>81</v>
      </c>
      <c r="E576" s="33" t="s">
        <v>2101</v>
      </c>
      <c r="J576" s="32">
        <f>0</f>
      </c>
      <c s="32">
        <f>0</f>
      </c>
      <c s="32">
        <f>0+L577+L581</f>
      </c>
      <c s="32">
        <f>0+M577+M581</f>
      </c>
    </row>
    <row r="577" spans="1:16" ht="12.75">
      <c r="A577" t="s">
        <v>48</v>
      </c>
      <c s="34" t="s">
        <v>449</v>
      </c>
      <c s="34" t="s">
        <v>2289</v>
      </c>
      <c s="35" t="s">
        <v>4</v>
      </c>
      <c s="6" t="s">
        <v>2290</v>
      </c>
      <c s="36" t="s">
        <v>53</v>
      </c>
      <c s="37">
        <v>2</v>
      </c>
      <c s="36">
        <v>0</v>
      </c>
      <c s="36">
        <f>ROUND(G577*H577,6)</f>
      </c>
      <c r="L577" s="38">
        <v>0</v>
      </c>
      <c s="32">
        <f>ROUND(ROUND(L577,2)*ROUND(G577,3),2)</f>
      </c>
      <c s="36" t="s">
        <v>54</v>
      </c>
      <c>
        <f>(M577*21)/100</f>
      </c>
      <c t="s">
        <v>26</v>
      </c>
    </row>
    <row r="578" spans="1:5" ht="12.75">
      <c r="A578" s="35" t="s">
        <v>55</v>
      </c>
      <c r="E578" s="39" t="s">
        <v>4</v>
      </c>
    </row>
    <row r="579" spans="1:5" ht="12.75">
      <c r="A579" s="35" t="s">
        <v>56</v>
      </c>
      <c r="E579" s="40" t="s">
        <v>500</v>
      </c>
    </row>
    <row r="580" spans="1:5" ht="12.75">
      <c r="A580" t="s">
        <v>58</v>
      </c>
      <c r="E580" s="39" t="s">
        <v>501</v>
      </c>
    </row>
    <row r="581" spans="1:16" ht="12.75">
      <c r="A581" t="s">
        <v>48</v>
      </c>
      <c s="34" t="s">
        <v>450</v>
      </c>
      <c s="34" t="s">
        <v>2291</v>
      </c>
      <c s="35" t="s">
        <v>4</v>
      </c>
      <c s="6" t="s">
        <v>2292</v>
      </c>
      <c s="36" t="s">
        <v>53</v>
      </c>
      <c s="37">
        <v>0.4</v>
      </c>
      <c s="36">
        <v>0</v>
      </c>
      <c s="36">
        <f>ROUND(G581*H581,6)</f>
      </c>
      <c r="L581" s="38">
        <v>0</v>
      </c>
      <c s="32">
        <f>ROUND(ROUND(L581,2)*ROUND(G581,3),2)</f>
      </c>
      <c s="36" t="s">
        <v>54</v>
      </c>
      <c>
        <f>(M581*21)/100</f>
      </c>
      <c t="s">
        <v>26</v>
      </c>
    </row>
    <row r="582" spans="1:5" ht="12.75">
      <c r="A582" s="35" t="s">
        <v>55</v>
      </c>
      <c r="E582" s="39" t="s">
        <v>4</v>
      </c>
    </row>
    <row r="583" spans="1:5" ht="12.75">
      <c r="A583" s="35" t="s">
        <v>56</v>
      </c>
      <c r="E583" s="40" t="s">
        <v>500</v>
      </c>
    </row>
    <row r="584" spans="1:5" ht="12.75">
      <c r="A584" t="s">
        <v>58</v>
      </c>
      <c r="E58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2295</v>
      </c>
      <c r="E8" s="30" t="s">
        <v>2294</v>
      </c>
      <c r="J8" s="29">
        <f>0+J9</f>
      </c>
      <c s="29">
        <f>0+K9</f>
      </c>
      <c s="29">
        <f>0+L9</f>
      </c>
      <c s="29">
        <f>0+M9</f>
      </c>
    </row>
    <row r="9" spans="1:13" ht="12.75">
      <c r="A9" t="s">
        <v>45</v>
      </c>
      <c r="C9" s="31" t="s">
        <v>49</v>
      </c>
      <c r="E9" s="33" t="s">
        <v>1621</v>
      </c>
      <c r="J9" s="32">
        <f>0</f>
      </c>
      <c s="32">
        <f>0</f>
      </c>
      <c s="32">
        <f>0+L10+L14+L18+L22+L26+L30+L34+L38+L42+L46+L50+L54+L58+L62+L66+L70+L74+L78+L82+L86+L90+L94+L98+L102+L106</f>
      </c>
      <c s="32">
        <f>0+M10+M14+M18+M22+M26+M30+M34+M38+M42+M46+M50+M54+M58+M62+M66+M70+M74+M78+M82+M86+M90+M94+M98+M102+M106</f>
      </c>
    </row>
    <row r="10" spans="1:16" ht="25.5">
      <c r="A10" t="s">
        <v>48</v>
      </c>
      <c s="34" t="s">
        <v>49</v>
      </c>
      <c s="34" t="s">
        <v>863</v>
      </c>
      <c s="35" t="s">
        <v>4</v>
      </c>
      <c s="6" t="s">
        <v>864</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38.25">
      <c r="A14" t="s">
        <v>48</v>
      </c>
      <c s="34" t="s">
        <v>26</v>
      </c>
      <c s="34" t="s">
        <v>865</v>
      </c>
      <c s="35" t="s">
        <v>4</v>
      </c>
      <c s="6" t="s">
        <v>866</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2296</v>
      </c>
      <c s="35" t="s">
        <v>4</v>
      </c>
      <c s="6" t="s">
        <v>809</v>
      </c>
      <c s="36" t="s">
        <v>90</v>
      </c>
      <c s="37">
        <v>0.2</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810</v>
      </c>
      <c s="35" t="s">
        <v>4</v>
      </c>
      <c s="6" t="s">
        <v>811</v>
      </c>
      <c s="36" t="s">
        <v>90</v>
      </c>
      <c s="37">
        <v>0.2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1869</v>
      </c>
      <c s="35" t="s">
        <v>4</v>
      </c>
      <c s="6" t="s">
        <v>1870</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662</v>
      </c>
      <c s="35" t="s">
        <v>4</v>
      </c>
      <c s="6" t="s">
        <v>663</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2297</v>
      </c>
      <c s="35" t="s">
        <v>4</v>
      </c>
      <c s="6" t="s">
        <v>2298</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25.5">
      <c r="A37" t="s">
        <v>58</v>
      </c>
      <c r="E37" s="39" t="s">
        <v>2299</v>
      </c>
    </row>
    <row r="38" spans="1:16" ht="12.75">
      <c r="A38" t="s">
        <v>48</v>
      </c>
      <c s="34" t="s">
        <v>77</v>
      </c>
      <c s="34" t="s">
        <v>1013</v>
      </c>
      <c s="35" t="s">
        <v>4</v>
      </c>
      <c s="6" t="s">
        <v>1014</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2300</v>
      </c>
      <c s="35" t="s">
        <v>4</v>
      </c>
      <c s="6" t="s">
        <v>2301</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2302</v>
      </c>
      <c s="35" t="s">
        <v>4</v>
      </c>
      <c s="6" t="s">
        <v>2303</v>
      </c>
      <c s="36" t="s">
        <v>80</v>
      </c>
      <c s="37">
        <v>3</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4</v>
      </c>
    </row>
    <row r="50" spans="1:16" ht="12.75">
      <c r="A50" t="s">
        <v>48</v>
      </c>
      <c s="34" t="s">
        <v>87</v>
      </c>
      <c s="34" t="s">
        <v>836</v>
      </c>
      <c s="35" t="s">
        <v>4</v>
      </c>
      <c s="6" t="s">
        <v>837</v>
      </c>
      <c s="36" t="s">
        <v>80</v>
      </c>
      <c s="37">
        <v>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838</v>
      </c>
      <c s="35" t="s">
        <v>4</v>
      </c>
      <c s="6" t="s">
        <v>839</v>
      </c>
      <c s="36" t="s">
        <v>80</v>
      </c>
      <c s="37">
        <v>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1709</v>
      </c>
      <c s="35" t="s">
        <v>4</v>
      </c>
      <c s="6" t="s">
        <v>1710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1043</v>
      </c>
      <c s="35" t="s">
        <v>4</v>
      </c>
      <c s="6" t="s">
        <v>1044</v>
      </c>
      <c s="36" t="s">
        <v>80</v>
      </c>
      <c s="37">
        <v>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1045</v>
      </c>
      <c s="35" t="s">
        <v>4</v>
      </c>
      <c s="6" t="s">
        <v>1046</v>
      </c>
      <c s="36" t="s">
        <v>80</v>
      </c>
      <c s="37">
        <v>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38.25">
      <c r="A70" t="s">
        <v>48</v>
      </c>
      <c s="34" t="s">
        <v>103</v>
      </c>
      <c s="34" t="s">
        <v>2304</v>
      </c>
      <c s="35" t="s">
        <v>4</v>
      </c>
      <c s="6" t="s">
        <v>2305</v>
      </c>
      <c s="36" t="s">
        <v>80</v>
      </c>
      <c s="37">
        <v>1</v>
      </c>
      <c s="36">
        <v>0</v>
      </c>
      <c s="36">
        <f>ROUND(G70*H70,6)</f>
      </c>
      <c r="L70" s="38">
        <v>0</v>
      </c>
      <c s="32">
        <f>ROUND(ROUND(L70,2)*ROUND(G70,3),2)</f>
      </c>
      <c s="36" t="s">
        <v>490</v>
      </c>
      <c>
        <f>(M70*21)/100</f>
      </c>
      <c t="s">
        <v>26</v>
      </c>
    </row>
    <row r="71" spans="1:5" ht="12.75">
      <c r="A71" s="35" t="s">
        <v>55</v>
      </c>
      <c r="E71" s="39" t="s">
        <v>4</v>
      </c>
    </row>
    <row r="72" spans="1:5" ht="12.75">
      <c r="A72" s="35" t="s">
        <v>56</v>
      </c>
      <c r="E72" s="40" t="s">
        <v>500</v>
      </c>
    </row>
    <row r="73" spans="1:5" ht="12.75">
      <c r="A73" t="s">
        <v>58</v>
      </c>
      <c r="E73" s="39" t="s">
        <v>4</v>
      </c>
    </row>
    <row r="74" spans="1:16" ht="25.5">
      <c r="A74" t="s">
        <v>48</v>
      </c>
      <c s="34" t="s">
        <v>106</v>
      </c>
      <c s="34" t="s">
        <v>1309</v>
      </c>
      <c s="35" t="s">
        <v>4</v>
      </c>
      <c s="6" t="s">
        <v>2306</v>
      </c>
      <c s="36" t="s">
        <v>80</v>
      </c>
      <c s="37">
        <v>1</v>
      </c>
      <c s="36">
        <v>0</v>
      </c>
      <c s="36">
        <f>ROUND(G74*H74,6)</f>
      </c>
      <c r="L74" s="38">
        <v>0</v>
      </c>
      <c s="32">
        <f>ROUND(ROUND(L74,2)*ROUND(G74,3),2)</f>
      </c>
      <c s="36" t="s">
        <v>490</v>
      </c>
      <c>
        <f>(M74*21)/100</f>
      </c>
      <c t="s">
        <v>26</v>
      </c>
    </row>
    <row r="75" spans="1:5" ht="12.75">
      <c r="A75" s="35" t="s">
        <v>55</v>
      </c>
      <c r="E75" s="39" t="s">
        <v>4</v>
      </c>
    </row>
    <row r="76" spans="1:5" ht="12.75">
      <c r="A76" s="35" t="s">
        <v>56</v>
      </c>
      <c r="E76" s="40" t="s">
        <v>500</v>
      </c>
    </row>
    <row r="77" spans="1:5" ht="12.75">
      <c r="A77" t="s">
        <v>58</v>
      </c>
      <c r="E77" s="39" t="s">
        <v>4</v>
      </c>
    </row>
    <row r="78" spans="1:16" ht="12.75">
      <c r="A78" t="s">
        <v>48</v>
      </c>
      <c s="34" t="s">
        <v>109</v>
      </c>
      <c s="34" t="s">
        <v>1724</v>
      </c>
      <c s="35" t="s">
        <v>4</v>
      </c>
      <c s="6" t="s">
        <v>1725</v>
      </c>
      <c s="36" t="s">
        <v>369</v>
      </c>
      <c s="37">
        <v>30</v>
      </c>
      <c s="36">
        <v>0</v>
      </c>
      <c s="36">
        <f>ROUND(G78*H78,6)</f>
      </c>
      <c r="L78" s="38">
        <v>0</v>
      </c>
      <c s="32">
        <f>ROUND(ROUND(L78,2)*ROUND(G78,3),2)</f>
      </c>
      <c s="36" t="s">
        <v>490</v>
      </c>
      <c>
        <f>(M78*21)/100</f>
      </c>
      <c t="s">
        <v>26</v>
      </c>
    </row>
    <row r="79" spans="1:5" ht="12.75">
      <c r="A79" s="35" t="s">
        <v>55</v>
      </c>
      <c r="E79" s="39" t="s">
        <v>4</v>
      </c>
    </row>
    <row r="80" spans="1:5" ht="12.75">
      <c r="A80" s="35" t="s">
        <v>56</v>
      </c>
      <c r="E80" s="40" t="s">
        <v>500</v>
      </c>
    </row>
    <row r="81" spans="1:5" ht="127.5">
      <c r="A81" t="s">
        <v>58</v>
      </c>
      <c r="E81" s="39" t="s">
        <v>1726</v>
      </c>
    </row>
    <row r="82" spans="1:16" ht="12.75">
      <c r="A82" t="s">
        <v>48</v>
      </c>
      <c s="34" t="s">
        <v>112</v>
      </c>
      <c s="34" t="s">
        <v>1733</v>
      </c>
      <c s="35" t="s">
        <v>4</v>
      </c>
      <c s="6" t="s">
        <v>2307</v>
      </c>
      <c s="36" t="s">
        <v>499</v>
      </c>
      <c s="37">
        <v>80</v>
      </c>
      <c s="36">
        <v>0</v>
      </c>
      <c s="36">
        <f>ROUND(G82*H82,6)</f>
      </c>
      <c r="L82" s="38">
        <v>0</v>
      </c>
      <c s="32">
        <f>ROUND(ROUND(L82,2)*ROUND(G82,3),2)</f>
      </c>
      <c s="36" t="s">
        <v>490</v>
      </c>
      <c>
        <f>(M82*21)/100</f>
      </c>
      <c t="s">
        <v>26</v>
      </c>
    </row>
    <row r="83" spans="1:5" ht="12.75">
      <c r="A83" s="35" t="s">
        <v>55</v>
      </c>
      <c r="E83" s="39" t="s">
        <v>4</v>
      </c>
    </row>
    <row r="84" spans="1:5" ht="12.75">
      <c r="A84" s="35" t="s">
        <v>56</v>
      </c>
      <c r="E84" s="40" t="s">
        <v>500</v>
      </c>
    </row>
    <row r="85" spans="1:5" ht="127.5">
      <c r="A85" t="s">
        <v>58</v>
      </c>
      <c r="E85" s="39" t="s">
        <v>1726</v>
      </c>
    </row>
    <row r="86" spans="1:16" ht="12.75">
      <c r="A86" t="s">
        <v>48</v>
      </c>
      <c s="34" t="s">
        <v>115</v>
      </c>
      <c s="34" t="s">
        <v>2308</v>
      </c>
      <c s="35" t="s">
        <v>4</v>
      </c>
      <c s="6" t="s">
        <v>2309</v>
      </c>
      <c s="36" t="s">
        <v>499</v>
      </c>
      <c s="37">
        <v>70</v>
      </c>
      <c s="36">
        <v>0</v>
      </c>
      <c s="36">
        <f>ROUND(G86*H86,6)</f>
      </c>
      <c r="L86" s="38">
        <v>0</v>
      </c>
      <c s="32">
        <f>ROUND(ROUND(L86,2)*ROUND(G86,3),2)</f>
      </c>
      <c s="36" t="s">
        <v>490</v>
      </c>
      <c>
        <f>(M86*21)/100</f>
      </c>
      <c t="s">
        <v>26</v>
      </c>
    </row>
    <row r="87" spans="1:5" ht="12.75">
      <c r="A87" s="35" t="s">
        <v>55</v>
      </c>
      <c r="E87" s="39" t="s">
        <v>4</v>
      </c>
    </row>
    <row r="88" spans="1:5" ht="12.75">
      <c r="A88" s="35" t="s">
        <v>56</v>
      </c>
      <c r="E88" s="40" t="s">
        <v>500</v>
      </c>
    </row>
    <row r="89" spans="1:5" ht="127.5">
      <c r="A89" t="s">
        <v>58</v>
      </c>
      <c r="E89" s="39" t="s">
        <v>1726</v>
      </c>
    </row>
    <row r="90" spans="1:16" ht="25.5">
      <c r="A90" t="s">
        <v>48</v>
      </c>
      <c s="34" t="s">
        <v>118</v>
      </c>
      <c s="34" t="s">
        <v>2310</v>
      </c>
      <c s="35" t="s">
        <v>4</v>
      </c>
      <c s="6" t="s">
        <v>2311</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216.75">
      <c r="A93" t="s">
        <v>58</v>
      </c>
      <c r="E93" s="39" t="s">
        <v>2312</v>
      </c>
    </row>
    <row r="94" spans="1:16" ht="12.75">
      <c r="A94" t="s">
        <v>48</v>
      </c>
      <c s="34" t="s">
        <v>121</v>
      </c>
      <c s="34" t="s">
        <v>2313</v>
      </c>
      <c s="35" t="s">
        <v>4</v>
      </c>
      <c s="6" t="s">
        <v>923</v>
      </c>
      <c s="36" t="s">
        <v>369</v>
      </c>
      <c s="37">
        <v>24</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27.5">
      <c r="A97" t="s">
        <v>58</v>
      </c>
      <c r="E97" s="39" t="s">
        <v>2314</v>
      </c>
    </row>
    <row r="98" spans="1:16" ht="25.5">
      <c r="A98" t="s">
        <v>48</v>
      </c>
      <c s="34" t="s">
        <v>124</v>
      </c>
      <c s="34" t="s">
        <v>2315</v>
      </c>
      <c s="35" t="s">
        <v>4</v>
      </c>
      <c s="6" t="s">
        <v>2316</v>
      </c>
      <c s="36" t="s">
        <v>369</v>
      </c>
      <c s="37">
        <v>24</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127.5">
      <c r="A101" t="s">
        <v>58</v>
      </c>
      <c r="E101" s="39" t="s">
        <v>2314</v>
      </c>
    </row>
    <row r="102" spans="1:16" ht="12.75">
      <c r="A102" t="s">
        <v>48</v>
      </c>
      <c s="34" t="s">
        <v>127</v>
      </c>
      <c s="34" t="s">
        <v>2317</v>
      </c>
      <c s="35" t="s">
        <v>4</v>
      </c>
      <c s="6" t="s">
        <v>926</v>
      </c>
      <c s="36" t="s">
        <v>369</v>
      </c>
      <c s="37">
        <v>24</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127.5">
      <c r="A105" t="s">
        <v>58</v>
      </c>
      <c r="E105" s="39" t="s">
        <v>2318</v>
      </c>
    </row>
    <row r="106" spans="1:16" ht="25.5">
      <c r="A106" t="s">
        <v>48</v>
      </c>
      <c s="34" t="s">
        <v>130</v>
      </c>
      <c s="34" t="s">
        <v>2319</v>
      </c>
      <c s="35" t="s">
        <v>4</v>
      </c>
      <c s="6" t="s">
        <v>2320</v>
      </c>
      <c s="36" t="s">
        <v>80</v>
      </c>
      <c s="37">
        <v>3</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216.75">
      <c r="A109" t="s">
        <v>58</v>
      </c>
      <c r="E109" s="39" t="s">
        <v>2312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2325</v>
      </c>
      <c r="E8" s="30" t="s">
        <v>2324</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9</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2339</v>
      </c>
      <c s="35" t="s">
        <v>4</v>
      </c>
      <c s="6" t="s">
        <v>2340</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10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2347</v>
      </c>
      <c s="35" t="s">
        <v>4</v>
      </c>
      <c s="6" t="s">
        <v>2348</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2349</v>
      </c>
      <c s="35" t="s">
        <v>4</v>
      </c>
      <c s="6" t="s">
        <v>2350</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2351</v>
      </c>
      <c s="35" t="s">
        <v>4</v>
      </c>
      <c s="6" t="s">
        <v>2352</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2353</v>
      </c>
      <c s="35" t="s">
        <v>4</v>
      </c>
      <c s="6" t="s">
        <v>2354</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2361</v>
      </c>
      <c s="35" t="s">
        <v>4</v>
      </c>
      <c s="6" t="s">
        <v>2362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2363</v>
      </c>
      <c s="35" t="s">
        <v>4</v>
      </c>
      <c s="6" t="s">
        <v>2364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2365</v>
      </c>
      <c s="35" t="s">
        <v>4</v>
      </c>
      <c s="6" t="s">
        <v>2366</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4</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1855</v>
      </c>
      <c s="35" t="s">
        <v>4</v>
      </c>
      <c s="6" t="s">
        <v>1856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2367</v>
      </c>
      <c s="35" t="s">
        <v>4</v>
      </c>
      <c s="6" t="s">
        <v>2368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2369</v>
      </c>
      <c s="35" t="s">
        <v>4</v>
      </c>
      <c s="6" t="s">
        <v>2370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1636</v>
      </c>
      <c s="35" t="s">
        <v>4</v>
      </c>
      <c s="6" t="s">
        <v>1637</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1859</v>
      </c>
      <c s="35" t="s">
        <v>4</v>
      </c>
      <c s="6" t="s">
        <v>1860</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1861</v>
      </c>
      <c s="35" t="s">
        <v>4</v>
      </c>
      <c s="6" t="s">
        <v>1862</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1638</v>
      </c>
      <c s="35" t="s">
        <v>4</v>
      </c>
      <c s="6" t="s">
        <v>1639</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2144</v>
      </c>
      <c s="35" t="s">
        <v>4</v>
      </c>
      <c s="6" t="s">
        <v>2145</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2371</v>
      </c>
      <c s="35" t="s">
        <v>4</v>
      </c>
      <c s="6" t="s">
        <v>2372</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1807</v>
      </c>
      <c s="35" t="s">
        <v>4</v>
      </c>
      <c s="6" t="s">
        <v>1808</v>
      </c>
      <c s="36" t="s">
        <v>62</v>
      </c>
      <c s="37">
        <v>392</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2373</v>
      </c>
      <c s="35" t="s">
        <v>4</v>
      </c>
      <c s="6" t="s">
        <v>2374</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2375</v>
      </c>
      <c s="35" t="s">
        <v>4</v>
      </c>
      <c s="6" t="s">
        <v>2376</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2377</v>
      </c>
      <c s="35" t="s">
        <v>4</v>
      </c>
      <c s="6" t="s">
        <v>2378</v>
      </c>
      <c s="36" t="s">
        <v>62</v>
      </c>
      <c s="37">
        <v>180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2130</v>
      </c>
      <c s="35" t="s">
        <v>4</v>
      </c>
      <c s="6" t="s">
        <v>2131</v>
      </c>
      <c s="36" t="s">
        <v>80</v>
      </c>
      <c s="37">
        <v>20</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0.28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0.28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2379</v>
      </c>
      <c s="35" t="s">
        <v>4</v>
      </c>
      <c s="6" t="s">
        <v>2380</v>
      </c>
      <c s="36" t="s">
        <v>62</v>
      </c>
      <c s="37">
        <v>64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2381</v>
      </c>
      <c s="35" t="s">
        <v>4</v>
      </c>
      <c s="6" t="s">
        <v>2382</v>
      </c>
      <c s="36" t="s">
        <v>80</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2383</v>
      </c>
      <c s="35" t="s">
        <v>4</v>
      </c>
      <c s="6" t="s">
        <v>2384</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2385</v>
      </c>
      <c s="35" t="s">
        <v>4</v>
      </c>
      <c s="6" t="s">
        <v>2386</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554</v>
      </c>
      <c s="35" t="s">
        <v>4</v>
      </c>
      <c s="6" t="s">
        <v>555</v>
      </c>
      <c s="36" t="s">
        <v>62</v>
      </c>
      <c s="37">
        <v>20</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556</v>
      </c>
      <c s="35" t="s">
        <v>4</v>
      </c>
      <c s="6" t="s">
        <v>557</v>
      </c>
      <c s="36" t="s">
        <v>80</v>
      </c>
      <c s="37">
        <v>2</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798</v>
      </c>
      <c s="35" t="s">
        <v>4</v>
      </c>
      <c s="6" t="s">
        <v>799</v>
      </c>
      <c s="36" t="s">
        <v>62</v>
      </c>
      <c s="37">
        <v>40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800</v>
      </c>
      <c s="35" t="s">
        <v>4</v>
      </c>
      <c s="6" t="s">
        <v>801</v>
      </c>
      <c s="36" t="s">
        <v>62</v>
      </c>
      <c s="37">
        <v>20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859</v>
      </c>
      <c s="35" t="s">
        <v>4</v>
      </c>
      <c s="6" t="s">
        <v>860</v>
      </c>
      <c s="36" t="s">
        <v>80</v>
      </c>
      <c s="37">
        <v>4</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955</v>
      </c>
      <c s="35" t="s">
        <v>4</v>
      </c>
      <c s="6" t="s">
        <v>956</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1232</v>
      </c>
      <c s="35" t="s">
        <v>4</v>
      </c>
      <c s="6" t="s">
        <v>1233</v>
      </c>
      <c s="36" t="s">
        <v>62</v>
      </c>
      <c s="37">
        <v>392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1837</v>
      </c>
      <c s="35" t="s">
        <v>4</v>
      </c>
      <c s="6" t="s">
        <v>1838</v>
      </c>
      <c s="36" t="s">
        <v>80</v>
      </c>
      <c s="37">
        <v>50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1853</v>
      </c>
      <c s="35" t="s">
        <v>4</v>
      </c>
      <c s="6" t="s">
        <v>1854</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550</v>
      </c>
      <c s="35" t="s">
        <v>4</v>
      </c>
      <c s="6" t="s">
        <v>551</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2140</v>
      </c>
      <c s="35" t="s">
        <v>4</v>
      </c>
      <c s="6" t="s">
        <v>2141</v>
      </c>
      <c s="36" t="s">
        <v>80</v>
      </c>
      <c s="37">
        <v>25</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2387</v>
      </c>
      <c s="35" t="s">
        <v>4</v>
      </c>
      <c s="6" t="s">
        <v>2388</v>
      </c>
      <c s="36" t="s">
        <v>499</v>
      </c>
      <c s="37">
        <v>0.3</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949</v>
      </c>
      <c s="35" t="s">
        <v>4</v>
      </c>
      <c s="6" t="s">
        <v>950</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2389</v>
      </c>
      <c s="35" t="s">
        <v>4</v>
      </c>
      <c s="6" t="s">
        <v>2390</v>
      </c>
      <c s="36" t="s">
        <v>80</v>
      </c>
      <c s="37">
        <v>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861</v>
      </c>
      <c s="35" t="s">
        <v>4</v>
      </c>
      <c s="6" t="s">
        <v>862</v>
      </c>
      <c s="36" t="s">
        <v>80</v>
      </c>
      <c s="37">
        <v>4</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1125</v>
      </c>
      <c s="35" t="s">
        <v>4</v>
      </c>
      <c s="6" t="s">
        <v>1126</v>
      </c>
      <c s="36" t="s">
        <v>80</v>
      </c>
      <c s="37">
        <v>3</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2391</v>
      </c>
      <c s="35" t="s">
        <v>4</v>
      </c>
      <c s="6" t="s">
        <v>2242</v>
      </c>
      <c s="36" t="s">
        <v>80</v>
      </c>
      <c s="37">
        <v>4</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2392</v>
      </c>
      <c s="35" t="s">
        <v>4</v>
      </c>
      <c s="6" t="s">
        <v>2256</v>
      </c>
      <c s="36" t="s">
        <v>80</v>
      </c>
      <c s="37">
        <v>1</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COUNTIFS(L8:L250,"=0",A8:A250,"P")+COUNTIFS(L8:L250,"",A8:A250,"P")+SUM(Q8:Q250)</f>
      </c>
    </row>
    <row r="8" spans="1:13" ht="12.75">
      <c r="A8" t="s">
        <v>43</v>
      </c>
      <c r="C8" s="28" t="s">
        <v>2395</v>
      </c>
      <c r="E8" s="30" t="s">
        <v>2394</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11</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11</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2396</v>
      </c>
      <c s="35" t="s">
        <v>4</v>
      </c>
      <c s="6" t="s">
        <v>2397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13</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2398</v>
      </c>
      <c s="35" t="s">
        <v>4</v>
      </c>
      <c s="6" t="s">
        <v>2399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2400</v>
      </c>
      <c s="35" t="s">
        <v>4</v>
      </c>
      <c s="6" t="s">
        <v>2401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2402</v>
      </c>
      <c s="35" t="s">
        <v>4</v>
      </c>
      <c s="6" t="s">
        <v>2403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2404</v>
      </c>
      <c s="35" t="s">
        <v>4</v>
      </c>
      <c s="6" t="s">
        <v>2405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25.5">
      <c r="A78" t="s">
        <v>48</v>
      </c>
      <c s="34" t="s">
        <v>109</v>
      </c>
      <c s="34" t="s">
        <v>2406</v>
      </c>
      <c s="35" t="s">
        <v>4</v>
      </c>
      <c s="6" t="s">
        <v>2407</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2363</v>
      </c>
      <c s="35" t="s">
        <v>4</v>
      </c>
      <c s="6" t="s">
        <v>2364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2365</v>
      </c>
      <c s="35" t="s">
        <v>4</v>
      </c>
      <c s="6" t="s">
        <v>2366</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6</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1855</v>
      </c>
      <c s="35" t="s">
        <v>4</v>
      </c>
      <c s="6" t="s">
        <v>1856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2367</v>
      </c>
      <c s="35" t="s">
        <v>4</v>
      </c>
      <c s="6" t="s">
        <v>2368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2369</v>
      </c>
      <c s="35" t="s">
        <v>4</v>
      </c>
      <c s="6" t="s">
        <v>2370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1636</v>
      </c>
      <c s="35" t="s">
        <v>4</v>
      </c>
      <c s="6" t="s">
        <v>1637</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1859</v>
      </c>
      <c s="35" t="s">
        <v>4</v>
      </c>
      <c s="6" t="s">
        <v>1860</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1861</v>
      </c>
      <c s="35" t="s">
        <v>4</v>
      </c>
      <c s="6" t="s">
        <v>1862</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1638</v>
      </c>
      <c s="35" t="s">
        <v>4</v>
      </c>
      <c s="6" t="s">
        <v>1639</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2144</v>
      </c>
      <c s="35" t="s">
        <v>4</v>
      </c>
      <c s="6" t="s">
        <v>2145</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2371</v>
      </c>
      <c s="35" t="s">
        <v>4</v>
      </c>
      <c s="6" t="s">
        <v>2372</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1807</v>
      </c>
      <c s="35" t="s">
        <v>4</v>
      </c>
      <c s="6" t="s">
        <v>1808</v>
      </c>
      <c s="36" t="s">
        <v>62</v>
      </c>
      <c s="37">
        <v>1160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2373</v>
      </c>
      <c s="35" t="s">
        <v>4</v>
      </c>
      <c s="6" t="s">
        <v>2374</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2375</v>
      </c>
      <c s="35" t="s">
        <v>4</v>
      </c>
      <c s="6" t="s">
        <v>2376</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2377</v>
      </c>
      <c s="35" t="s">
        <v>4</v>
      </c>
      <c s="6" t="s">
        <v>2378</v>
      </c>
      <c s="36" t="s">
        <v>62</v>
      </c>
      <c s="37">
        <v>300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2130</v>
      </c>
      <c s="35" t="s">
        <v>4</v>
      </c>
      <c s="6" t="s">
        <v>2131</v>
      </c>
      <c s="36" t="s">
        <v>80</v>
      </c>
      <c s="37">
        <v>26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1.08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1.08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2379</v>
      </c>
      <c s="35" t="s">
        <v>4</v>
      </c>
      <c s="6" t="s">
        <v>2380</v>
      </c>
      <c s="36" t="s">
        <v>62</v>
      </c>
      <c s="37">
        <v>300</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2408</v>
      </c>
      <c s="35" t="s">
        <v>4</v>
      </c>
      <c s="6" t="s">
        <v>2409</v>
      </c>
      <c s="36" t="s">
        <v>62</v>
      </c>
      <c s="37">
        <v>200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2381</v>
      </c>
      <c s="35" t="s">
        <v>4</v>
      </c>
      <c s="6" t="s">
        <v>2382</v>
      </c>
      <c s="36" t="s">
        <v>80</v>
      </c>
      <c s="37">
        <v>28</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2383</v>
      </c>
      <c s="35" t="s">
        <v>4</v>
      </c>
      <c s="6" t="s">
        <v>2384</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12.75">
      <c r="A178" t="s">
        <v>48</v>
      </c>
      <c s="34" t="s">
        <v>185</v>
      </c>
      <c s="34" t="s">
        <v>2385</v>
      </c>
      <c s="35" t="s">
        <v>4</v>
      </c>
      <c s="6" t="s">
        <v>2386</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554</v>
      </c>
      <c s="35" t="s">
        <v>4</v>
      </c>
      <c s="6" t="s">
        <v>555</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25.5">
      <c r="A186" t="s">
        <v>48</v>
      </c>
      <c s="34" t="s">
        <v>191</v>
      </c>
      <c s="34" t="s">
        <v>556</v>
      </c>
      <c s="35" t="s">
        <v>4</v>
      </c>
      <c s="6" t="s">
        <v>557</v>
      </c>
      <c s="36" t="s">
        <v>80</v>
      </c>
      <c s="37">
        <v>2</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798</v>
      </c>
      <c s="35" t="s">
        <v>4</v>
      </c>
      <c s="6" t="s">
        <v>799</v>
      </c>
      <c s="36" t="s">
        <v>62</v>
      </c>
      <c s="37">
        <v>30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197</v>
      </c>
      <c s="34" t="s">
        <v>800</v>
      </c>
      <c s="35" t="s">
        <v>4</v>
      </c>
      <c s="6" t="s">
        <v>801</v>
      </c>
      <c s="36" t="s">
        <v>62</v>
      </c>
      <c s="37">
        <v>30</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859</v>
      </c>
      <c s="35" t="s">
        <v>4</v>
      </c>
      <c s="6" t="s">
        <v>860</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955</v>
      </c>
      <c s="35" t="s">
        <v>4</v>
      </c>
      <c s="6" t="s">
        <v>956</v>
      </c>
      <c s="36" t="s">
        <v>80</v>
      </c>
      <c s="37">
        <v>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1232</v>
      </c>
      <c s="35" t="s">
        <v>4</v>
      </c>
      <c s="6" t="s">
        <v>1233</v>
      </c>
      <c s="36" t="s">
        <v>62</v>
      </c>
      <c s="37">
        <v>1160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1837</v>
      </c>
      <c s="35" t="s">
        <v>4</v>
      </c>
      <c s="6" t="s">
        <v>1838</v>
      </c>
      <c s="36" t="s">
        <v>80</v>
      </c>
      <c s="37">
        <v>80</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1853</v>
      </c>
      <c s="35" t="s">
        <v>4</v>
      </c>
      <c s="6" t="s">
        <v>1854</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550</v>
      </c>
      <c s="35" t="s">
        <v>4</v>
      </c>
      <c s="6" t="s">
        <v>551</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2140</v>
      </c>
      <c s="35" t="s">
        <v>4</v>
      </c>
      <c s="6" t="s">
        <v>2141</v>
      </c>
      <c s="36" t="s">
        <v>80</v>
      </c>
      <c s="37">
        <v>40</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2387</v>
      </c>
      <c s="35" t="s">
        <v>4</v>
      </c>
      <c s="6" t="s">
        <v>2388</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949</v>
      </c>
      <c s="35" t="s">
        <v>4</v>
      </c>
      <c s="6" t="s">
        <v>950</v>
      </c>
      <c s="36" t="s">
        <v>499</v>
      </c>
      <c s="37">
        <v>0.3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2389</v>
      </c>
      <c s="35" t="s">
        <v>4</v>
      </c>
      <c s="6" t="s">
        <v>2390</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861</v>
      </c>
      <c s="35" t="s">
        <v>4</v>
      </c>
      <c s="6" t="s">
        <v>862</v>
      </c>
      <c s="36" t="s">
        <v>80</v>
      </c>
      <c s="37">
        <v>4</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1125</v>
      </c>
      <c s="35" t="s">
        <v>4</v>
      </c>
      <c s="6" t="s">
        <v>1126</v>
      </c>
      <c s="36" t="s">
        <v>80</v>
      </c>
      <c s="37">
        <v>2</v>
      </c>
      <c s="36">
        <v>0</v>
      </c>
      <c s="36">
        <f>ROUND(G242*H242,6)</f>
      </c>
      <c r="L242" s="38">
        <v>0</v>
      </c>
      <c s="32">
        <f>ROUND(ROUND(L242,2)*ROUND(G242,3),2)</f>
      </c>
      <c s="36" t="s">
        <v>54</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2391</v>
      </c>
      <c s="35" t="s">
        <v>4</v>
      </c>
      <c s="6" t="s">
        <v>2242</v>
      </c>
      <c s="36" t="s">
        <v>80</v>
      </c>
      <c s="37">
        <v>5</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row r="250" spans="1:16" ht="12.75">
      <c r="A250" t="s">
        <v>48</v>
      </c>
      <c s="34" t="s">
        <v>243</v>
      </c>
      <c s="34" t="s">
        <v>2392</v>
      </c>
      <c s="35" t="s">
        <v>4</v>
      </c>
      <c s="6" t="s">
        <v>2256</v>
      </c>
      <c s="36" t="s">
        <v>80</v>
      </c>
      <c s="37">
        <v>3</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COUNTIFS(L8:L231,"=0",A8:A231,"P")+COUNTIFS(L8:L231,"",A8:A231,"P")+SUM(Q8:Q231)</f>
      </c>
    </row>
    <row r="8" spans="1:13" ht="12.75">
      <c r="A8" t="s">
        <v>43</v>
      </c>
      <c r="C8" s="28" t="s">
        <v>2412</v>
      </c>
      <c r="E8" s="30" t="s">
        <v>2411</v>
      </c>
      <c r="J8" s="29">
        <f>0+J9+J54</f>
      </c>
      <c s="29">
        <f>0+K9+K54</f>
      </c>
      <c s="29">
        <f>0+L9+L54</f>
      </c>
      <c s="29">
        <f>0+M9+M54</f>
      </c>
    </row>
    <row r="9" spans="1:13" ht="12.75">
      <c r="A9" t="s">
        <v>45</v>
      </c>
      <c r="C9" s="31" t="s">
        <v>267</v>
      </c>
      <c r="E9" s="33" t="s">
        <v>2413</v>
      </c>
      <c r="J9" s="32">
        <f>0</f>
      </c>
      <c s="32">
        <f>0</f>
      </c>
      <c s="32">
        <f>0+L10+L14+L18+L22+L26+L30+L34+L38+L42+L46+L50</f>
      </c>
      <c s="32">
        <f>0+M10+M14+M18+M22+M26+M30+M34+M38+M42+M46+M50</f>
      </c>
    </row>
    <row r="10" spans="1:16" ht="25.5">
      <c r="A10" t="s">
        <v>48</v>
      </c>
      <c s="34" t="s">
        <v>49</v>
      </c>
      <c s="34" t="s">
        <v>2414</v>
      </c>
      <c s="35" t="s">
        <v>4</v>
      </c>
      <c s="6" t="s">
        <v>2415</v>
      </c>
      <c s="36" t="s">
        <v>80</v>
      </c>
      <c s="37">
        <v>150</v>
      </c>
      <c s="36">
        <v>0</v>
      </c>
      <c s="36">
        <f>ROUND(G10*H10,6)</f>
      </c>
      <c r="L10" s="38">
        <v>0</v>
      </c>
      <c s="32">
        <f>ROUND(ROUND(L10,2)*ROUND(G10,3),2)</f>
      </c>
      <c s="36" t="s">
        <v>490</v>
      </c>
      <c>
        <f>(M10*21)/100</f>
      </c>
      <c t="s">
        <v>26</v>
      </c>
    </row>
    <row r="11" spans="1:5" ht="12.75">
      <c r="A11" s="35" t="s">
        <v>55</v>
      </c>
      <c r="E11" s="39" t="s">
        <v>4</v>
      </c>
    </row>
    <row r="12" spans="1:5" ht="25.5">
      <c r="A12" s="35" t="s">
        <v>56</v>
      </c>
      <c r="E12" s="40" t="s">
        <v>2416</v>
      </c>
    </row>
    <row r="13" spans="1:5" ht="102">
      <c r="A13" t="s">
        <v>58</v>
      </c>
      <c r="E13" s="39" t="s">
        <v>2417</v>
      </c>
    </row>
    <row r="14" spans="1:16" ht="25.5">
      <c r="A14" t="s">
        <v>48</v>
      </c>
      <c s="34" t="s">
        <v>26</v>
      </c>
      <c s="34" t="s">
        <v>1803</v>
      </c>
      <c s="35" t="s">
        <v>4</v>
      </c>
      <c s="6" t="s">
        <v>1804</v>
      </c>
      <c s="36" t="s">
        <v>62</v>
      </c>
      <c s="37">
        <v>60</v>
      </c>
      <c s="36">
        <v>0</v>
      </c>
      <c s="36">
        <f>ROUND(G14*H14,6)</f>
      </c>
      <c r="L14" s="38">
        <v>0</v>
      </c>
      <c s="32">
        <f>ROUND(ROUND(L14,2)*ROUND(G14,3),2)</f>
      </c>
      <c s="36" t="s">
        <v>54</v>
      </c>
      <c>
        <f>(M14*21)/100</f>
      </c>
      <c t="s">
        <v>26</v>
      </c>
    </row>
    <row r="15" spans="1:5" ht="12.75">
      <c r="A15" s="35" t="s">
        <v>55</v>
      </c>
      <c r="E15" s="39" t="s">
        <v>4</v>
      </c>
    </row>
    <row r="16" spans="1:5" ht="25.5">
      <c r="A16" s="35" t="s">
        <v>56</v>
      </c>
      <c r="E16" s="40" t="s">
        <v>2416</v>
      </c>
    </row>
    <row r="17" spans="1:5" ht="12.75">
      <c r="A17" t="s">
        <v>58</v>
      </c>
      <c r="E17" s="39" t="s">
        <v>59</v>
      </c>
    </row>
    <row r="18" spans="1:16" ht="25.5">
      <c r="A18" t="s">
        <v>48</v>
      </c>
      <c s="34" t="s">
        <v>25</v>
      </c>
      <c s="34" t="s">
        <v>848</v>
      </c>
      <c s="35" t="s">
        <v>4</v>
      </c>
      <c s="6" t="s">
        <v>849</v>
      </c>
      <c s="36" t="s">
        <v>62</v>
      </c>
      <c s="37">
        <v>5</v>
      </c>
      <c s="36">
        <v>0</v>
      </c>
      <c s="36">
        <f>ROUND(G18*H18,6)</f>
      </c>
      <c r="L18" s="38">
        <v>0</v>
      </c>
      <c s="32">
        <f>ROUND(ROUND(L18,2)*ROUND(G18,3),2)</f>
      </c>
      <c s="36" t="s">
        <v>54</v>
      </c>
      <c>
        <f>(M18*21)/100</f>
      </c>
      <c t="s">
        <v>26</v>
      </c>
    </row>
    <row r="19" spans="1:5" ht="12.75">
      <c r="A19" s="35" t="s">
        <v>55</v>
      </c>
      <c r="E19" s="39" t="s">
        <v>4</v>
      </c>
    </row>
    <row r="20" spans="1:5" ht="25.5">
      <c r="A20" s="35" t="s">
        <v>56</v>
      </c>
      <c r="E20" s="40" t="s">
        <v>2416</v>
      </c>
    </row>
    <row r="21" spans="1:5" ht="12.75">
      <c r="A21" t="s">
        <v>58</v>
      </c>
      <c r="E21" s="39" t="s">
        <v>59</v>
      </c>
    </row>
    <row r="22" spans="1:16" ht="12.75">
      <c r="A22" t="s">
        <v>48</v>
      </c>
      <c s="34" t="s">
        <v>65</v>
      </c>
      <c s="34" t="s">
        <v>851</v>
      </c>
      <c s="35" t="s">
        <v>4</v>
      </c>
      <c s="6" t="s">
        <v>852</v>
      </c>
      <c s="36" t="s">
        <v>62</v>
      </c>
      <c s="37">
        <v>20</v>
      </c>
      <c s="36">
        <v>0</v>
      </c>
      <c s="36">
        <f>ROUND(G22*H22,6)</f>
      </c>
      <c r="L22" s="38">
        <v>0</v>
      </c>
      <c s="32">
        <f>ROUND(ROUND(L22,2)*ROUND(G22,3),2)</f>
      </c>
      <c s="36" t="s">
        <v>54</v>
      </c>
      <c>
        <f>(M22*21)/100</f>
      </c>
      <c t="s">
        <v>26</v>
      </c>
    </row>
    <row r="23" spans="1:5" ht="12.75">
      <c r="A23" s="35" t="s">
        <v>55</v>
      </c>
      <c r="E23" s="39" t="s">
        <v>4</v>
      </c>
    </row>
    <row r="24" spans="1:5" ht="25.5">
      <c r="A24" s="35" t="s">
        <v>56</v>
      </c>
      <c r="E24" s="40" t="s">
        <v>2416</v>
      </c>
    </row>
    <row r="25" spans="1:5" ht="12.75">
      <c r="A25" t="s">
        <v>58</v>
      </c>
      <c r="E25" s="39" t="s">
        <v>59</v>
      </c>
    </row>
    <row r="26" spans="1:16" ht="12.75">
      <c r="A26" t="s">
        <v>48</v>
      </c>
      <c s="34" t="s">
        <v>68</v>
      </c>
      <c s="34" t="s">
        <v>1188</v>
      </c>
      <c s="35" t="s">
        <v>4</v>
      </c>
      <c s="6" t="s">
        <v>1189</v>
      </c>
      <c s="36" t="s">
        <v>62</v>
      </c>
      <c s="37">
        <v>20</v>
      </c>
      <c s="36">
        <v>0</v>
      </c>
      <c s="36">
        <f>ROUND(G26*H26,6)</f>
      </c>
      <c r="L26" s="38">
        <v>0</v>
      </c>
      <c s="32">
        <f>ROUND(ROUND(L26,2)*ROUND(G26,3),2)</f>
      </c>
      <c s="36" t="s">
        <v>54</v>
      </c>
      <c>
        <f>(M26*21)/100</f>
      </c>
      <c t="s">
        <v>26</v>
      </c>
    </row>
    <row r="27" spans="1:5" ht="12.75">
      <c r="A27" s="35" t="s">
        <v>55</v>
      </c>
      <c r="E27" s="39" t="s">
        <v>4</v>
      </c>
    </row>
    <row r="28" spans="1:5" ht="25.5">
      <c r="A28" s="35" t="s">
        <v>56</v>
      </c>
      <c r="E28" s="40" t="s">
        <v>2416</v>
      </c>
    </row>
    <row r="29" spans="1:5" ht="12.75">
      <c r="A29" t="s">
        <v>58</v>
      </c>
      <c r="E29" s="39" t="s">
        <v>59</v>
      </c>
    </row>
    <row r="30" spans="1:16" ht="25.5">
      <c r="A30" t="s">
        <v>48</v>
      </c>
      <c s="34" t="s">
        <v>71</v>
      </c>
      <c s="34" t="s">
        <v>2418</v>
      </c>
      <c s="35" t="s">
        <v>4</v>
      </c>
      <c s="6" t="s">
        <v>2419</v>
      </c>
      <c s="36" t="s">
        <v>499</v>
      </c>
      <c s="37">
        <v>18</v>
      </c>
      <c s="36">
        <v>0</v>
      </c>
      <c s="36">
        <f>ROUND(G30*H30,6)</f>
      </c>
      <c r="L30" s="38">
        <v>0</v>
      </c>
      <c s="32">
        <f>ROUND(ROUND(L30,2)*ROUND(G30,3),2)</f>
      </c>
      <c s="36" t="s">
        <v>54</v>
      </c>
      <c>
        <f>(M30*21)/100</f>
      </c>
      <c t="s">
        <v>26</v>
      </c>
    </row>
    <row r="31" spans="1:5" ht="12.75">
      <c r="A31" s="35" t="s">
        <v>55</v>
      </c>
      <c r="E31" s="39" t="s">
        <v>4</v>
      </c>
    </row>
    <row r="32" spans="1:5" ht="25.5">
      <c r="A32" s="35" t="s">
        <v>56</v>
      </c>
      <c r="E32" s="40" t="s">
        <v>2416</v>
      </c>
    </row>
    <row r="33" spans="1:5" ht="12.75">
      <c r="A33" t="s">
        <v>58</v>
      </c>
      <c r="E33" s="39" t="s">
        <v>59</v>
      </c>
    </row>
    <row r="34" spans="1:16" ht="12.75">
      <c r="A34" t="s">
        <v>48</v>
      </c>
      <c s="34" t="s">
        <v>74</v>
      </c>
      <c s="34" t="s">
        <v>711</v>
      </c>
      <c s="35" t="s">
        <v>4</v>
      </c>
      <c s="6" t="s">
        <v>712</v>
      </c>
      <c s="36" t="s">
        <v>80</v>
      </c>
      <c s="37">
        <v>80</v>
      </c>
      <c s="36">
        <v>0</v>
      </c>
      <c s="36">
        <f>ROUND(G34*H34,6)</f>
      </c>
      <c r="L34" s="38">
        <v>0</v>
      </c>
      <c s="32">
        <f>ROUND(ROUND(L34,2)*ROUND(G34,3),2)</f>
      </c>
      <c s="36" t="s">
        <v>54</v>
      </c>
      <c>
        <f>(M34*21)/100</f>
      </c>
      <c t="s">
        <v>26</v>
      </c>
    </row>
    <row r="35" spans="1:5" ht="12.75">
      <c r="A35" s="35" t="s">
        <v>55</v>
      </c>
      <c r="E35" s="39" t="s">
        <v>4</v>
      </c>
    </row>
    <row r="36" spans="1:5" ht="25.5">
      <c r="A36" s="35" t="s">
        <v>56</v>
      </c>
      <c r="E36" s="40" t="s">
        <v>2416</v>
      </c>
    </row>
    <row r="37" spans="1:5" ht="12.75">
      <c r="A37" t="s">
        <v>58</v>
      </c>
      <c r="E37" s="39" t="s">
        <v>59</v>
      </c>
    </row>
    <row r="38" spans="1:16" ht="12.75">
      <c r="A38" t="s">
        <v>48</v>
      </c>
      <c s="34" t="s">
        <v>77</v>
      </c>
      <c s="34" t="s">
        <v>713</v>
      </c>
      <c s="35" t="s">
        <v>4</v>
      </c>
      <c s="6" t="s">
        <v>714</v>
      </c>
      <c s="36" t="s">
        <v>80</v>
      </c>
      <c s="37">
        <v>25</v>
      </c>
      <c s="36">
        <v>0</v>
      </c>
      <c s="36">
        <f>ROUND(G38*H38,6)</f>
      </c>
      <c r="L38" s="38">
        <v>0</v>
      </c>
      <c s="32">
        <f>ROUND(ROUND(L38,2)*ROUND(G38,3),2)</f>
      </c>
      <c s="36" t="s">
        <v>54</v>
      </c>
      <c>
        <f>(M38*21)/100</f>
      </c>
      <c t="s">
        <v>26</v>
      </c>
    </row>
    <row r="39" spans="1:5" ht="12.75">
      <c r="A39" s="35" t="s">
        <v>55</v>
      </c>
      <c r="E39" s="39" t="s">
        <v>4</v>
      </c>
    </row>
    <row r="40" spans="1:5" ht="25.5">
      <c r="A40" s="35" t="s">
        <v>56</v>
      </c>
      <c r="E40" s="40" t="s">
        <v>2416</v>
      </c>
    </row>
    <row r="41" spans="1:5" ht="12.75">
      <c r="A41" t="s">
        <v>58</v>
      </c>
      <c r="E41" s="39" t="s">
        <v>59</v>
      </c>
    </row>
    <row r="42" spans="1:16" ht="25.5">
      <c r="A42" t="s">
        <v>48</v>
      </c>
      <c s="34" t="s">
        <v>81</v>
      </c>
      <c s="34" t="s">
        <v>2420</v>
      </c>
      <c s="35" t="s">
        <v>4</v>
      </c>
      <c s="6" t="s">
        <v>2421</v>
      </c>
      <c s="36" t="s">
        <v>80</v>
      </c>
      <c s="37">
        <v>160</v>
      </c>
      <c s="36">
        <v>0</v>
      </c>
      <c s="36">
        <f>ROUND(G42*H42,6)</f>
      </c>
      <c r="L42" s="38">
        <v>0</v>
      </c>
      <c s="32">
        <f>ROUND(ROUND(L42,2)*ROUND(G42,3),2)</f>
      </c>
      <c s="36" t="s">
        <v>54</v>
      </c>
      <c>
        <f>(M42*21)/100</f>
      </c>
      <c t="s">
        <v>26</v>
      </c>
    </row>
    <row r="43" spans="1:5" ht="12.75">
      <c r="A43" s="35" t="s">
        <v>55</v>
      </c>
      <c r="E43" s="39" t="s">
        <v>4</v>
      </c>
    </row>
    <row r="44" spans="1:5" ht="25.5">
      <c r="A44" s="35" t="s">
        <v>56</v>
      </c>
      <c r="E44" s="40" t="s">
        <v>2416</v>
      </c>
    </row>
    <row r="45" spans="1:5" ht="12.75">
      <c r="A45" t="s">
        <v>58</v>
      </c>
      <c r="E45" s="39" t="s">
        <v>59</v>
      </c>
    </row>
    <row r="46" spans="1:16" ht="25.5">
      <c r="A46" t="s">
        <v>48</v>
      </c>
      <c s="34" t="s">
        <v>84</v>
      </c>
      <c s="34" t="s">
        <v>719</v>
      </c>
      <c s="35" t="s">
        <v>4</v>
      </c>
      <c s="6" t="s">
        <v>720</v>
      </c>
      <c s="36" t="s">
        <v>80</v>
      </c>
      <c s="37">
        <v>62</v>
      </c>
      <c s="36">
        <v>0</v>
      </c>
      <c s="36">
        <f>ROUND(G46*H46,6)</f>
      </c>
      <c r="L46" s="38">
        <v>0</v>
      </c>
      <c s="32">
        <f>ROUND(ROUND(L46,2)*ROUND(G46,3),2)</f>
      </c>
      <c s="36" t="s">
        <v>54</v>
      </c>
      <c>
        <f>(M46*21)/100</f>
      </c>
      <c t="s">
        <v>26</v>
      </c>
    </row>
    <row r="47" spans="1:5" ht="12.75">
      <c r="A47" s="35" t="s">
        <v>55</v>
      </c>
      <c r="E47" s="39" t="s">
        <v>4</v>
      </c>
    </row>
    <row r="48" spans="1:5" ht="25.5">
      <c r="A48" s="35" t="s">
        <v>56</v>
      </c>
      <c r="E48" s="40" t="s">
        <v>2416</v>
      </c>
    </row>
    <row r="49" spans="1:5" ht="12.75">
      <c r="A49" t="s">
        <v>58</v>
      </c>
      <c r="E49" s="39" t="s">
        <v>59</v>
      </c>
    </row>
    <row r="50" spans="1:16" ht="38.25">
      <c r="A50" t="s">
        <v>48</v>
      </c>
      <c s="34" t="s">
        <v>87</v>
      </c>
      <c s="34" t="s">
        <v>2422</v>
      </c>
      <c s="35" t="s">
        <v>4</v>
      </c>
      <c s="6" t="s">
        <v>2423</v>
      </c>
      <c s="36" t="s">
        <v>1220</v>
      </c>
      <c s="37">
        <v>500</v>
      </c>
      <c s="36">
        <v>0</v>
      </c>
      <c s="36">
        <f>ROUND(G50*H50,6)</f>
      </c>
      <c r="L50" s="38">
        <v>0</v>
      </c>
      <c s="32">
        <f>ROUND(ROUND(L50,2)*ROUND(G50,3),2)</f>
      </c>
      <c s="36" t="s">
        <v>54</v>
      </c>
      <c>
        <f>(M50*21)/100</f>
      </c>
      <c t="s">
        <v>26</v>
      </c>
    </row>
    <row r="51" spans="1:5" ht="12.75">
      <c r="A51" s="35" t="s">
        <v>55</v>
      </c>
      <c r="E51" s="39" t="s">
        <v>4</v>
      </c>
    </row>
    <row r="52" spans="1:5" ht="25.5">
      <c r="A52" s="35" t="s">
        <v>56</v>
      </c>
      <c r="E52" s="40" t="s">
        <v>2416</v>
      </c>
    </row>
    <row r="53" spans="1:5" ht="12.75">
      <c r="A53" t="s">
        <v>58</v>
      </c>
      <c r="E53" s="39" t="s">
        <v>59</v>
      </c>
    </row>
    <row r="54" spans="1:13" ht="12.75">
      <c r="A54" t="s">
        <v>45</v>
      </c>
      <c r="C54" s="31" t="s">
        <v>279</v>
      </c>
      <c r="E54" s="33" t="s">
        <v>2424</v>
      </c>
      <c r="J54" s="32">
        <f>0</f>
      </c>
      <c s="32">
        <f>0</f>
      </c>
      <c s="32">
        <f>0+L55+L59+L63+L67+L71+L75+L79+L83+L87+L91+L95+L99+L103+L107+L111+L115+L119+L123+L127+L131+L135+L139+L143+L147+L151+L155+L159+L163+L167+L171+L175+L179+L183+L187+L191+L195+L199+L203+L207+L211+L215+L219+L223+L227+L231</f>
      </c>
      <c s="32">
        <f>0+M55+M59+M63+M67+M71+M75+M79+M83+M87+M91+M95+M99+M103+M107+M111+M115+M119+M123+M127+M131+M135+M139+M143+M147+M151+M155+M159+M163+M167+M171+M175+M179+M183+M187+M191+M195+M199+M203+M207+M211+M215+M219+M223+M227+M231</f>
      </c>
    </row>
    <row r="55" spans="1:16" ht="12.75">
      <c r="A55" t="s">
        <v>48</v>
      </c>
      <c s="34" t="s">
        <v>91</v>
      </c>
      <c s="34" t="s">
        <v>2425</v>
      </c>
      <c s="35" t="s">
        <v>4</v>
      </c>
      <c s="6" t="s">
        <v>2426</v>
      </c>
      <c s="36" t="s">
        <v>80</v>
      </c>
      <c s="37">
        <v>3</v>
      </c>
      <c s="36">
        <v>0</v>
      </c>
      <c s="36">
        <f>ROUND(G55*H55,6)</f>
      </c>
      <c r="L55" s="38">
        <v>0</v>
      </c>
      <c s="32">
        <f>ROUND(ROUND(L55,2)*ROUND(G55,3),2)</f>
      </c>
      <c s="36" t="s">
        <v>54</v>
      </c>
      <c>
        <f>(M55*21)/100</f>
      </c>
      <c t="s">
        <v>26</v>
      </c>
    </row>
    <row r="56" spans="1:5" ht="12.75">
      <c r="A56" s="35" t="s">
        <v>55</v>
      </c>
      <c r="E56" s="39" t="s">
        <v>4</v>
      </c>
    </row>
    <row r="57" spans="1:5" ht="25.5">
      <c r="A57" s="35" t="s">
        <v>56</v>
      </c>
      <c r="E57" s="40" t="s">
        <v>2416</v>
      </c>
    </row>
    <row r="58" spans="1:5" ht="12.75">
      <c r="A58" t="s">
        <v>58</v>
      </c>
      <c r="E58" s="39" t="s">
        <v>59</v>
      </c>
    </row>
    <row r="59" spans="1:16" ht="12.75">
      <c r="A59" t="s">
        <v>48</v>
      </c>
      <c s="34" t="s">
        <v>94</v>
      </c>
      <c s="34" t="s">
        <v>2427</v>
      </c>
      <c s="35" t="s">
        <v>4</v>
      </c>
      <c s="6" t="s">
        <v>2428</v>
      </c>
      <c s="36" t="s">
        <v>62</v>
      </c>
      <c s="37">
        <v>220</v>
      </c>
      <c s="36">
        <v>0</v>
      </c>
      <c s="36">
        <f>ROUND(G59*H59,6)</f>
      </c>
      <c r="L59" s="38">
        <v>0</v>
      </c>
      <c s="32">
        <f>ROUND(ROUND(L59,2)*ROUND(G59,3),2)</f>
      </c>
      <c s="36" t="s">
        <v>54</v>
      </c>
      <c>
        <f>(M59*21)/100</f>
      </c>
      <c t="s">
        <v>26</v>
      </c>
    </row>
    <row r="60" spans="1:5" ht="12.75">
      <c r="A60" s="35" t="s">
        <v>55</v>
      </c>
      <c r="E60" s="39" t="s">
        <v>4</v>
      </c>
    </row>
    <row r="61" spans="1:5" ht="25.5">
      <c r="A61" s="35" t="s">
        <v>56</v>
      </c>
      <c r="E61" s="40" t="s">
        <v>2416</v>
      </c>
    </row>
    <row r="62" spans="1:5" ht="12.75">
      <c r="A62" t="s">
        <v>58</v>
      </c>
      <c r="E62" s="39" t="s">
        <v>59</v>
      </c>
    </row>
    <row r="63" spans="1:16" ht="12.75">
      <c r="A63" t="s">
        <v>48</v>
      </c>
      <c s="34" t="s">
        <v>97</v>
      </c>
      <c s="34" t="s">
        <v>550</v>
      </c>
      <c s="35" t="s">
        <v>4</v>
      </c>
      <c s="6" t="s">
        <v>551</v>
      </c>
      <c s="36" t="s">
        <v>80</v>
      </c>
      <c s="37">
        <v>80</v>
      </c>
      <c s="36">
        <v>0</v>
      </c>
      <c s="36">
        <f>ROUND(G63*H63,6)</f>
      </c>
      <c r="L63" s="38">
        <v>0</v>
      </c>
      <c s="32">
        <f>ROUND(ROUND(L63,2)*ROUND(G63,3),2)</f>
      </c>
      <c s="36" t="s">
        <v>54</v>
      </c>
      <c>
        <f>(M63*21)/100</f>
      </c>
      <c t="s">
        <v>26</v>
      </c>
    </row>
    <row r="64" spans="1:5" ht="12.75">
      <c r="A64" s="35" t="s">
        <v>55</v>
      </c>
      <c r="E64" s="39" t="s">
        <v>4</v>
      </c>
    </row>
    <row r="65" spans="1:5" ht="25.5">
      <c r="A65" s="35" t="s">
        <v>56</v>
      </c>
      <c r="E65" s="40" t="s">
        <v>2416</v>
      </c>
    </row>
    <row r="66" spans="1:5" ht="12.75">
      <c r="A66" t="s">
        <v>58</v>
      </c>
      <c r="E66" s="39" t="s">
        <v>59</v>
      </c>
    </row>
    <row r="67" spans="1:16" ht="12.75">
      <c r="A67" t="s">
        <v>48</v>
      </c>
      <c s="34" t="s">
        <v>100</v>
      </c>
      <c s="34" t="s">
        <v>552</v>
      </c>
      <c s="35" t="s">
        <v>4</v>
      </c>
      <c s="6" t="s">
        <v>553</v>
      </c>
      <c s="36" t="s">
        <v>80</v>
      </c>
      <c s="37">
        <v>50</v>
      </c>
      <c s="36">
        <v>0</v>
      </c>
      <c s="36">
        <f>ROUND(G67*H67,6)</f>
      </c>
      <c r="L67" s="38">
        <v>0</v>
      </c>
      <c s="32">
        <f>ROUND(ROUND(L67,2)*ROUND(G67,3),2)</f>
      </c>
      <c s="36" t="s">
        <v>54</v>
      </c>
      <c>
        <f>(M67*21)/100</f>
      </c>
      <c t="s">
        <v>26</v>
      </c>
    </row>
    <row r="68" spans="1:5" ht="12.75">
      <c r="A68" s="35" t="s">
        <v>55</v>
      </c>
      <c r="E68" s="39" t="s">
        <v>4</v>
      </c>
    </row>
    <row r="69" spans="1:5" ht="25.5">
      <c r="A69" s="35" t="s">
        <v>56</v>
      </c>
      <c r="E69" s="40" t="s">
        <v>2416</v>
      </c>
    </row>
    <row r="70" spans="1:5" ht="12.75">
      <c r="A70" t="s">
        <v>58</v>
      </c>
      <c r="E70" s="39" t="s">
        <v>59</v>
      </c>
    </row>
    <row r="71" spans="1:16" ht="12.75">
      <c r="A71" t="s">
        <v>48</v>
      </c>
      <c s="34" t="s">
        <v>103</v>
      </c>
      <c s="34" t="s">
        <v>726</v>
      </c>
      <c s="35" t="s">
        <v>4</v>
      </c>
      <c s="6" t="s">
        <v>727</v>
      </c>
      <c s="36" t="s">
        <v>80</v>
      </c>
      <c s="37">
        <v>100</v>
      </c>
      <c s="36">
        <v>0</v>
      </c>
      <c s="36">
        <f>ROUND(G71*H71,6)</f>
      </c>
      <c r="L71" s="38">
        <v>0</v>
      </c>
      <c s="32">
        <f>ROUND(ROUND(L71,2)*ROUND(G71,3),2)</f>
      </c>
      <c s="36" t="s">
        <v>54</v>
      </c>
      <c>
        <f>(M71*21)/100</f>
      </c>
      <c t="s">
        <v>26</v>
      </c>
    </row>
    <row r="72" spans="1:5" ht="12.75">
      <c r="A72" s="35" t="s">
        <v>55</v>
      </c>
      <c r="E72" s="39" t="s">
        <v>4</v>
      </c>
    </row>
    <row r="73" spans="1:5" ht="25.5">
      <c r="A73" s="35" t="s">
        <v>56</v>
      </c>
      <c r="E73" s="40" t="s">
        <v>2416</v>
      </c>
    </row>
    <row r="74" spans="1:5" ht="12.75">
      <c r="A74" t="s">
        <v>58</v>
      </c>
      <c r="E74" s="39" t="s">
        <v>59</v>
      </c>
    </row>
    <row r="75" spans="1:16" ht="25.5">
      <c r="A75" t="s">
        <v>48</v>
      </c>
      <c s="34" t="s">
        <v>106</v>
      </c>
      <c s="34" t="s">
        <v>2429</v>
      </c>
      <c s="35" t="s">
        <v>4</v>
      </c>
      <c s="6" t="s">
        <v>2430</v>
      </c>
      <c s="36" t="s">
        <v>62</v>
      </c>
      <c s="37">
        <v>14</v>
      </c>
      <c s="36">
        <v>0</v>
      </c>
      <c s="36">
        <f>ROUND(G75*H75,6)</f>
      </c>
      <c r="L75" s="38">
        <v>0</v>
      </c>
      <c s="32">
        <f>ROUND(ROUND(L75,2)*ROUND(G75,3),2)</f>
      </c>
      <c s="36" t="s">
        <v>54</v>
      </c>
      <c>
        <f>(M75*21)/100</f>
      </c>
      <c t="s">
        <v>26</v>
      </c>
    </row>
    <row r="76" spans="1:5" ht="12.75">
      <c r="A76" s="35" t="s">
        <v>55</v>
      </c>
      <c r="E76" s="39" t="s">
        <v>4</v>
      </c>
    </row>
    <row r="77" spans="1:5" ht="25.5">
      <c r="A77" s="35" t="s">
        <v>56</v>
      </c>
      <c r="E77" s="40" t="s">
        <v>2416</v>
      </c>
    </row>
    <row r="78" spans="1:5" ht="12.75">
      <c r="A78" t="s">
        <v>58</v>
      </c>
      <c r="E78" s="39" t="s">
        <v>59</v>
      </c>
    </row>
    <row r="79" spans="1:16" ht="12.75">
      <c r="A79" t="s">
        <v>48</v>
      </c>
      <c s="34" t="s">
        <v>109</v>
      </c>
      <c s="34" t="s">
        <v>798</v>
      </c>
      <c s="35" t="s">
        <v>4</v>
      </c>
      <c s="6" t="s">
        <v>799</v>
      </c>
      <c s="36" t="s">
        <v>62</v>
      </c>
      <c s="37">
        <v>149</v>
      </c>
      <c s="36">
        <v>0</v>
      </c>
      <c s="36">
        <f>ROUND(G79*H79,6)</f>
      </c>
      <c r="L79" s="38">
        <v>0</v>
      </c>
      <c s="32">
        <f>ROUND(ROUND(L79,2)*ROUND(G79,3),2)</f>
      </c>
      <c s="36" t="s">
        <v>54</v>
      </c>
      <c>
        <f>(M79*21)/100</f>
      </c>
      <c t="s">
        <v>26</v>
      </c>
    </row>
    <row r="80" spans="1:5" ht="12.75">
      <c r="A80" s="35" t="s">
        <v>55</v>
      </c>
      <c r="E80" s="39" t="s">
        <v>4</v>
      </c>
    </row>
    <row r="81" spans="1:5" ht="25.5">
      <c r="A81" s="35" t="s">
        <v>56</v>
      </c>
      <c r="E81" s="40" t="s">
        <v>2416</v>
      </c>
    </row>
    <row r="82" spans="1:5" ht="12.75">
      <c r="A82" t="s">
        <v>58</v>
      </c>
      <c r="E82" s="39" t="s">
        <v>59</v>
      </c>
    </row>
    <row r="83" spans="1:16" ht="12.75">
      <c r="A83" t="s">
        <v>48</v>
      </c>
      <c s="34" t="s">
        <v>112</v>
      </c>
      <c s="34" t="s">
        <v>800</v>
      </c>
      <c s="35" t="s">
        <v>4</v>
      </c>
      <c s="6" t="s">
        <v>801</v>
      </c>
      <c s="36" t="s">
        <v>62</v>
      </c>
      <c s="37">
        <v>135</v>
      </c>
      <c s="36">
        <v>0</v>
      </c>
      <c s="36">
        <f>ROUND(G83*H83,6)</f>
      </c>
      <c r="L83" s="38">
        <v>0</v>
      </c>
      <c s="32">
        <f>ROUND(ROUND(L83,2)*ROUND(G83,3),2)</f>
      </c>
      <c s="36" t="s">
        <v>54</v>
      </c>
      <c>
        <f>(M83*21)/100</f>
      </c>
      <c t="s">
        <v>26</v>
      </c>
    </row>
    <row r="84" spans="1:5" ht="12.75">
      <c r="A84" s="35" t="s">
        <v>55</v>
      </c>
      <c r="E84" s="39" t="s">
        <v>4</v>
      </c>
    </row>
    <row r="85" spans="1:5" ht="25.5">
      <c r="A85" s="35" t="s">
        <v>56</v>
      </c>
      <c r="E85" s="40" t="s">
        <v>2416</v>
      </c>
    </row>
    <row r="86" spans="1:5" ht="12.75">
      <c r="A86" t="s">
        <v>58</v>
      </c>
      <c r="E86" s="39" t="s">
        <v>59</v>
      </c>
    </row>
    <row r="87" spans="1:16" ht="12.75">
      <c r="A87" t="s">
        <v>48</v>
      </c>
      <c s="34" t="s">
        <v>115</v>
      </c>
      <c s="34" t="s">
        <v>1825</v>
      </c>
      <c s="35" t="s">
        <v>4</v>
      </c>
      <c s="6" t="s">
        <v>1826</v>
      </c>
      <c s="36" t="s">
        <v>62</v>
      </c>
      <c s="37">
        <v>29</v>
      </c>
      <c s="36">
        <v>0</v>
      </c>
      <c s="36">
        <f>ROUND(G87*H87,6)</f>
      </c>
      <c r="L87" s="38">
        <v>0</v>
      </c>
      <c s="32">
        <f>ROUND(ROUND(L87,2)*ROUND(G87,3),2)</f>
      </c>
      <c s="36" t="s">
        <v>54</v>
      </c>
      <c>
        <f>(M87*21)/100</f>
      </c>
      <c t="s">
        <v>26</v>
      </c>
    </row>
    <row r="88" spans="1:5" ht="12.75">
      <c r="A88" s="35" t="s">
        <v>55</v>
      </c>
      <c r="E88" s="39" t="s">
        <v>4</v>
      </c>
    </row>
    <row r="89" spans="1:5" ht="25.5">
      <c r="A89" s="35" t="s">
        <v>56</v>
      </c>
      <c r="E89" s="40" t="s">
        <v>2416</v>
      </c>
    </row>
    <row r="90" spans="1:5" ht="12.75">
      <c r="A90" t="s">
        <v>58</v>
      </c>
      <c r="E90" s="39" t="s">
        <v>59</v>
      </c>
    </row>
    <row r="91" spans="1:16" ht="12.75">
      <c r="A91" t="s">
        <v>48</v>
      </c>
      <c s="34" t="s">
        <v>118</v>
      </c>
      <c s="34" t="s">
        <v>1624</v>
      </c>
      <c s="35" t="s">
        <v>4</v>
      </c>
      <c s="6" t="s">
        <v>1625</v>
      </c>
      <c s="36" t="s">
        <v>62</v>
      </c>
      <c s="37">
        <v>128</v>
      </c>
      <c s="36">
        <v>0</v>
      </c>
      <c s="36">
        <f>ROUND(G91*H91,6)</f>
      </c>
      <c r="L91" s="38">
        <v>0</v>
      </c>
      <c s="32">
        <f>ROUND(ROUND(L91,2)*ROUND(G91,3),2)</f>
      </c>
      <c s="36" t="s">
        <v>54</v>
      </c>
      <c>
        <f>(M91*21)/100</f>
      </c>
      <c t="s">
        <v>26</v>
      </c>
    </row>
    <row r="92" spans="1:5" ht="12.75">
      <c r="A92" s="35" t="s">
        <v>55</v>
      </c>
      <c r="E92" s="39" t="s">
        <v>4</v>
      </c>
    </row>
    <row r="93" spans="1:5" ht="25.5">
      <c r="A93" s="35" t="s">
        <v>56</v>
      </c>
      <c r="E93" s="40" t="s">
        <v>2416</v>
      </c>
    </row>
    <row r="94" spans="1:5" ht="12.75">
      <c r="A94" t="s">
        <v>58</v>
      </c>
      <c r="E94" s="39" t="s">
        <v>59</v>
      </c>
    </row>
    <row r="95" spans="1:16" ht="12.75">
      <c r="A95" t="s">
        <v>48</v>
      </c>
      <c s="34" t="s">
        <v>121</v>
      </c>
      <c s="34" t="s">
        <v>2124</v>
      </c>
      <c s="35" t="s">
        <v>4</v>
      </c>
      <c s="6" t="s">
        <v>2431</v>
      </c>
      <c s="36" t="s">
        <v>62</v>
      </c>
      <c s="37">
        <v>153</v>
      </c>
      <c s="36">
        <v>0</v>
      </c>
      <c s="36">
        <f>ROUND(G95*H95,6)</f>
      </c>
      <c r="L95" s="38">
        <v>0</v>
      </c>
      <c s="32">
        <f>ROUND(ROUND(L95,2)*ROUND(G95,3),2)</f>
      </c>
      <c s="36" t="s">
        <v>54</v>
      </c>
      <c>
        <f>(M95*21)/100</f>
      </c>
      <c t="s">
        <v>26</v>
      </c>
    </row>
    <row r="96" spans="1:5" ht="12.75">
      <c r="A96" s="35" t="s">
        <v>55</v>
      </c>
      <c r="E96" s="39" t="s">
        <v>4</v>
      </c>
    </row>
    <row r="97" spans="1:5" ht="25.5">
      <c r="A97" s="35" t="s">
        <v>56</v>
      </c>
      <c r="E97" s="40" t="s">
        <v>2416</v>
      </c>
    </row>
    <row r="98" spans="1:5" ht="12.75">
      <c r="A98" t="s">
        <v>58</v>
      </c>
      <c r="E98" s="39" t="s">
        <v>59</v>
      </c>
    </row>
    <row r="99" spans="1:16" ht="12.75">
      <c r="A99" t="s">
        <v>48</v>
      </c>
      <c s="34" t="s">
        <v>124</v>
      </c>
      <c s="34" t="s">
        <v>2432</v>
      </c>
      <c s="35" t="s">
        <v>4</v>
      </c>
      <c s="6" t="s">
        <v>2433</v>
      </c>
      <c s="36" t="s">
        <v>62</v>
      </c>
      <c s="37">
        <v>60</v>
      </c>
      <c s="36">
        <v>0</v>
      </c>
      <c s="36">
        <f>ROUND(G99*H99,6)</f>
      </c>
      <c r="L99" s="38">
        <v>0</v>
      </c>
      <c s="32">
        <f>ROUND(ROUND(L99,2)*ROUND(G99,3),2)</f>
      </c>
      <c s="36" t="s">
        <v>54</v>
      </c>
      <c>
        <f>(M99*21)/100</f>
      </c>
      <c t="s">
        <v>26</v>
      </c>
    </row>
    <row r="100" spans="1:5" ht="12.75">
      <c r="A100" s="35" t="s">
        <v>55</v>
      </c>
      <c r="E100" s="39" t="s">
        <v>4</v>
      </c>
    </row>
    <row r="101" spans="1:5" ht="25.5">
      <c r="A101" s="35" t="s">
        <v>56</v>
      </c>
      <c r="E101" s="40" t="s">
        <v>2416</v>
      </c>
    </row>
    <row r="102" spans="1:5" ht="12.75">
      <c r="A102" t="s">
        <v>58</v>
      </c>
      <c r="E102" s="39" t="s">
        <v>59</v>
      </c>
    </row>
    <row r="103" spans="1:16" ht="25.5">
      <c r="A103" t="s">
        <v>48</v>
      </c>
      <c s="34" t="s">
        <v>127</v>
      </c>
      <c s="34" t="s">
        <v>2434</v>
      </c>
      <c s="35" t="s">
        <v>4</v>
      </c>
      <c s="6" t="s">
        <v>2435</v>
      </c>
      <c s="36" t="s">
        <v>80</v>
      </c>
      <c s="37">
        <v>18</v>
      </c>
      <c s="36">
        <v>0</v>
      </c>
      <c s="36">
        <f>ROUND(G103*H103,6)</f>
      </c>
      <c r="L103" s="38">
        <v>0</v>
      </c>
      <c s="32">
        <f>ROUND(ROUND(L103,2)*ROUND(G103,3),2)</f>
      </c>
      <c s="36" t="s">
        <v>54</v>
      </c>
      <c>
        <f>(M103*21)/100</f>
      </c>
      <c t="s">
        <v>26</v>
      </c>
    </row>
    <row r="104" spans="1:5" ht="12.75">
      <c r="A104" s="35" t="s">
        <v>55</v>
      </c>
      <c r="E104" s="39" t="s">
        <v>4</v>
      </c>
    </row>
    <row r="105" spans="1:5" ht="25.5">
      <c r="A105" s="35" t="s">
        <v>56</v>
      </c>
      <c r="E105" s="40" t="s">
        <v>2416</v>
      </c>
    </row>
    <row r="106" spans="1:5" ht="12.75">
      <c r="A106" t="s">
        <v>58</v>
      </c>
      <c r="E106" s="39" t="s">
        <v>59</v>
      </c>
    </row>
    <row r="107" spans="1:16" ht="25.5">
      <c r="A107" t="s">
        <v>48</v>
      </c>
      <c s="34" t="s">
        <v>130</v>
      </c>
      <c s="34" t="s">
        <v>2436</v>
      </c>
      <c s="35" t="s">
        <v>4</v>
      </c>
      <c s="6" t="s">
        <v>2437</v>
      </c>
      <c s="36" t="s">
        <v>80</v>
      </c>
      <c s="37">
        <v>4</v>
      </c>
      <c s="36">
        <v>0</v>
      </c>
      <c s="36">
        <f>ROUND(G107*H107,6)</f>
      </c>
      <c r="L107" s="38">
        <v>0</v>
      </c>
      <c s="32">
        <f>ROUND(ROUND(L107,2)*ROUND(G107,3),2)</f>
      </c>
      <c s="36" t="s">
        <v>54</v>
      </c>
      <c>
        <f>(M107*21)/100</f>
      </c>
      <c t="s">
        <v>26</v>
      </c>
    </row>
    <row r="108" spans="1:5" ht="12.75">
      <c r="A108" s="35" t="s">
        <v>55</v>
      </c>
      <c r="E108" s="39" t="s">
        <v>4</v>
      </c>
    </row>
    <row r="109" spans="1:5" ht="25.5">
      <c r="A109" s="35" t="s">
        <v>56</v>
      </c>
      <c r="E109" s="40" t="s">
        <v>2416</v>
      </c>
    </row>
    <row r="110" spans="1:5" ht="12.75">
      <c r="A110" t="s">
        <v>58</v>
      </c>
      <c r="E110" s="39" t="s">
        <v>59</v>
      </c>
    </row>
    <row r="111" spans="1:16" ht="25.5">
      <c r="A111" t="s">
        <v>48</v>
      </c>
      <c s="34" t="s">
        <v>133</v>
      </c>
      <c s="34" t="s">
        <v>859</v>
      </c>
      <c s="35" t="s">
        <v>4</v>
      </c>
      <c s="6" t="s">
        <v>860</v>
      </c>
      <c s="36" t="s">
        <v>80</v>
      </c>
      <c s="37">
        <v>30</v>
      </c>
      <c s="36">
        <v>0</v>
      </c>
      <c s="36">
        <f>ROUND(G111*H111,6)</f>
      </c>
      <c r="L111" s="38">
        <v>0</v>
      </c>
      <c s="32">
        <f>ROUND(ROUND(L111,2)*ROUND(G111,3),2)</f>
      </c>
      <c s="36" t="s">
        <v>54</v>
      </c>
      <c>
        <f>(M111*21)/100</f>
      </c>
      <c t="s">
        <v>26</v>
      </c>
    </row>
    <row r="112" spans="1:5" ht="12.75">
      <c r="A112" s="35" t="s">
        <v>55</v>
      </c>
      <c r="E112" s="39" t="s">
        <v>4</v>
      </c>
    </row>
    <row r="113" spans="1:5" ht="25.5">
      <c r="A113" s="35" t="s">
        <v>56</v>
      </c>
      <c r="E113" s="40" t="s">
        <v>2416</v>
      </c>
    </row>
    <row r="114" spans="1:5" ht="12.75">
      <c r="A114" t="s">
        <v>58</v>
      </c>
      <c r="E114" s="39" t="s">
        <v>59</v>
      </c>
    </row>
    <row r="115" spans="1:16" ht="25.5">
      <c r="A115" t="s">
        <v>48</v>
      </c>
      <c s="34" t="s">
        <v>136</v>
      </c>
      <c s="34" t="s">
        <v>955</v>
      </c>
      <c s="35" t="s">
        <v>4</v>
      </c>
      <c s="6" t="s">
        <v>956</v>
      </c>
      <c s="36" t="s">
        <v>80</v>
      </c>
      <c s="37">
        <v>28</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59</v>
      </c>
    </row>
    <row r="119" spans="1:16" ht="25.5">
      <c r="A119" t="s">
        <v>48</v>
      </c>
      <c s="34" t="s">
        <v>139</v>
      </c>
      <c s="34" t="s">
        <v>2128</v>
      </c>
      <c s="35" t="s">
        <v>4</v>
      </c>
      <c s="6" t="s">
        <v>2438</v>
      </c>
      <c s="36" t="s">
        <v>80</v>
      </c>
      <c s="37">
        <v>18</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59</v>
      </c>
    </row>
    <row r="123" spans="1:16" ht="12.75">
      <c r="A123" t="s">
        <v>48</v>
      </c>
      <c s="34" t="s">
        <v>142</v>
      </c>
      <c s="34" t="s">
        <v>1837</v>
      </c>
      <c s="35" t="s">
        <v>4</v>
      </c>
      <c s="6" t="s">
        <v>1838</v>
      </c>
      <c s="36" t="s">
        <v>80</v>
      </c>
      <c s="37">
        <v>100</v>
      </c>
      <c s="36">
        <v>0</v>
      </c>
      <c s="36">
        <f>ROUND(G123*H123,6)</f>
      </c>
      <c r="L123" s="38">
        <v>0</v>
      </c>
      <c s="32">
        <f>ROUND(ROUND(L123,2)*ROUND(G123,3),2)</f>
      </c>
      <c s="36" t="s">
        <v>54</v>
      </c>
      <c>
        <f>(M123*21)/100</f>
      </c>
      <c t="s">
        <v>26</v>
      </c>
    </row>
    <row r="124" spans="1:5" ht="12.75">
      <c r="A124" s="35" t="s">
        <v>55</v>
      </c>
      <c r="E124" s="39" t="s">
        <v>4</v>
      </c>
    </row>
    <row r="125" spans="1:5" ht="25.5">
      <c r="A125" s="35" t="s">
        <v>56</v>
      </c>
      <c r="E125" s="40" t="s">
        <v>2416</v>
      </c>
    </row>
    <row r="126" spans="1:5" ht="12.75">
      <c r="A126" t="s">
        <v>58</v>
      </c>
      <c r="E126" s="39" t="s">
        <v>59</v>
      </c>
    </row>
    <row r="127" spans="1:16" ht="12.75">
      <c r="A127" t="s">
        <v>48</v>
      </c>
      <c s="34" t="s">
        <v>145</v>
      </c>
      <c s="34" t="s">
        <v>2439</v>
      </c>
      <c s="35" t="s">
        <v>4</v>
      </c>
      <c s="6" t="s">
        <v>2440</v>
      </c>
      <c s="36" t="s">
        <v>80</v>
      </c>
      <c s="37">
        <v>8</v>
      </c>
      <c s="36">
        <v>0</v>
      </c>
      <c s="36">
        <f>ROUND(G127*H127,6)</f>
      </c>
      <c r="L127" s="38">
        <v>0</v>
      </c>
      <c s="32">
        <f>ROUND(ROUND(L127,2)*ROUND(G127,3),2)</f>
      </c>
      <c s="36" t="s">
        <v>54</v>
      </c>
      <c>
        <f>(M127*21)/100</f>
      </c>
      <c t="s">
        <v>26</v>
      </c>
    </row>
    <row r="128" spans="1:5" ht="12.75">
      <c r="A128" s="35" t="s">
        <v>55</v>
      </c>
      <c r="E128" s="39" t="s">
        <v>4</v>
      </c>
    </row>
    <row r="129" spans="1:5" ht="25.5">
      <c r="A129" s="35" t="s">
        <v>56</v>
      </c>
      <c r="E129" s="40" t="s">
        <v>2416</v>
      </c>
    </row>
    <row r="130" spans="1:5" ht="12.75">
      <c r="A130" t="s">
        <v>58</v>
      </c>
      <c r="E130" s="39" t="s">
        <v>59</v>
      </c>
    </row>
    <row r="131" spans="1:16" ht="25.5">
      <c r="A131" t="s">
        <v>48</v>
      </c>
      <c s="34" t="s">
        <v>148</v>
      </c>
      <c s="34" t="s">
        <v>2441</v>
      </c>
      <c s="35" t="s">
        <v>4</v>
      </c>
      <c s="6" t="s">
        <v>2442</v>
      </c>
      <c s="36" t="s">
        <v>80</v>
      </c>
      <c s="37">
        <v>1</v>
      </c>
      <c s="36">
        <v>0</v>
      </c>
      <c s="36">
        <f>ROUND(G131*H131,6)</f>
      </c>
      <c r="L131" s="38">
        <v>0</v>
      </c>
      <c s="32">
        <f>ROUND(ROUND(L131,2)*ROUND(G131,3),2)</f>
      </c>
      <c s="36" t="s">
        <v>490</v>
      </c>
      <c>
        <f>(M131*21)/100</f>
      </c>
      <c t="s">
        <v>26</v>
      </c>
    </row>
    <row r="132" spans="1:5" ht="12.75">
      <c r="A132" s="35" t="s">
        <v>55</v>
      </c>
      <c r="E132" s="39" t="s">
        <v>4</v>
      </c>
    </row>
    <row r="133" spans="1:5" ht="25.5">
      <c r="A133" s="35" t="s">
        <v>56</v>
      </c>
      <c r="E133" s="40" t="s">
        <v>2416</v>
      </c>
    </row>
    <row r="134" spans="1:5" ht="127.5">
      <c r="A134" t="s">
        <v>58</v>
      </c>
      <c r="E134" s="39" t="s">
        <v>2443</v>
      </c>
    </row>
    <row r="135" spans="1:16" ht="12.75">
      <c r="A135" t="s">
        <v>48</v>
      </c>
      <c s="34" t="s">
        <v>151</v>
      </c>
      <c s="34" t="s">
        <v>2444</v>
      </c>
      <c s="35" t="s">
        <v>4</v>
      </c>
      <c s="6" t="s">
        <v>2445</v>
      </c>
      <c s="36" t="s">
        <v>80</v>
      </c>
      <c s="37">
        <v>1</v>
      </c>
      <c s="36">
        <v>0</v>
      </c>
      <c s="36">
        <f>ROUND(G135*H135,6)</f>
      </c>
      <c r="L135" s="38">
        <v>0</v>
      </c>
      <c s="32">
        <f>ROUND(ROUND(L135,2)*ROUND(G135,3),2)</f>
      </c>
      <c s="36" t="s">
        <v>54</v>
      </c>
      <c>
        <f>(M135*21)/100</f>
      </c>
      <c t="s">
        <v>26</v>
      </c>
    </row>
    <row r="136" spans="1:5" ht="12.75">
      <c r="A136" s="35" t="s">
        <v>55</v>
      </c>
      <c r="E136" s="39" t="s">
        <v>4</v>
      </c>
    </row>
    <row r="137" spans="1:5" ht="25.5">
      <c r="A137" s="35" t="s">
        <v>56</v>
      </c>
      <c r="E137" s="40" t="s">
        <v>2416</v>
      </c>
    </row>
    <row r="138" spans="1:5" ht="12.75">
      <c r="A138" t="s">
        <v>58</v>
      </c>
      <c r="E138" s="39" t="s">
        <v>59</v>
      </c>
    </row>
    <row r="139" spans="1:16" ht="12.75">
      <c r="A139" t="s">
        <v>48</v>
      </c>
      <c s="34" t="s">
        <v>154</v>
      </c>
      <c s="34" t="s">
        <v>2446</v>
      </c>
      <c s="35" t="s">
        <v>4</v>
      </c>
      <c s="6" t="s">
        <v>2447</v>
      </c>
      <c s="36" t="s">
        <v>80</v>
      </c>
      <c s="37">
        <v>1</v>
      </c>
      <c s="36">
        <v>0</v>
      </c>
      <c s="36">
        <f>ROUND(G139*H139,6)</f>
      </c>
      <c r="L139" s="38">
        <v>0</v>
      </c>
      <c s="32">
        <f>ROUND(ROUND(L139,2)*ROUND(G139,3),2)</f>
      </c>
      <c s="36" t="s">
        <v>490</v>
      </c>
      <c>
        <f>(M139*21)/100</f>
      </c>
      <c t="s">
        <v>26</v>
      </c>
    </row>
    <row r="140" spans="1:5" ht="12.75">
      <c r="A140" s="35" t="s">
        <v>55</v>
      </c>
      <c r="E140" s="39" t="s">
        <v>4</v>
      </c>
    </row>
    <row r="141" spans="1:5" ht="25.5">
      <c r="A141" s="35" t="s">
        <v>56</v>
      </c>
      <c r="E141" s="40" t="s">
        <v>2416</v>
      </c>
    </row>
    <row r="142" spans="1:5" ht="127.5">
      <c r="A142" t="s">
        <v>58</v>
      </c>
      <c r="E142" s="39" t="s">
        <v>2448</v>
      </c>
    </row>
    <row r="143" spans="1:16" ht="25.5">
      <c r="A143" t="s">
        <v>48</v>
      </c>
      <c s="34" t="s">
        <v>157</v>
      </c>
      <c s="34" t="s">
        <v>2449</v>
      </c>
      <c s="35" t="s">
        <v>4</v>
      </c>
      <c s="6" t="s">
        <v>2450</v>
      </c>
      <c s="36" t="s">
        <v>80</v>
      </c>
      <c s="37">
        <v>9</v>
      </c>
      <c s="36">
        <v>0</v>
      </c>
      <c s="36">
        <f>ROUND(G143*H143,6)</f>
      </c>
      <c r="L143" s="38">
        <v>0</v>
      </c>
      <c s="32">
        <f>ROUND(ROUND(L143,2)*ROUND(G143,3),2)</f>
      </c>
      <c s="36" t="s">
        <v>490</v>
      </c>
      <c>
        <f>(M143*21)/100</f>
      </c>
      <c t="s">
        <v>26</v>
      </c>
    </row>
    <row r="144" spans="1:5" ht="12.75">
      <c r="A144" s="35" t="s">
        <v>55</v>
      </c>
      <c r="E144" s="39" t="s">
        <v>4</v>
      </c>
    </row>
    <row r="145" spans="1:5" ht="25.5">
      <c r="A145" s="35" t="s">
        <v>56</v>
      </c>
      <c r="E145" s="40" t="s">
        <v>2416</v>
      </c>
    </row>
    <row r="146" spans="1:5" ht="102">
      <c r="A146" t="s">
        <v>58</v>
      </c>
      <c r="E146" s="39" t="s">
        <v>2451</v>
      </c>
    </row>
    <row r="147" spans="1:16" ht="12.75">
      <c r="A147" t="s">
        <v>48</v>
      </c>
      <c s="34" t="s">
        <v>160</v>
      </c>
      <c s="34" t="s">
        <v>2452</v>
      </c>
      <c s="35" t="s">
        <v>4</v>
      </c>
      <c s="6" t="s">
        <v>2453</v>
      </c>
      <c s="36" t="s">
        <v>80</v>
      </c>
      <c s="37">
        <v>9</v>
      </c>
      <c s="36">
        <v>0</v>
      </c>
      <c s="36">
        <f>ROUND(G147*H147,6)</f>
      </c>
      <c r="L147" s="38">
        <v>0</v>
      </c>
      <c s="32">
        <f>ROUND(ROUND(L147,2)*ROUND(G147,3),2)</f>
      </c>
      <c s="36" t="s">
        <v>54</v>
      </c>
      <c>
        <f>(M147*21)/100</f>
      </c>
      <c t="s">
        <v>26</v>
      </c>
    </row>
    <row r="148" spans="1:5" ht="12.75">
      <c r="A148" s="35" t="s">
        <v>55</v>
      </c>
      <c r="E148" s="39" t="s">
        <v>4</v>
      </c>
    </row>
    <row r="149" spans="1:5" ht="25.5">
      <c r="A149" s="35" t="s">
        <v>56</v>
      </c>
      <c r="E149" s="40" t="s">
        <v>2416</v>
      </c>
    </row>
    <row r="150" spans="1:5" ht="12.75">
      <c r="A150" t="s">
        <v>58</v>
      </c>
      <c r="E150" s="39" t="s">
        <v>59</v>
      </c>
    </row>
    <row r="151" spans="1:16" ht="12.75">
      <c r="A151" t="s">
        <v>48</v>
      </c>
      <c s="34" t="s">
        <v>163</v>
      </c>
      <c s="34" t="s">
        <v>2454</v>
      </c>
      <c s="35" t="s">
        <v>4</v>
      </c>
      <c s="6" t="s">
        <v>2455</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2416</v>
      </c>
    </row>
    <row r="154" spans="1:5" ht="12.75">
      <c r="A154" t="s">
        <v>58</v>
      </c>
      <c r="E154" s="39" t="s">
        <v>59</v>
      </c>
    </row>
    <row r="155" spans="1:16" ht="25.5">
      <c r="A155" t="s">
        <v>48</v>
      </c>
      <c s="34" t="s">
        <v>166</v>
      </c>
      <c s="34" t="s">
        <v>863</v>
      </c>
      <c s="35" t="s">
        <v>4</v>
      </c>
      <c s="6" t="s">
        <v>2456</v>
      </c>
      <c s="36" t="s">
        <v>80</v>
      </c>
      <c s="37">
        <v>1</v>
      </c>
      <c s="36">
        <v>0</v>
      </c>
      <c s="36">
        <f>ROUND(G155*H155,6)</f>
      </c>
      <c r="L155" s="38">
        <v>0</v>
      </c>
      <c s="32">
        <f>ROUND(ROUND(L155,2)*ROUND(G155,3),2)</f>
      </c>
      <c s="36" t="s">
        <v>54</v>
      </c>
      <c>
        <f>(M155*21)/100</f>
      </c>
      <c t="s">
        <v>26</v>
      </c>
    </row>
    <row r="156" spans="1:5" ht="12.75">
      <c r="A156" s="35" t="s">
        <v>55</v>
      </c>
      <c r="E156" s="39" t="s">
        <v>4</v>
      </c>
    </row>
    <row r="157" spans="1:5" ht="25.5">
      <c r="A157" s="35" t="s">
        <v>56</v>
      </c>
      <c r="E157" s="40" t="s">
        <v>2416</v>
      </c>
    </row>
    <row r="158" spans="1:5" ht="12.75">
      <c r="A158" t="s">
        <v>58</v>
      </c>
      <c r="E158" s="39" t="s">
        <v>59</v>
      </c>
    </row>
    <row r="159" spans="1:16" ht="38.25">
      <c r="A159" t="s">
        <v>48</v>
      </c>
      <c s="34" t="s">
        <v>170</v>
      </c>
      <c s="34" t="s">
        <v>865</v>
      </c>
      <c s="35" t="s">
        <v>4</v>
      </c>
      <c s="6" t="s">
        <v>2457</v>
      </c>
      <c s="36" t="s">
        <v>80</v>
      </c>
      <c s="37">
        <v>39</v>
      </c>
      <c s="36">
        <v>0</v>
      </c>
      <c s="36">
        <f>ROUND(G159*H159,6)</f>
      </c>
      <c r="L159" s="38">
        <v>0</v>
      </c>
      <c s="32">
        <f>ROUND(ROUND(L159,2)*ROUND(G159,3),2)</f>
      </c>
      <c s="36" t="s">
        <v>54</v>
      </c>
      <c>
        <f>(M159*21)/100</f>
      </c>
      <c t="s">
        <v>26</v>
      </c>
    </row>
    <row r="160" spans="1:5" ht="12.75">
      <c r="A160" s="35" t="s">
        <v>55</v>
      </c>
      <c r="E160" s="39" t="s">
        <v>4</v>
      </c>
    </row>
    <row r="161" spans="1:5" ht="25.5">
      <c r="A161" s="35" t="s">
        <v>56</v>
      </c>
      <c r="E161" s="40" t="s">
        <v>2416</v>
      </c>
    </row>
    <row r="162" spans="1:5" ht="12.75">
      <c r="A162" t="s">
        <v>58</v>
      </c>
      <c r="E162" s="39" t="s">
        <v>59</v>
      </c>
    </row>
    <row r="163" spans="1:16" ht="25.5">
      <c r="A163" t="s">
        <v>48</v>
      </c>
      <c s="34" t="s">
        <v>173</v>
      </c>
      <c s="34" t="s">
        <v>1855</v>
      </c>
      <c s="35" t="s">
        <v>4</v>
      </c>
      <c s="6" t="s">
        <v>1856</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2416</v>
      </c>
    </row>
    <row r="166" spans="1:5" ht="12.75">
      <c r="A166" t="s">
        <v>58</v>
      </c>
      <c r="E166" s="39" t="s">
        <v>59</v>
      </c>
    </row>
    <row r="167" spans="1:16" ht="12.75">
      <c r="A167" t="s">
        <v>48</v>
      </c>
      <c s="34" t="s">
        <v>176</v>
      </c>
      <c s="34" t="s">
        <v>2458</v>
      </c>
      <c s="35" t="s">
        <v>4</v>
      </c>
      <c s="6" t="s">
        <v>2459</v>
      </c>
      <c s="36" t="s">
        <v>80</v>
      </c>
      <c s="37">
        <v>1</v>
      </c>
      <c s="36">
        <v>0</v>
      </c>
      <c s="36">
        <f>ROUND(G167*H167,6)</f>
      </c>
      <c r="L167" s="38">
        <v>0</v>
      </c>
      <c s="32">
        <f>ROUND(ROUND(L167,2)*ROUND(G167,3),2)</f>
      </c>
      <c s="36" t="s">
        <v>54</v>
      </c>
      <c>
        <f>(M167*21)/100</f>
      </c>
      <c t="s">
        <v>26</v>
      </c>
    </row>
    <row r="168" spans="1:5" ht="12.75">
      <c r="A168" s="35" t="s">
        <v>55</v>
      </c>
      <c r="E168" s="39" t="s">
        <v>4</v>
      </c>
    </row>
    <row r="169" spans="1:5" ht="25.5">
      <c r="A169" s="35" t="s">
        <v>56</v>
      </c>
      <c r="E169" s="40" t="s">
        <v>2416</v>
      </c>
    </row>
    <row r="170" spans="1:5" ht="12.75">
      <c r="A170" t="s">
        <v>58</v>
      </c>
      <c r="E170" s="39" t="s">
        <v>59</v>
      </c>
    </row>
    <row r="171" spans="1:16" ht="12.75">
      <c r="A171" t="s">
        <v>48</v>
      </c>
      <c s="34" t="s">
        <v>179</v>
      </c>
      <c s="34" t="s">
        <v>2460</v>
      </c>
      <c s="35" t="s">
        <v>4</v>
      </c>
      <c s="6" t="s">
        <v>2461</v>
      </c>
      <c s="36" t="s">
        <v>80</v>
      </c>
      <c s="37">
        <v>29</v>
      </c>
      <c s="36">
        <v>0</v>
      </c>
      <c s="36">
        <f>ROUND(G171*H171,6)</f>
      </c>
      <c r="L171" s="38">
        <v>0</v>
      </c>
      <c s="32">
        <f>ROUND(ROUND(L171,2)*ROUND(G171,3),2)</f>
      </c>
      <c s="36" t="s">
        <v>54</v>
      </c>
      <c>
        <f>(M171*21)/100</f>
      </c>
      <c t="s">
        <v>26</v>
      </c>
    </row>
    <row r="172" spans="1:5" ht="12.75">
      <c r="A172" s="35" t="s">
        <v>55</v>
      </c>
      <c r="E172" s="39" t="s">
        <v>4</v>
      </c>
    </row>
    <row r="173" spans="1:5" ht="25.5">
      <c r="A173" s="35" t="s">
        <v>56</v>
      </c>
      <c r="E173" s="40" t="s">
        <v>2416</v>
      </c>
    </row>
    <row r="174" spans="1:5" ht="12.75">
      <c r="A174" t="s">
        <v>58</v>
      </c>
      <c r="E174" s="39" t="s">
        <v>59</v>
      </c>
    </row>
    <row r="175" spans="1:16" ht="12.75">
      <c r="A175" t="s">
        <v>48</v>
      </c>
      <c s="34" t="s">
        <v>182</v>
      </c>
      <c s="34" t="s">
        <v>2462</v>
      </c>
      <c s="35" t="s">
        <v>4</v>
      </c>
      <c s="6" t="s">
        <v>2463</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2416</v>
      </c>
    </row>
    <row r="178" spans="1:5" ht="12.75">
      <c r="A178" t="s">
        <v>58</v>
      </c>
      <c r="E178" s="39" t="s">
        <v>59</v>
      </c>
    </row>
    <row r="179" spans="1:16" ht="12.75">
      <c r="A179" t="s">
        <v>48</v>
      </c>
      <c s="34" t="s">
        <v>185</v>
      </c>
      <c s="34" t="s">
        <v>2464</v>
      </c>
      <c s="35" t="s">
        <v>4</v>
      </c>
      <c s="6" t="s">
        <v>2465</v>
      </c>
      <c s="36" t="s">
        <v>80</v>
      </c>
      <c s="37">
        <v>9</v>
      </c>
      <c s="36">
        <v>0</v>
      </c>
      <c s="36">
        <f>ROUND(G179*H179,6)</f>
      </c>
      <c r="L179" s="38">
        <v>0</v>
      </c>
      <c s="32">
        <f>ROUND(ROUND(L179,2)*ROUND(G179,3),2)</f>
      </c>
      <c s="36" t="s">
        <v>54</v>
      </c>
      <c>
        <f>(M179*21)/100</f>
      </c>
      <c t="s">
        <v>26</v>
      </c>
    </row>
    <row r="180" spans="1:5" ht="12.75">
      <c r="A180" s="35" t="s">
        <v>55</v>
      </c>
      <c r="E180" s="39" t="s">
        <v>4</v>
      </c>
    </row>
    <row r="181" spans="1:5" ht="25.5">
      <c r="A181" s="35" t="s">
        <v>56</v>
      </c>
      <c r="E181" s="40" t="s">
        <v>2416</v>
      </c>
    </row>
    <row r="182" spans="1:5" ht="12.75">
      <c r="A182" t="s">
        <v>58</v>
      </c>
      <c r="E182" s="39" t="s">
        <v>59</v>
      </c>
    </row>
    <row r="183" spans="1:16" ht="12.75">
      <c r="A183" t="s">
        <v>48</v>
      </c>
      <c s="34" t="s">
        <v>188</v>
      </c>
      <c s="34" t="s">
        <v>2466</v>
      </c>
      <c s="35" t="s">
        <v>4</v>
      </c>
      <c s="6" t="s">
        <v>2467</v>
      </c>
      <c s="36" t="s">
        <v>80</v>
      </c>
      <c s="37">
        <v>1</v>
      </c>
      <c s="36">
        <v>0</v>
      </c>
      <c s="36">
        <f>ROUND(G183*H183,6)</f>
      </c>
      <c r="L183" s="38">
        <v>0</v>
      </c>
      <c s="32">
        <f>ROUND(ROUND(L183,2)*ROUND(G183,3),2)</f>
      </c>
      <c s="36" t="s">
        <v>54</v>
      </c>
      <c>
        <f>(M183*21)/100</f>
      </c>
      <c t="s">
        <v>26</v>
      </c>
    </row>
    <row r="184" spans="1:5" ht="12.75">
      <c r="A184" s="35" t="s">
        <v>55</v>
      </c>
      <c r="E184" s="39" t="s">
        <v>4</v>
      </c>
    </row>
    <row r="185" spans="1:5" ht="25.5">
      <c r="A185" s="35" t="s">
        <v>56</v>
      </c>
      <c r="E185" s="40" t="s">
        <v>2416</v>
      </c>
    </row>
    <row r="186" spans="1:5" ht="12.75">
      <c r="A186" t="s">
        <v>58</v>
      </c>
      <c r="E186" s="39" t="s">
        <v>59</v>
      </c>
    </row>
    <row r="187" spans="1:16" ht="12.75">
      <c r="A187" t="s">
        <v>48</v>
      </c>
      <c s="34" t="s">
        <v>191</v>
      </c>
      <c s="34" t="s">
        <v>1636</v>
      </c>
      <c s="35" t="s">
        <v>4</v>
      </c>
      <c s="6" t="s">
        <v>1637</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2416</v>
      </c>
    </row>
    <row r="190" spans="1:5" ht="12.75">
      <c r="A190" t="s">
        <v>58</v>
      </c>
      <c r="E190" s="39" t="s">
        <v>59</v>
      </c>
    </row>
    <row r="191" spans="1:16" ht="12.75">
      <c r="A191" t="s">
        <v>48</v>
      </c>
      <c s="34" t="s">
        <v>194</v>
      </c>
      <c s="34" t="s">
        <v>1859</v>
      </c>
      <c s="35" t="s">
        <v>4</v>
      </c>
      <c s="6" t="s">
        <v>1860</v>
      </c>
      <c s="36" t="s">
        <v>369</v>
      </c>
      <c s="37">
        <v>80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2416</v>
      </c>
    </row>
    <row r="194" spans="1:5" ht="12.75">
      <c r="A194" t="s">
        <v>58</v>
      </c>
      <c r="E194" s="39" t="s">
        <v>59</v>
      </c>
    </row>
    <row r="195" spans="1:16" ht="25.5">
      <c r="A195" t="s">
        <v>48</v>
      </c>
      <c s="34" t="s">
        <v>197</v>
      </c>
      <c s="34" t="s">
        <v>2468</v>
      </c>
      <c s="35" t="s">
        <v>4</v>
      </c>
      <c s="6" t="s">
        <v>2469</v>
      </c>
      <c s="36" t="s">
        <v>80</v>
      </c>
      <c s="37">
        <v>1</v>
      </c>
      <c s="36">
        <v>0</v>
      </c>
      <c s="36">
        <f>ROUND(G195*H195,6)</f>
      </c>
      <c r="L195" s="38">
        <v>0</v>
      </c>
      <c s="32">
        <f>ROUND(ROUND(L195,2)*ROUND(G195,3),2)</f>
      </c>
      <c s="36" t="s">
        <v>54</v>
      </c>
      <c>
        <f>(M195*21)/100</f>
      </c>
      <c t="s">
        <v>26</v>
      </c>
    </row>
    <row r="196" spans="1:5" ht="12.75">
      <c r="A196" s="35" t="s">
        <v>55</v>
      </c>
      <c r="E196" s="39" t="s">
        <v>4</v>
      </c>
    </row>
    <row r="197" spans="1:5" ht="25.5">
      <c r="A197" s="35" t="s">
        <v>56</v>
      </c>
      <c r="E197" s="40" t="s">
        <v>2416</v>
      </c>
    </row>
    <row r="198" spans="1:5" ht="12.75">
      <c r="A198" t="s">
        <v>58</v>
      </c>
      <c r="E198" s="39" t="s">
        <v>59</v>
      </c>
    </row>
    <row r="199" spans="1:16" ht="12.75">
      <c r="A199" t="s">
        <v>48</v>
      </c>
      <c s="34" t="s">
        <v>200</v>
      </c>
      <c s="34" t="s">
        <v>2470</v>
      </c>
      <c s="35" t="s">
        <v>4</v>
      </c>
      <c s="6" t="s">
        <v>2471</v>
      </c>
      <c s="36" t="s">
        <v>80</v>
      </c>
      <c s="37">
        <v>2</v>
      </c>
      <c s="36">
        <v>0</v>
      </c>
      <c s="36">
        <f>ROUND(G199*H199,6)</f>
      </c>
      <c r="L199" s="38">
        <v>0</v>
      </c>
      <c s="32">
        <f>ROUND(ROUND(L199,2)*ROUND(G199,3),2)</f>
      </c>
      <c s="36" t="s">
        <v>54</v>
      </c>
      <c>
        <f>(M199*21)/100</f>
      </c>
      <c t="s">
        <v>26</v>
      </c>
    </row>
    <row r="200" spans="1:5" ht="12.75">
      <c r="A200" s="35" t="s">
        <v>55</v>
      </c>
      <c r="E200" s="39" t="s">
        <v>4</v>
      </c>
    </row>
    <row r="201" spans="1:5" ht="25.5">
      <c r="A201" s="35" t="s">
        <v>56</v>
      </c>
      <c r="E201" s="40" t="s">
        <v>2416</v>
      </c>
    </row>
    <row r="202" spans="1:5" ht="12.75">
      <c r="A202" t="s">
        <v>58</v>
      </c>
      <c r="E202" s="39" t="s">
        <v>59</v>
      </c>
    </row>
    <row r="203" spans="1:16" ht="12.75">
      <c r="A203" t="s">
        <v>48</v>
      </c>
      <c s="34" t="s">
        <v>203</v>
      </c>
      <c s="34" t="s">
        <v>2472</v>
      </c>
      <c s="35" t="s">
        <v>4</v>
      </c>
      <c s="6" t="s">
        <v>2473</v>
      </c>
      <c s="36" t="s">
        <v>80</v>
      </c>
      <c s="37">
        <v>1</v>
      </c>
      <c s="36">
        <v>0</v>
      </c>
      <c s="36">
        <f>ROUND(G203*H203,6)</f>
      </c>
      <c r="L203" s="38">
        <v>0</v>
      </c>
      <c s="32">
        <f>ROUND(ROUND(L203,2)*ROUND(G203,3),2)</f>
      </c>
      <c s="36" t="s">
        <v>54</v>
      </c>
      <c>
        <f>(M203*21)/100</f>
      </c>
      <c t="s">
        <v>26</v>
      </c>
    </row>
    <row r="204" spans="1:5" ht="12.75">
      <c r="A204" s="35" t="s">
        <v>55</v>
      </c>
      <c r="E204" s="39" t="s">
        <v>4</v>
      </c>
    </row>
    <row r="205" spans="1:5" ht="25.5">
      <c r="A205" s="35" t="s">
        <v>56</v>
      </c>
      <c r="E205" s="40" t="s">
        <v>2416</v>
      </c>
    </row>
    <row r="206" spans="1:5" ht="12.75">
      <c r="A206" t="s">
        <v>58</v>
      </c>
      <c r="E206" s="39" t="s">
        <v>59</v>
      </c>
    </row>
    <row r="207" spans="1:16" ht="12.75">
      <c r="A207" t="s">
        <v>48</v>
      </c>
      <c s="34" t="s">
        <v>207</v>
      </c>
      <c s="34" t="s">
        <v>2144</v>
      </c>
      <c s="35" t="s">
        <v>4</v>
      </c>
      <c s="6" t="s">
        <v>2145</v>
      </c>
      <c s="36" t="s">
        <v>80</v>
      </c>
      <c s="37">
        <v>15</v>
      </c>
      <c s="36">
        <v>0</v>
      </c>
      <c s="36">
        <f>ROUND(G207*H207,6)</f>
      </c>
      <c r="L207" s="38">
        <v>0</v>
      </c>
      <c s="32">
        <f>ROUND(ROUND(L207,2)*ROUND(G207,3),2)</f>
      </c>
      <c s="36" t="s">
        <v>54</v>
      </c>
      <c>
        <f>(M207*21)/100</f>
      </c>
      <c t="s">
        <v>26</v>
      </c>
    </row>
    <row r="208" spans="1:5" ht="12.75">
      <c r="A208" s="35" t="s">
        <v>55</v>
      </c>
      <c r="E208" s="39" t="s">
        <v>4</v>
      </c>
    </row>
    <row r="209" spans="1:5" ht="25.5">
      <c r="A209" s="35" t="s">
        <v>56</v>
      </c>
      <c r="E209" s="40" t="s">
        <v>2416</v>
      </c>
    </row>
    <row r="210" spans="1:5" ht="12.75">
      <c r="A210" t="s">
        <v>58</v>
      </c>
      <c r="E210" s="39" t="s">
        <v>59</v>
      </c>
    </row>
    <row r="211" spans="1:16" ht="12.75">
      <c r="A211" t="s">
        <v>48</v>
      </c>
      <c s="34" t="s">
        <v>210</v>
      </c>
      <c s="34" t="s">
        <v>2474</v>
      </c>
      <c s="35" t="s">
        <v>4</v>
      </c>
      <c s="6" t="s">
        <v>2475</v>
      </c>
      <c s="36" t="s">
        <v>80</v>
      </c>
      <c s="37">
        <v>1</v>
      </c>
      <c s="36">
        <v>0</v>
      </c>
      <c s="36">
        <f>ROUND(G211*H211,6)</f>
      </c>
      <c r="L211" s="38">
        <v>0</v>
      </c>
      <c s="32">
        <f>ROUND(ROUND(L211,2)*ROUND(G211,3),2)</f>
      </c>
      <c s="36" t="s">
        <v>54</v>
      </c>
      <c>
        <f>(M211*21)/100</f>
      </c>
      <c t="s">
        <v>26</v>
      </c>
    </row>
    <row r="212" spans="1:5" ht="12.75">
      <c r="A212" s="35" t="s">
        <v>55</v>
      </c>
      <c r="E212" s="39" t="s">
        <v>4</v>
      </c>
    </row>
    <row r="213" spans="1:5" ht="25.5">
      <c r="A213" s="35" t="s">
        <v>56</v>
      </c>
      <c r="E213" s="40" t="s">
        <v>2416</v>
      </c>
    </row>
    <row r="214" spans="1:5" ht="12.75">
      <c r="A214" t="s">
        <v>58</v>
      </c>
      <c r="E214" s="39" t="s">
        <v>59</v>
      </c>
    </row>
    <row r="215" spans="1:16" ht="12.75">
      <c r="A215" t="s">
        <v>48</v>
      </c>
      <c s="34" t="s">
        <v>213</v>
      </c>
      <c s="34" t="s">
        <v>2476</v>
      </c>
      <c s="35" t="s">
        <v>4</v>
      </c>
      <c s="6" t="s">
        <v>2477</v>
      </c>
      <c s="36" t="s">
        <v>80</v>
      </c>
      <c s="37">
        <v>1</v>
      </c>
      <c s="36">
        <v>0</v>
      </c>
      <c s="36">
        <f>ROUND(G215*H215,6)</f>
      </c>
      <c r="L215" s="38">
        <v>0</v>
      </c>
      <c s="32">
        <f>ROUND(ROUND(L215,2)*ROUND(G215,3),2)</f>
      </c>
      <c s="36" t="s">
        <v>54</v>
      </c>
      <c>
        <f>(M215*21)/100</f>
      </c>
      <c t="s">
        <v>26</v>
      </c>
    </row>
    <row r="216" spans="1:5" ht="12.75">
      <c r="A216" s="35" t="s">
        <v>55</v>
      </c>
      <c r="E216" s="39" t="s">
        <v>4</v>
      </c>
    </row>
    <row r="217" spans="1:5" ht="25.5">
      <c r="A217" s="35" t="s">
        <v>56</v>
      </c>
      <c r="E217" s="40" t="s">
        <v>2416</v>
      </c>
    </row>
    <row r="218" spans="1:5" ht="12.75">
      <c r="A218" t="s">
        <v>58</v>
      </c>
      <c r="E218" s="39" t="s">
        <v>59</v>
      </c>
    </row>
    <row r="219" spans="1:16" ht="12.75">
      <c r="A219" t="s">
        <v>48</v>
      </c>
      <c s="34" t="s">
        <v>216</v>
      </c>
      <c s="34" t="s">
        <v>2478</v>
      </c>
      <c s="35" t="s">
        <v>4</v>
      </c>
      <c s="6" t="s">
        <v>2479</v>
      </c>
      <c s="36" t="s">
        <v>80</v>
      </c>
      <c s="37">
        <v>1</v>
      </c>
      <c s="36">
        <v>0</v>
      </c>
      <c s="36">
        <f>ROUND(G219*H219,6)</f>
      </c>
      <c r="L219" s="38">
        <v>0</v>
      </c>
      <c s="32">
        <f>ROUND(ROUND(L219,2)*ROUND(G219,3),2)</f>
      </c>
      <c s="36" t="s">
        <v>54</v>
      </c>
      <c>
        <f>(M219*21)/100</f>
      </c>
      <c t="s">
        <v>26</v>
      </c>
    </row>
    <row r="220" spans="1:5" ht="12.75">
      <c r="A220" s="35" t="s">
        <v>55</v>
      </c>
      <c r="E220" s="39" t="s">
        <v>4</v>
      </c>
    </row>
    <row r="221" spans="1:5" ht="25.5">
      <c r="A221" s="35" t="s">
        <v>56</v>
      </c>
      <c r="E221" s="40" t="s">
        <v>2416</v>
      </c>
    </row>
    <row r="222" spans="1:5" ht="12.75">
      <c r="A222" t="s">
        <v>58</v>
      </c>
      <c r="E222" s="39" t="s">
        <v>59</v>
      </c>
    </row>
    <row r="223" spans="1:16" ht="12.75">
      <c r="A223" t="s">
        <v>48</v>
      </c>
      <c s="34" t="s">
        <v>219</v>
      </c>
      <c s="34" t="s">
        <v>2480</v>
      </c>
      <c s="35" t="s">
        <v>4</v>
      </c>
      <c s="6" t="s">
        <v>2481</v>
      </c>
      <c s="36" t="s">
        <v>80</v>
      </c>
      <c s="37">
        <v>250</v>
      </c>
      <c s="36">
        <v>0</v>
      </c>
      <c s="36">
        <f>ROUND(G223*H223,6)</f>
      </c>
      <c r="L223" s="38">
        <v>0</v>
      </c>
      <c s="32">
        <f>ROUND(ROUND(L223,2)*ROUND(G223,3),2)</f>
      </c>
      <c s="36" t="s">
        <v>54</v>
      </c>
      <c>
        <f>(M223*21)/100</f>
      </c>
      <c t="s">
        <v>26</v>
      </c>
    </row>
    <row r="224" spans="1:5" ht="12.75">
      <c r="A224" s="35" t="s">
        <v>55</v>
      </c>
      <c r="E224" s="39" t="s">
        <v>4</v>
      </c>
    </row>
    <row r="225" spans="1:5" ht="25.5">
      <c r="A225" s="35" t="s">
        <v>56</v>
      </c>
      <c r="E225" s="40" t="s">
        <v>2416</v>
      </c>
    </row>
    <row r="226" spans="1:5" ht="12.75">
      <c r="A226" t="s">
        <v>58</v>
      </c>
      <c r="E226" s="39" t="s">
        <v>59</v>
      </c>
    </row>
    <row r="227" spans="1:16" ht="12.75">
      <c r="A227" t="s">
        <v>48</v>
      </c>
      <c s="34" t="s">
        <v>222</v>
      </c>
      <c s="34" t="s">
        <v>2482</v>
      </c>
      <c s="35" t="s">
        <v>4</v>
      </c>
      <c s="6" t="s">
        <v>2483</v>
      </c>
      <c s="36" t="s">
        <v>80</v>
      </c>
      <c s="37">
        <v>150</v>
      </c>
      <c s="36">
        <v>0</v>
      </c>
      <c s="36">
        <f>ROUND(G227*H227,6)</f>
      </c>
      <c r="L227" s="38">
        <v>0</v>
      </c>
      <c s="32">
        <f>ROUND(ROUND(L227,2)*ROUND(G227,3),2)</f>
      </c>
      <c s="36" t="s">
        <v>54</v>
      </c>
      <c>
        <f>(M227*21)/100</f>
      </c>
      <c t="s">
        <v>26</v>
      </c>
    </row>
    <row r="228" spans="1:5" ht="12.75">
      <c r="A228" s="35" t="s">
        <v>55</v>
      </c>
      <c r="E228" s="39" t="s">
        <v>4</v>
      </c>
    </row>
    <row r="229" spans="1:5" ht="25.5">
      <c r="A229" s="35" t="s">
        <v>56</v>
      </c>
      <c r="E229" s="40" t="s">
        <v>2416</v>
      </c>
    </row>
    <row r="230" spans="1:5" ht="12.75">
      <c r="A230" t="s">
        <v>58</v>
      </c>
      <c r="E230" s="39" t="s">
        <v>59</v>
      </c>
    </row>
    <row r="231" spans="1:16" ht="12.75">
      <c r="A231" t="s">
        <v>48</v>
      </c>
      <c s="34" t="s">
        <v>225</v>
      </c>
      <c s="34" t="s">
        <v>2484</v>
      </c>
      <c s="35" t="s">
        <v>4</v>
      </c>
      <c s="6" t="s">
        <v>2485</v>
      </c>
      <c s="36" t="s">
        <v>80</v>
      </c>
      <c s="37">
        <v>150</v>
      </c>
      <c s="36">
        <v>0</v>
      </c>
      <c s="36">
        <f>ROUND(G231*H231,6)</f>
      </c>
      <c r="L231" s="38">
        <v>0</v>
      </c>
      <c s="32">
        <f>ROUND(ROUND(L231,2)*ROUND(G231,3),2)</f>
      </c>
      <c s="36" t="s">
        <v>54</v>
      </c>
      <c>
        <f>(M231*21)/100</f>
      </c>
      <c t="s">
        <v>26</v>
      </c>
    </row>
    <row r="232" spans="1:5" ht="12.75">
      <c r="A232" s="35" t="s">
        <v>55</v>
      </c>
      <c r="E232" s="39" t="s">
        <v>4</v>
      </c>
    </row>
    <row r="233" spans="1:5" ht="25.5">
      <c r="A233" s="35" t="s">
        <v>56</v>
      </c>
      <c r="E233" s="40" t="s">
        <v>2416</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2488</v>
      </c>
      <c r="E8" s="30" t="s">
        <v>2487</v>
      </c>
      <c r="J8" s="29">
        <f>0+J9+J26</f>
      </c>
      <c s="29">
        <f>0+K9+K26</f>
      </c>
      <c s="29">
        <f>0+L9+L26</f>
      </c>
      <c s="29">
        <f>0+M9+M26</f>
      </c>
    </row>
    <row r="9" spans="1:13" ht="12.75">
      <c r="A9" t="s">
        <v>45</v>
      </c>
      <c r="C9" s="31" t="s">
        <v>267</v>
      </c>
      <c r="E9" s="33" t="s">
        <v>2413</v>
      </c>
      <c r="J9" s="32">
        <f>0</f>
      </c>
      <c s="32">
        <f>0</f>
      </c>
      <c s="32">
        <f>0+L10+L14+L18+L22</f>
      </c>
      <c s="32">
        <f>0+M10+M14+M18+M22</f>
      </c>
    </row>
    <row r="10" spans="1:16" ht="25.5">
      <c r="A10" t="s">
        <v>48</v>
      </c>
      <c s="34" t="s">
        <v>49</v>
      </c>
      <c s="34" t="s">
        <v>1801</v>
      </c>
      <c s="35" t="s">
        <v>4</v>
      </c>
      <c s="6" t="s">
        <v>1802</v>
      </c>
      <c s="36" t="s">
        <v>62</v>
      </c>
      <c s="37">
        <v>15</v>
      </c>
      <c s="36">
        <v>0</v>
      </c>
      <c s="36">
        <f>ROUND(G10*H10,6)</f>
      </c>
      <c r="L10" s="38">
        <v>0</v>
      </c>
      <c s="32">
        <f>ROUND(ROUND(L10,2)*ROUND(G10,3),2)</f>
      </c>
      <c s="36" t="s">
        <v>54</v>
      </c>
      <c>
        <f>(M10*21)/100</f>
      </c>
      <c t="s">
        <v>26</v>
      </c>
    </row>
    <row r="11" spans="1:5" ht="12.75">
      <c r="A11" s="35" t="s">
        <v>55</v>
      </c>
      <c r="E11" s="39" t="s">
        <v>4</v>
      </c>
    </row>
    <row r="12" spans="1:5" ht="25.5">
      <c r="A12" s="35" t="s">
        <v>56</v>
      </c>
      <c r="E12" s="40" t="s">
        <v>2416</v>
      </c>
    </row>
    <row r="13" spans="1:5" ht="12.75">
      <c r="A13" t="s">
        <v>58</v>
      </c>
      <c r="E13" s="39" t="s">
        <v>59</v>
      </c>
    </row>
    <row r="14" spans="1:16" ht="12.75">
      <c r="A14" t="s">
        <v>48</v>
      </c>
      <c s="34" t="s">
        <v>26</v>
      </c>
      <c s="34" t="s">
        <v>851</v>
      </c>
      <c s="35" t="s">
        <v>4</v>
      </c>
      <c s="6" t="s">
        <v>852</v>
      </c>
      <c s="36" t="s">
        <v>62</v>
      </c>
      <c s="37">
        <v>10</v>
      </c>
      <c s="36">
        <v>0</v>
      </c>
      <c s="36">
        <f>ROUND(G14*H14,6)</f>
      </c>
      <c r="L14" s="38">
        <v>0</v>
      </c>
      <c s="32">
        <f>ROUND(ROUND(L14,2)*ROUND(G14,3),2)</f>
      </c>
      <c s="36" t="s">
        <v>54</v>
      </c>
      <c>
        <f>(M14*21)/100</f>
      </c>
      <c t="s">
        <v>26</v>
      </c>
    </row>
    <row r="15" spans="1:5" ht="12.75">
      <c r="A15" s="35" t="s">
        <v>55</v>
      </c>
      <c r="E15" s="39" t="s">
        <v>4</v>
      </c>
    </row>
    <row r="16" spans="1:5" ht="25.5">
      <c r="A16" s="35" t="s">
        <v>56</v>
      </c>
      <c r="E16" s="40" t="s">
        <v>2416</v>
      </c>
    </row>
    <row r="17" spans="1:5" ht="12.75">
      <c r="A17" t="s">
        <v>58</v>
      </c>
      <c r="E17" s="39" t="s">
        <v>59</v>
      </c>
    </row>
    <row r="18" spans="1:16" ht="12.75">
      <c r="A18" t="s">
        <v>48</v>
      </c>
      <c s="34" t="s">
        <v>25</v>
      </c>
      <c s="34" t="s">
        <v>1188</v>
      </c>
      <c s="35" t="s">
        <v>4</v>
      </c>
      <c s="6" t="s">
        <v>1189</v>
      </c>
      <c s="36" t="s">
        <v>62</v>
      </c>
      <c s="37">
        <v>10</v>
      </c>
      <c s="36">
        <v>0</v>
      </c>
      <c s="36">
        <f>ROUND(G18*H18,6)</f>
      </c>
      <c r="L18" s="38">
        <v>0</v>
      </c>
      <c s="32">
        <f>ROUND(ROUND(L18,2)*ROUND(G18,3),2)</f>
      </c>
      <c s="36" t="s">
        <v>54</v>
      </c>
      <c>
        <f>(M18*21)/100</f>
      </c>
      <c t="s">
        <v>26</v>
      </c>
    </row>
    <row r="19" spans="1:5" ht="12.75">
      <c r="A19" s="35" t="s">
        <v>55</v>
      </c>
      <c r="E19" s="39" t="s">
        <v>4</v>
      </c>
    </row>
    <row r="20" spans="1:5" ht="25.5">
      <c r="A20" s="35" t="s">
        <v>56</v>
      </c>
      <c r="E20" s="40" t="s">
        <v>2416</v>
      </c>
    </row>
    <row r="21" spans="1:5" ht="12.75">
      <c r="A21" t="s">
        <v>58</v>
      </c>
      <c r="E21" s="39" t="s">
        <v>59</v>
      </c>
    </row>
    <row r="22" spans="1:16" ht="25.5">
      <c r="A22" t="s">
        <v>48</v>
      </c>
      <c s="34" t="s">
        <v>65</v>
      </c>
      <c s="34" t="s">
        <v>715</v>
      </c>
      <c s="35" t="s">
        <v>4</v>
      </c>
      <c s="6" t="s">
        <v>2489</v>
      </c>
      <c s="36" t="s">
        <v>80</v>
      </c>
      <c s="37">
        <v>150</v>
      </c>
      <c s="36">
        <v>0</v>
      </c>
      <c s="36">
        <f>ROUND(G22*H22,6)</f>
      </c>
      <c r="L22" s="38">
        <v>0</v>
      </c>
      <c s="32">
        <f>ROUND(ROUND(L22,2)*ROUND(G22,3),2)</f>
      </c>
      <c s="36" t="s">
        <v>54</v>
      </c>
      <c>
        <f>(M22*21)/100</f>
      </c>
      <c t="s">
        <v>26</v>
      </c>
    </row>
    <row r="23" spans="1:5" ht="12.75">
      <c r="A23" s="35" t="s">
        <v>55</v>
      </c>
      <c r="E23" s="39" t="s">
        <v>4</v>
      </c>
    </row>
    <row r="24" spans="1:5" ht="25.5">
      <c r="A24" s="35" t="s">
        <v>56</v>
      </c>
      <c r="E24" s="40" t="s">
        <v>2416</v>
      </c>
    </row>
    <row r="25" spans="1:5" ht="12.75">
      <c r="A25" t="s">
        <v>58</v>
      </c>
      <c r="E25" s="39" t="s">
        <v>59</v>
      </c>
    </row>
    <row r="26" spans="1:13" ht="12.75">
      <c r="A26" t="s">
        <v>45</v>
      </c>
      <c r="C26" s="31" t="s">
        <v>279</v>
      </c>
      <c r="E26" s="33" t="s">
        <v>2424</v>
      </c>
      <c r="J26" s="32">
        <f>0</f>
      </c>
      <c s="32">
        <f>0</f>
      </c>
      <c s="32">
        <f>0+L27+L31+L35+L39+L43+L47+L51+L55+L59+L63+L67+L71+L75+L79+L83+L87+L91+L95+L99+L103+L107+L111+L115+L119+L123+L127+L131+L135+L139+L143+L147+L151+L155+L159+L163+L167+L171+L175+L179+L183+L187+L191+L195</f>
      </c>
      <c s="32">
        <f>0+M27+M31+M35+M39+M43+M47+M51+M55+M59+M63+M67+M71+M75+M79+M83+M87+M91+M95+M99+M103+M107+M111+M115+M119+M123+M127+M131+M135+M139+M143+M147+M151+M155+M159+M163+M167+M171+M175+M179+M183+M187+M191+M195</f>
      </c>
    </row>
    <row r="27" spans="1:16" ht="12.75">
      <c r="A27" t="s">
        <v>48</v>
      </c>
      <c s="34" t="s">
        <v>68</v>
      </c>
      <c s="34" t="s">
        <v>2427</v>
      </c>
      <c s="35" t="s">
        <v>4</v>
      </c>
      <c s="6" t="s">
        <v>2428</v>
      </c>
      <c s="36" t="s">
        <v>62</v>
      </c>
      <c s="37">
        <v>15</v>
      </c>
      <c s="36">
        <v>0</v>
      </c>
      <c s="36">
        <f>ROUND(G27*H27,6)</f>
      </c>
      <c r="L27" s="38">
        <v>0</v>
      </c>
      <c s="32">
        <f>ROUND(ROUND(L27,2)*ROUND(G27,3),2)</f>
      </c>
      <c s="36" t="s">
        <v>54</v>
      </c>
      <c>
        <f>(M27*21)/100</f>
      </c>
      <c t="s">
        <v>26</v>
      </c>
    </row>
    <row r="28" spans="1:5" ht="12.75">
      <c r="A28" s="35" t="s">
        <v>55</v>
      </c>
      <c r="E28" s="39" t="s">
        <v>4</v>
      </c>
    </row>
    <row r="29" spans="1:5" ht="25.5">
      <c r="A29" s="35" t="s">
        <v>56</v>
      </c>
      <c r="E29" s="40" t="s">
        <v>2416</v>
      </c>
    </row>
    <row r="30" spans="1:5" ht="12.75">
      <c r="A30" t="s">
        <v>58</v>
      </c>
      <c r="E30" s="39" t="s">
        <v>59</v>
      </c>
    </row>
    <row r="31" spans="1:16" ht="12.75">
      <c r="A31" t="s">
        <v>48</v>
      </c>
      <c s="34" t="s">
        <v>71</v>
      </c>
      <c s="34" t="s">
        <v>550</v>
      </c>
      <c s="35" t="s">
        <v>4</v>
      </c>
      <c s="6" t="s">
        <v>551</v>
      </c>
      <c s="36" t="s">
        <v>80</v>
      </c>
      <c s="37">
        <v>15</v>
      </c>
      <c s="36">
        <v>0</v>
      </c>
      <c s="36">
        <f>ROUND(G31*H31,6)</f>
      </c>
      <c r="L31" s="38">
        <v>0</v>
      </c>
      <c s="32">
        <f>ROUND(ROUND(L31,2)*ROUND(G31,3),2)</f>
      </c>
      <c s="36" t="s">
        <v>54</v>
      </c>
      <c>
        <f>(M31*21)/100</f>
      </c>
      <c t="s">
        <v>26</v>
      </c>
    </row>
    <row r="32" spans="1:5" ht="12.75">
      <c r="A32" s="35" t="s">
        <v>55</v>
      </c>
      <c r="E32" s="39" t="s">
        <v>4</v>
      </c>
    </row>
    <row r="33" spans="1:5" ht="25.5">
      <c r="A33" s="35" t="s">
        <v>56</v>
      </c>
      <c r="E33" s="40" t="s">
        <v>2416</v>
      </c>
    </row>
    <row r="34" spans="1:5" ht="12.75">
      <c r="A34" t="s">
        <v>58</v>
      </c>
      <c r="E34" s="39" t="s">
        <v>59</v>
      </c>
    </row>
    <row r="35" spans="1:16" ht="12.75">
      <c r="A35" t="s">
        <v>48</v>
      </c>
      <c s="34" t="s">
        <v>74</v>
      </c>
      <c s="34" t="s">
        <v>552</v>
      </c>
      <c s="35" t="s">
        <v>4</v>
      </c>
      <c s="6" t="s">
        <v>553</v>
      </c>
      <c s="36" t="s">
        <v>80</v>
      </c>
      <c s="37">
        <v>15</v>
      </c>
      <c s="36">
        <v>0</v>
      </c>
      <c s="36">
        <f>ROUND(G35*H35,6)</f>
      </c>
      <c r="L35" s="38">
        <v>0</v>
      </c>
      <c s="32">
        <f>ROUND(ROUND(L35,2)*ROUND(G35,3),2)</f>
      </c>
      <c s="36" t="s">
        <v>54</v>
      </c>
      <c>
        <f>(M35*21)/100</f>
      </c>
      <c t="s">
        <v>26</v>
      </c>
    </row>
    <row r="36" spans="1:5" ht="12.75">
      <c r="A36" s="35" t="s">
        <v>55</v>
      </c>
      <c r="E36" s="39" t="s">
        <v>4</v>
      </c>
    </row>
    <row r="37" spans="1:5" ht="25.5">
      <c r="A37" s="35" t="s">
        <v>56</v>
      </c>
      <c r="E37" s="40" t="s">
        <v>2416</v>
      </c>
    </row>
    <row r="38" spans="1:5" ht="12.75">
      <c r="A38" t="s">
        <v>58</v>
      </c>
      <c r="E38" s="39" t="s">
        <v>59</v>
      </c>
    </row>
    <row r="39" spans="1:16" ht="12.75">
      <c r="A39" t="s">
        <v>48</v>
      </c>
      <c s="34" t="s">
        <v>77</v>
      </c>
      <c s="34" t="s">
        <v>726</v>
      </c>
      <c s="35" t="s">
        <v>4</v>
      </c>
      <c s="6" t="s">
        <v>727</v>
      </c>
      <c s="36" t="s">
        <v>80</v>
      </c>
      <c s="37">
        <v>15</v>
      </c>
      <c s="36">
        <v>0</v>
      </c>
      <c s="36">
        <f>ROUND(G39*H39,6)</f>
      </c>
      <c r="L39" s="38">
        <v>0</v>
      </c>
      <c s="32">
        <f>ROUND(ROUND(L39,2)*ROUND(G39,3),2)</f>
      </c>
      <c s="36" t="s">
        <v>54</v>
      </c>
      <c>
        <f>(M39*21)/100</f>
      </c>
      <c t="s">
        <v>26</v>
      </c>
    </row>
    <row r="40" spans="1:5" ht="12.75">
      <c r="A40" s="35" t="s">
        <v>55</v>
      </c>
      <c r="E40" s="39" t="s">
        <v>4</v>
      </c>
    </row>
    <row r="41" spans="1:5" ht="25.5">
      <c r="A41" s="35" t="s">
        <v>56</v>
      </c>
      <c r="E41" s="40" t="s">
        <v>2416</v>
      </c>
    </row>
    <row r="42" spans="1:5" ht="12.75">
      <c r="A42" t="s">
        <v>58</v>
      </c>
      <c r="E42" s="39" t="s">
        <v>59</v>
      </c>
    </row>
    <row r="43" spans="1:16" ht="12.75">
      <c r="A43" t="s">
        <v>48</v>
      </c>
      <c s="34" t="s">
        <v>81</v>
      </c>
      <c s="34" t="s">
        <v>798</v>
      </c>
      <c s="35" t="s">
        <v>4</v>
      </c>
      <c s="6" t="s">
        <v>799</v>
      </c>
      <c s="36" t="s">
        <v>62</v>
      </c>
      <c s="37">
        <v>150</v>
      </c>
      <c s="36">
        <v>0</v>
      </c>
      <c s="36">
        <f>ROUND(G43*H43,6)</f>
      </c>
      <c r="L43" s="38">
        <v>0</v>
      </c>
      <c s="32">
        <f>ROUND(ROUND(L43,2)*ROUND(G43,3),2)</f>
      </c>
      <c s="36" t="s">
        <v>54</v>
      </c>
      <c>
        <f>(M43*21)/100</f>
      </c>
      <c t="s">
        <v>26</v>
      </c>
    </row>
    <row r="44" spans="1:5" ht="12.75">
      <c r="A44" s="35" t="s">
        <v>55</v>
      </c>
      <c r="E44" s="39" t="s">
        <v>4</v>
      </c>
    </row>
    <row r="45" spans="1:5" ht="25.5">
      <c r="A45" s="35" t="s">
        <v>56</v>
      </c>
      <c r="E45" s="40" t="s">
        <v>2416</v>
      </c>
    </row>
    <row r="46" spans="1:5" ht="12.75">
      <c r="A46" t="s">
        <v>58</v>
      </c>
      <c r="E46" s="39" t="s">
        <v>59</v>
      </c>
    </row>
    <row r="47" spans="1:16" ht="12.75">
      <c r="A47" t="s">
        <v>48</v>
      </c>
      <c s="34" t="s">
        <v>84</v>
      </c>
      <c s="34" t="s">
        <v>800</v>
      </c>
      <c s="35" t="s">
        <v>4</v>
      </c>
      <c s="6" t="s">
        <v>801</v>
      </c>
      <c s="36" t="s">
        <v>62</v>
      </c>
      <c s="37">
        <v>113</v>
      </c>
      <c s="36">
        <v>0</v>
      </c>
      <c s="36">
        <f>ROUND(G47*H47,6)</f>
      </c>
      <c r="L47" s="38">
        <v>0</v>
      </c>
      <c s="32">
        <f>ROUND(ROUND(L47,2)*ROUND(G47,3),2)</f>
      </c>
      <c s="36" t="s">
        <v>54</v>
      </c>
      <c>
        <f>(M47*21)/100</f>
      </c>
      <c t="s">
        <v>26</v>
      </c>
    </row>
    <row r="48" spans="1:5" ht="12.75">
      <c r="A48" s="35" t="s">
        <v>55</v>
      </c>
      <c r="E48" s="39" t="s">
        <v>4</v>
      </c>
    </row>
    <row r="49" spans="1:5" ht="25.5">
      <c r="A49" s="35" t="s">
        <v>56</v>
      </c>
      <c r="E49" s="40" t="s">
        <v>2416</v>
      </c>
    </row>
    <row r="50" spans="1:5" ht="12.75">
      <c r="A50" t="s">
        <v>58</v>
      </c>
      <c r="E50" s="39" t="s">
        <v>59</v>
      </c>
    </row>
    <row r="51" spans="1:16" ht="25.5">
      <c r="A51" t="s">
        <v>48</v>
      </c>
      <c s="34" t="s">
        <v>87</v>
      </c>
      <c s="34" t="s">
        <v>2490</v>
      </c>
      <c s="35" t="s">
        <v>4</v>
      </c>
      <c s="6" t="s">
        <v>2491</v>
      </c>
      <c s="36" t="s">
        <v>62</v>
      </c>
      <c s="37">
        <v>15</v>
      </c>
      <c s="36">
        <v>0</v>
      </c>
      <c s="36">
        <f>ROUND(G51*H51,6)</f>
      </c>
      <c r="L51" s="38">
        <v>0</v>
      </c>
      <c s="32">
        <f>ROUND(ROUND(L51,2)*ROUND(G51,3),2)</f>
      </c>
      <c s="36" t="s">
        <v>54</v>
      </c>
      <c>
        <f>(M51*21)/100</f>
      </c>
      <c t="s">
        <v>26</v>
      </c>
    </row>
    <row r="52" spans="1:5" ht="12.75">
      <c r="A52" s="35" t="s">
        <v>55</v>
      </c>
      <c r="E52" s="39" t="s">
        <v>4</v>
      </c>
    </row>
    <row r="53" spans="1:5" ht="25.5">
      <c r="A53" s="35" t="s">
        <v>56</v>
      </c>
      <c r="E53" s="40" t="s">
        <v>2416</v>
      </c>
    </row>
    <row r="54" spans="1:5" ht="12.75">
      <c r="A54" t="s">
        <v>58</v>
      </c>
      <c r="E54" s="39" t="s">
        <v>59</v>
      </c>
    </row>
    <row r="55" spans="1:16" ht="12.75">
      <c r="A55" t="s">
        <v>48</v>
      </c>
      <c s="34" t="s">
        <v>91</v>
      </c>
      <c s="34" t="s">
        <v>1624</v>
      </c>
      <c s="35" t="s">
        <v>4</v>
      </c>
      <c s="6" t="s">
        <v>1625</v>
      </c>
      <c s="36" t="s">
        <v>62</v>
      </c>
      <c s="37">
        <v>54</v>
      </c>
      <c s="36">
        <v>0</v>
      </c>
      <c s="36">
        <f>ROUND(G55*H55,6)</f>
      </c>
      <c r="L55" s="38">
        <v>0</v>
      </c>
      <c s="32">
        <f>ROUND(ROUND(L55,2)*ROUND(G55,3),2)</f>
      </c>
      <c s="36" t="s">
        <v>54</v>
      </c>
      <c>
        <f>(M55*21)/100</f>
      </c>
      <c t="s">
        <v>26</v>
      </c>
    </row>
    <row r="56" spans="1:5" ht="12.75">
      <c r="A56" s="35" t="s">
        <v>55</v>
      </c>
      <c r="E56" s="39" t="s">
        <v>4</v>
      </c>
    </row>
    <row r="57" spans="1:5" ht="25.5">
      <c r="A57" s="35" t="s">
        <v>56</v>
      </c>
      <c r="E57" s="40" t="s">
        <v>2416</v>
      </c>
    </row>
    <row r="58" spans="1:5" ht="12.75">
      <c r="A58" t="s">
        <v>58</v>
      </c>
      <c r="E58" s="39" t="s">
        <v>59</v>
      </c>
    </row>
    <row r="59" spans="1:16" ht="12.75">
      <c r="A59" t="s">
        <v>48</v>
      </c>
      <c s="34" t="s">
        <v>94</v>
      </c>
      <c s="34" t="s">
        <v>2492</v>
      </c>
      <c s="35" t="s">
        <v>4</v>
      </c>
      <c s="6" t="s">
        <v>2493</v>
      </c>
      <c s="36" t="s">
        <v>62</v>
      </c>
      <c s="37">
        <v>225</v>
      </c>
      <c s="36">
        <v>0</v>
      </c>
      <c s="36">
        <f>ROUND(G59*H59,6)</f>
      </c>
      <c r="L59" s="38">
        <v>0</v>
      </c>
      <c s="32">
        <f>ROUND(ROUND(L59,2)*ROUND(G59,3),2)</f>
      </c>
      <c s="36" t="s">
        <v>54</v>
      </c>
      <c>
        <f>(M59*21)/100</f>
      </c>
      <c t="s">
        <v>26</v>
      </c>
    </row>
    <row r="60" spans="1:5" ht="12.75">
      <c r="A60" s="35" t="s">
        <v>55</v>
      </c>
      <c r="E60" s="39" t="s">
        <v>4</v>
      </c>
    </row>
    <row r="61" spans="1:5" ht="25.5">
      <c r="A61" s="35" t="s">
        <v>56</v>
      </c>
      <c r="E61" s="40" t="s">
        <v>2416</v>
      </c>
    </row>
    <row r="62" spans="1:5" ht="12.75">
      <c r="A62" t="s">
        <v>58</v>
      </c>
      <c r="E62" s="39" t="s">
        <v>59</v>
      </c>
    </row>
    <row r="63" spans="1:16" ht="12.75">
      <c r="A63" t="s">
        <v>48</v>
      </c>
      <c s="34" t="s">
        <v>97</v>
      </c>
      <c s="34" t="s">
        <v>2494</v>
      </c>
      <c s="35" t="s">
        <v>4</v>
      </c>
      <c s="6" t="s">
        <v>2495</v>
      </c>
      <c s="36" t="s">
        <v>62</v>
      </c>
      <c s="37">
        <v>24</v>
      </c>
      <c s="36">
        <v>0</v>
      </c>
      <c s="36">
        <f>ROUND(G63*H63,6)</f>
      </c>
      <c r="L63" s="38">
        <v>0</v>
      </c>
      <c s="32">
        <f>ROUND(ROUND(L63,2)*ROUND(G63,3),2)</f>
      </c>
      <c s="36" t="s">
        <v>54</v>
      </c>
      <c>
        <f>(M63*21)/100</f>
      </c>
      <c t="s">
        <v>26</v>
      </c>
    </row>
    <row r="64" spans="1:5" ht="12.75">
      <c r="A64" s="35" t="s">
        <v>55</v>
      </c>
      <c r="E64" s="39" t="s">
        <v>4</v>
      </c>
    </row>
    <row r="65" spans="1:5" ht="25.5">
      <c r="A65" s="35" t="s">
        <v>56</v>
      </c>
      <c r="E65" s="40" t="s">
        <v>2416</v>
      </c>
    </row>
    <row r="66" spans="1:5" ht="12.75">
      <c r="A66" t="s">
        <v>58</v>
      </c>
      <c r="E66" s="39" t="s">
        <v>59</v>
      </c>
    </row>
    <row r="67" spans="1:16" ht="12.75">
      <c r="A67" t="s">
        <v>48</v>
      </c>
      <c s="34" t="s">
        <v>100</v>
      </c>
      <c s="34" t="s">
        <v>2432</v>
      </c>
      <c s="35" t="s">
        <v>4</v>
      </c>
      <c s="6" t="s">
        <v>2433</v>
      </c>
      <c s="36" t="s">
        <v>62</v>
      </c>
      <c s="37">
        <v>30</v>
      </c>
      <c s="36">
        <v>0</v>
      </c>
      <c s="36">
        <f>ROUND(G67*H67,6)</f>
      </c>
      <c r="L67" s="38">
        <v>0</v>
      </c>
      <c s="32">
        <f>ROUND(ROUND(L67,2)*ROUND(G67,3),2)</f>
      </c>
      <c s="36" t="s">
        <v>54</v>
      </c>
      <c>
        <f>(M67*21)/100</f>
      </c>
      <c t="s">
        <v>26</v>
      </c>
    </row>
    <row r="68" spans="1:5" ht="12.75">
      <c r="A68" s="35" t="s">
        <v>55</v>
      </c>
      <c r="E68" s="39" t="s">
        <v>4</v>
      </c>
    </row>
    <row r="69" spans="1:5" ht="25.5">
      <c r="A69" s="35" t="s">
        <v>56</v>
      </c>
      <c r="E69" s="40" t="s">
        <v>2416</v>
      </c>
    </row>
    <row r="70" spans="1:5" ht="12.75">
      <c r="A70" t="s">
        <v>58</v>
      </c>
      <c r="E70" s="39" t="s">
        <v>59</v>
      </c>
    </row>
    <row r="71" spans="1:16" ht="25.5">
      <c r="A71" t="s">
        <v>48</v>
      </c>
      <c s="34" t="s">
        <v>103</v>
      </c>
      <c s="34" t="s">
        <v>2434</v>
      </c>
      <c s="35" t="s">
        <v>4</v>
      </c>
      <c s="6" t="s">
        <v>2435</v>
      </c>
      <c s="36" t="s">
        <v>80</v>
      </c>
      <c s="37">
        <v>4</v>
      </c>
      <c s="36">
        <v>0</v>
      </c>
      <c s="36">
        <f>ROUND(G71*H71,6)</f>
      </c>
      <c r="L71" s="38">
        <v>0</v>
      </c>
      <c s="32">
        <f>ROUND(ROUND(L71,2)*ROUND(G71,3),2)</f>
      </c>
      <c s="36" t="s">
        <v>54</v>
      </c>
      <c>
        <f>(M71*21)/100</f>
      </c>
      <c t="s">
        <v>26</v>
      </c>
    </row>
    <row r="72" spans="1:5" ht="12.75">
      <c r="A72" s="35" t="s">
        <v>55</v>
      </c>
      <c r="E72" s="39" t="s">
        <v>4</v>
      </c>
    </row>
    <row r="73" spans="1:5" ht="25.5">
      <c r="A73" s="35" t="s">
        <v>56</v>
      </c>
      <c r="E73" s="40" t="s">
        <v>2416</v>
      </c>
    </row>
    <row r="74" spans="1:5" ht="12.75">
      <c r="A74" t="s">
        <v>58</v>
      </c>
      <c r="E74" s="39" t="s">
        <v>59</v>
      </c>
    </row>
    <row r="75" spans="1:16" ht="25.5">
      <c r="A75" t="s">
        <v>48</v>
      </c>
      <c s="34" t="s">
        <v>106</v>
      </c>
      <c s="34" t="s">
        <v>859</v>
      </c>
      <c s="35" t="s">
        <v>4</v>
      </c>
      <c s="6" t="s">
        <v>860</v>
      </c>
      <c s="36" t="s">
        <v>80</v>
      </c>
      <c s="37">
        <v>4</v>
      </c>
      <c s="36">
        <v>0</v>
      </c>
      <c s="36">
        <f>ROUND(G75*H75,6)</f>
      </c>
      <c r="L75" s="38">
        <v>0</v>
      </c>
      <c s="32">
        <f>ROUND(ROUND(L75,2)*ROUND(G75,3),2)</f>
      </c>
      <c s="36" t="s">
        <v>54</v>
      </c>
      <c>
        <f>(M75*21)/100</f>
      </c>
      <c t="s">
        <v>26</v>
      </c>
    </row>
    <row r="76" spans="1:5" ht="12.75">
      <c r="A76" s="35" t="s">
        <v>55</v>
      </c>
      <c r="E76" s="39" t="s">
        <v>4</v>
      </c>
    </row>
    <row r="77" spans="1:5" ht="25.5">
      <c r="A77" s="35" t="s">
        <v>56</v>
      </c>
      <c r="E77" s="40" t="s">
        <v>2416</v>
      </c>
    </row>
    <row r="78" spans="1:5" ht="12.75">
      <c r="A78" t="s">
        <v>58</v>
      </c>
      <c r="E78" s="39" t="s">
        <v>59</v>
      </c>
    </row>
    <row r="79" spans="1:16" ht="25.5">
      <c r="A79" t="s">
        <v>48</v>
      </c>
      <c s="34" t="s">
        <v>109</v>
      </c>
      <c s="34" t="s">
        <v>955</v>
      </c>
      <c s="35" t="s">
        <v>4</v>
      </c>
      <c s="6" t="s">
        <v>956</v>
      </c>
      <c s="36" t="s">
        <v>80</v>
      </c>
      <c s="37">
        <v>13</v>
      </c>
      <c s="36">
        <v>0</v>
      </c>
      <c s="36">
        <f>ROUND(G79*H79,6)</f>
      </c>
      <c r="L79" s="38">
        <v>0</v>
      </c>
      <c s="32">
        <f>ROUND(ROUND(L79,2)*ROUND(G79,3),2)</f>
      </c>
      <c s="36" t="s">
        <v>54</v>
      </c>
      <c>
        <f>(M79*21)/100</f>
      </c>
      <c t="s">
        <v>26</v>
      </c>
    </row>
    <row r="80" spans="1:5" ht="12.75">
      <c r="A80" s="35" t="s">
        <v>55</v>
      </c>
      <c r="E80" s="39" t="s">
        <v>4</v>
      </c>
    </row>
    <row r="81" spans="1:5" ht="25.5">
      <c r="A81" s="35" t="s">
        <v>56</v>
      </c>
      <c r="E81" s="40" t="s">
        <v>2416</v>
      </c>
    </row>
    <row r="82" spans="1:5" ht="12.75">
      <c r="A82" t="s">
        <v>58</v>
      </c>
      <c r="E82" s="39" t="s">
        <v>59</v>
      </c>
    </row>
    <row r="83" spans="1:16" ht="25.5">
      <c r="A83" t="s">
        <v>48</v>
      </c>
      <c s="34" t="s">
        <v>112</v>
      </c>
      <c s="34" t="s">
        <v>2128</v>
      </c>
      <c s="35" t="s">
        <v>4</v>
      </c>
      <c s="6" t="s">
        <v>2438</v>
      </c>
      <c s="36" t="s">
        <v>80</v>
      </c>
      <c s="37">
        <v>12</v>
      </c>
      <c s="36">
        <v>0</v>
      </c>
      <c s="36">
        <f>ROUND(G83*H83,6)</f>
      </c>
      <c r="L83" s="38">
        <v>0</v>
      </c>
      <c s="32">
        <f>ROUND(ROUND(L83,2)*ROUND(G83,3),2)</f>
      </c>
      <c s="36" t="s">
        <v>54</v>
      </c>
      <c>
        <f>(M83*21)/100</f>
      </c>
      <c t="s">
        <v>26</v>
      </c>
    </row>
    <row r="84" spans="1:5" ht="12.75">
      <c r="A84" s="35" t="s">
        <v>55</v>
      </c>
      <c r="E84" s="39" t="s">
        <v>4</v>
      </c>
    </row>
    <row r="85" spans="1:5" ht="25.5">
      <c r="A85" s="35" t="s">
        <v>56</v>
      </c>
      <c r="E85" s="40" t="s">
        <v>2416</v>
      </c>
    </row>
    <row r="86" spans="1:5" ht="12.75">
      <c r="A86" t="s">
        <v>58</v>
      </c>
      <c r="E86" s="39" t="s">
        <v>59</v>
      </c>
    </row>
    <row r="87" spans="1:16" ht="25.5">
      <c r="A87" t="s">
        <v>48</v>
      </c>
      <c s="34" t="s">
        <v>115</v>
      </c>
      <c s="34" t="s">
        <v>2130</v>
      </c>
      <c s="35" t="s">
        <v>4</v>
      </c>
      <c s="6" t="s">
        <v>2131</v>
      </c>
      <c s="36" t="s">
        <v>80</v>
      </c>
      <c s="37">
        <v>4</v>
      </c>
      <c s="36">
        <v>0</v>
      </c>
      <c s="36">
        <f>ROUND(G87*H87,6)</f>
      </c>
      <c r="L87" s="38">
        <v>0</v>
      </c>
      <c s="32">
        <f>ROUND(ROUND(L87,2)*ROUND(G87,3),2)</f>
      </c>
      <c s="36" t="s">
        <v>54</v>
      </c>
      <c>
        <f>(M87*21)/100</f>
      </c>
      <c t="s">
        <v>26</v>
      </c>
    </row>
    <row r="88" spans="1:5" ht="12.75">
      <c r="A88" s="35" t="s">
        <v>55</v>
      </c>
      <c r="E88" s="39" t="s">
        <v>4</v>
      </c>
    </row>
    <row r="89" spans="1:5" ht="25.5">
      <c r="A89" s="35" t="s">
        <v>56</v>
      </c>
      <c r="E89" s="40" t="s">
        <v>2416</v>
      </c>
    </row>
    <row r="90" spans="1:5" ht="12.75">
      <c r="A90" t="s">
        <v>58</v>
      </c>
      <c r="E90" s="39" t="s">
        <v>59</v>
      </c>
    </row>
    <row r="91" spans="1:16" ht="12.75">
      <c r="A91" t="s">
        <v>48</v>
      </c>
      <c s="34" t="s">
        <v>118</v>
      </c>
      <c s="34" t="s">
        <v>1837</v>
      </c>
      <c s="35" t="s">
        <v>4</v>
      </c>
      <c s="6" t="s">
        <v>1838</v>
      </c>
      <c s="36" t="s">
        <v>80</v>
      </c>
      <c s="37">
        <v>50</v>
      </c>
      <c s="36">
        <v>0</v>
      </c>
      <c s="36">
        <f>ROUND(G91*H91,6)</f>
      </c>
      <c r="L91" s="38">
        <v>0</v>
      </c>
      <c s="32">
        <f>ROUND(ROUND(L91,2)*ROUND(G91,3),2)</f>
      </c>
      <c s="36" t="s">
        <v>54</v>
      </c>
      <c>
        <f>(M91*21)/100</f>
      </c>
      <c t="s">
        <v>26</v>
      </c>
    </row>
    <row r="92" spans="1:5" ht="12.75">
      <c r="A92" s="35" t="s">
        <v>55</v>
      </c>
      <c r="E92" s="39" t="s">
        <v>4</v>
      </c>
    </row>
    <row r="93" spans="1:5" ht="25.5">
      <c r="A93" s="35" t="s">
        <v>56</v>
      </c>
      <c r="E93" s="40" t="s">
        <v>2416</v>
      </c>
    </row>
    <row r="94" spans="1:5" ht="12.75">
      <c r="A94" t="s">
        <v>58</v>
      </c>
      <c r="E94" s="39" t="s">
        <v>59</v>
      </c>
    </row>
    <row r="95" spans="1:16" ht="12.75">
      <c r="A95" t="s">
        <v>48</v>
      </c>
      <c s="34" t="s">
        <v>121</v>
      </c>
      <c s="34" t="s">
        <v>2496</v>
      </c>
      <c s="35" t="s">
        <v>4</v>
      </c>
      <c s="6" t="s">
        <v>2497</v>
      </c>
      <c s="36" t="s">
        <v>80</v>
      </c>
      <c s="37">
        <v>2</v>
      </c>
      <c s="36">
        <v>0</v>
      </c>
      <c s="36">
        <f>ROUND(G95*H95,6)</f>
      </c>
      <c r="L95" s="38">
        <v>0</v>
      </c>
      <c s="32">
        <f>ROUND(ROUND(L95,2)*ROUND(G95,3),2)</f>
      </c>
      <c s="36" t="s">
        <v>54</v>
      </c>
      <c>
        <f>(M95*21)/100</f>
      </c>
      <c t="s">
        <v>26</v>
      </c>
    </row>
    <row r="96" spans="1:5" ht="12.75">
      <c r="A96" s="35" t="s">
        <v>55</v>
      </c>
      <c r="E96" s="39" t="s">
        <v>4</v>
      </c>
    </row>
    <row r="97" spans="1:5" ht="25.5">
      <c r="A97" s="35" t="s">
        <v>56</v>
      </c>
      <c r="E97" s="40" t="s">
        <v>2416</v>
      </c>
    </row>
    <row r="98" spans="1:5" ht="12.75">
      <c r="A98" t="s">
        <v>58</v>
      </c>
      <c r="E98" s="39" t="s">
        <v>59</v>
      </c>
    </row>
    <row r="99" spans="1:16" ht="25.5">
      <c r="A99" t="s">
        <v>48</v>
      </c>
      <c s="34" t="s">
        <v>124</v>
      </c>
      <c s="34" t="s">
        <v>2498</v>
      </c>
      <c s="35" t="s">
        <v>4</v>
      </c>
      <c s="6" t="s">
        <v>2499</v>
      </c>
      <c s="36" t="s">
        <v>80</v>
      </c>
      <c s="37">
        <v>2</v>
      </c>
      <c s="36">
        <v>0</v>
      </c>
      <c s="36">
        <f>ROUND(G99*H99,6)</f>
      </c>
      <c r="L99" s="38">
        <v>0</v>
      </c>
      <c s="32">
        <f>ROUND(ROUND(L99,2)*ROUND(G99,3),2)</f>
      </c>
      <c s="36" t="s">
        <v>490</v>
      </c>
      <c>
        <f>(M99*21)/100</f>
      </c>
      <c t="s">
        <v>26</v>
      </c>
    </row>
    <row r="100" spans="1:5" ht="12.75">
      <c r="A100" s="35" t="s">
        <v>55</v>
      </c>
      <c r="E100" s="39" t="s">
        <v>4</v>
      </c>
    </row>
    <row r="101" spans="1:5" ht="25.5">
      <c r="A101" s="35" t="s">
        <v>56</v>
      </c>
      <c r="E101" s="40" t="s">
        <v>2416</v>
      </c>
    </row>
    <row r="102" spans="1:5" ht="127.5">
      <c r="A102" t="s">
        <v>58</v>
      </c>
      <c r="E102" s="39" t="s">
        <v>2500</v>
      </c>
    </row>
    <row r="103" spans="1:16" ht="25.5">
      <c r="A103" t="s">
        <v>48</v>
      </c>
      <c s="34" t="s">
        <v>127</v>
      </c>
      <c s="34" t="s">
        <v>2501</v>
      </c>
      <c s="35" t="s">
        <v>4</v>
      </c>
      <c s="6" t="s">
        <v>2502</v>
      </c>
      <c s="36" t="s">
        <v>80</v>
      </c>
      <c s="37">
        <v>1</v>
      </c>
      <c s="36">
        <v>0</v>
      </c>
      <c s="36">
        <f>ROUND(G103*H103,6)</f>
      </c>
      <c r="L103" s="38">
        <v>0</v>
      </c>
      <c s="32">
        <f>ROUND(ROUND(L103,2)*ROUND(G103,3),2)</f>
      </c>
      <c s="36" t="s">
        <v>54</v>
      </c>
      <c>
        <f>(M103*21)/100</f>
      </c>
      <c t="s">
        <v>26</v>
      </c>
    </row>
    <row r="104" spans="1:5" ht="12.75">
      <c r="A104" s="35" t="s">
        <v>55</v>
      </c>
      <c r="E104" s="39" t="s">
        <v>4</v>
      </c>
    </row>
    <row r="105" spans="1:5" ht="25.5">
      <c r="A105" s="35" t="s">
        <v>56</v>
      </c>
      <c r="E105" s="40" t="s">
        <v>2416</v>
      </c>
    </row>
    <row r="106" spans="1:5" ht="12.75">
      <c r="A106" t="s">
        <v>58</v>
      </c>
      <c r="E106" s="39" t="s">
        <v>59</v>
      </c>
    </row>
    <row r="107" spans="1:16" ht="25.5">
      <c r="A107" t="s">
        <v>48</v>
      </c>
      <c s="34" t="s">
        <v>130</v>
      </c>
      <c s="34" t="s">
        <v>2503</v>
      </c>
      <c s="35" t="s">
        <v>4</v>
      </c>
      <c s="6" t="s">
        <v>2504</v>
      </c>
      <c s="36" t="s">
        <v>80</v>
      </c>
      <c s="37">
        <v>1</v>
      </c>
      <c s="36">
        <v>0</v>
      </c>
      <c s="36">
        <f>ROUND(G107*H107,6)</f>
      </c>
      <c r="L107" s="38">
        <v>0</v>
      </c>
      <c s="32">
        <f>ROUND(ROUND(L107,2)*ROUND(G107,3),2)</f>
      </c>
      <c s="36" t="s">
        <v>54</v>
      </c>
      <c>
        <f>(M107*21)/100</f>
      </c>
      <c t="s">
        <v>26</v>
      </c>
    </row>
    <row r="108" spans="1:5" ht="12.75">
      <c r="A108" s="35" t="s">
        <v>55</v>
      </c>
      <c r="E108" s="39" t="s">
        <v>4</v>
      </c>
    </row>
    <row r="109" spans="1:5" ht="25.5">
      <c r="A109" s="35" t="s">
        <v>56</v>
      </c>
      <c r="E109" s="40" t="s">
        <v>2416</v>
      </c>
    </row>
    <row r="110" spans="1:5" ht="12.75">
      <c r="A110" t="s">
        <v>58</v>
      </c>
      <c r="E110" s="39" t="s">
        <v>59</v>
      </c>
    </row>
    <row r="111" spans="1:16" ht="25.5">
      <c r="A111" t="s">
        <v>48</v>
      </c>
      <c s="34" t="s">
        <v>133</v>
      </c>
      <c s="34" t="s">
        <v>2505</v>
      </c>
      <c s="35" t="s">
        <v>4</v>
      </c>
      <c s="6" t="s">
        <v>2506</v>
      </c>
      <c s="36" t="s">
        <v>80</v>
      </c>
      <c s="37">
        <v>1</v>
      </c>
      <c s="36">
        <v>0</v>
      </c>
      <c s="36">
        <f>ROUND(G111*H111,6)</f>
      </c>
      <c r="L111" s="38">
        <v>0</v>
      </c>
      <c s="32">
        <f>ROUND(ROUND(L111,2)*ROUND(G111,3),2)</f>
      </c>
      <c s="36" t="s">
        <v>54</v>
      </c>
      <c>
        <f>(M111*21)/100</f>
      </c>
      <c t="s">
        <v>26</v>
      </c>
    </row>
    <row r="112" spans="1:5" ht="12.75">
      <c r="A112" s="35" t="s">
        <v>55</v>
      </c>
      <c r="E112" s="39" t="s">
        <v>4</v>
      </c>
    </row>
    <row r="113" spans="1:5" ht="25.5">
      <c r="A113" s="35" t="s">
        <v>56</v>
      </c>
      <c r="E113" s="40" t="s">
        <v>2416</v>
      </c>
    </row>
    <row r="114" spans="1:5" ht="12.75">
      <c r="A114" t="s">
        <v>58</v>
      </c>
      <c r="E114" s="39" t="s">
        <v>59</v>
      </c>
    </row>
    <row r="115" spans="1:16" ht="12.75">
      <c r="A115" t="s">
        <v>48</v>
      </c>
      <c s="34" t="s">
        <v>136</v>
      </c>
      <c s="34" t="s">
        <v>2507</v>
      </c>
      <c s="35" t="s">
        <v>4</v>
      </c>
      <c s="6" t="s">
        <v>2508</v>
      </c>
      <c s="36" t="s">
        <v>80</v>
      </c>
      <c s="37">
        <v>2</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59</v>
      </c>
    </row>
    <row r="119" spans="1:16" ht="12.75">
      <c r="A119" t="s">
        <v>48</v>
      </c>
      <c s="34" t="s">
        <v>139</v>
      </c>
      <c s="34" t="s">
        <v>2509</v>
      </c>
      <c s="35" t="s">
        <v>4</v>
      </c>
      <c s="6" t="s">
        <v>2510</v>
      </c>
      <c s="36" t="s">
        <v>80</v>
      </c>
      <c s="37">
        <v>1</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59</v>
      </c>
    </row>
    <row r="123" spans="1:16" ht="12.75">
      <c r="A123" t="s">
        <v>48</v>
      </c>
      <c s="34" t="s">
        <v>142</v>
      </c>
      <c s="34" t="s">
        <v>2511</v>
      </c>
      <c s="35" t="s">
        <v>4</v>
      </c>
      <c s="6" t="s">
        <v>2512</v>
      </c>
      <c s="36" t="s">
        <v>80</v>
      </c>
      <c s="37">
        <v>1</v>
      </c>
      <c s="36">
        <v>0</v>
      </c>
      <c s="36">
        <f>ROUND(G123*H123,6)</f>
      </c>
      <c r="L123" s="38">
        <v>0</v>
      </c>
      <c s="32">
        <f>ROUND(ROUND(L123,2)*ROUND(G123,3),2)</f>
      </c>
      <c s="36" t="s">
        <v>54</v>
      </c>
      <c>
        <f>(M123*21)/100</f>
      </c>
      <c t="s">
        <v>26</v>
      </c>
    </row>
    <row r="124" spans="1:5" ht="12.75">
      <c r="A124" s="35" t="s">
        <v>55</v>
      </c>
      <c r="E124" s="39" t="s">
        <v>4</v>
      </c>
    </row>
    <row r="125" spans="1:5" ht="25.5">
      <c r="A125" s="35" t="s">
        <v>56</v>
      </c>
      <c r="E125" s="40" t="s">
        <v>2416</v>
      </c>
    </row>
    <row r="126" spans="1:5" ht="12.75">
      <c r="A126" t="s">
        <v>58</v>
      </c>
      <c r="E126" s="39" t="s">
        <v>59</v>
      </c>
    </row>
    <row r="127" spans="1:16" ht="12.75">
      <c r="A127" t="s">
        <v>48</v>
      </c>
      <c s="34" t="s">
        <v>145</v>
      </c>
      <c s="34" t="s">
        <v>2513</v>
      </c>
      <c s="35" t="s">
        <v>4</v>
      </c>
      <c s="6" t="s">
        <v>2514</v>
      </c>
      <c s="36" t="s">
        <v>80</v>
      </c>
      <c s="37">
        <v>2</v>
      </c>
      <c s="36">
        <v>0</v>
      </c>
      <c s="36">
        <f>ROUND(G127*H127,6)</f>
      </c>
      <c r="L127" s="38">
        <v>0</v>
      </c>
      <c s="32">
        <f>ROUND(ROUND(L127,2)*ROUND(G127,3),2)</f>
      </c>
      <c s="36" t="s">
        <v>54</v>
      </c>
      <c>
        <f>(M127*21)/100</f>
      </c>
      <c t="s">
        <v>26</v>
      </c>
    </row>
    <row r="128" spans="1:5" ht="12.75">
      <c r="A128" s="35" t="s">
        <v>55</v>
      </c>
      <c r="E128" s="39" t="s">
        <v>4</v>
      </c>
    </row>
    <row r="129" spans="1:5" ht="25.5">
      <c r="A129" s="35" t="s">
        <v>56</v>
      </c>
      <c r="E129" s="40" t="s">
        <v>2416</v>
      </c>
    </row>
    <row r="130" spans="1:5" ht="12.75">
      <c r="A130" t="s">
        <v>58</v>
      </c>
      <c r="E130" s="39" t="s">
        <v>59</v>
      </c>
    </row>
    <row r="131" spans="1:16" ht="12.75">
      <c r="A131" t="s">
        <v>48</v>
      </c>
      <c s="34" t="s">
        <v>148</v>
      </c>
      <c s="34" t="s">
        <v>2515</v>
      </c>
      <c s="35" t="s">
        <v>4</v>
      </c>
      <c s="6" t="s">
        <v>2516</v>
      </c>
      <c s="36" t="s">
        <v>80</v>
      </c>
      <c s="37">
        <v>2</v>
      </c>
      <c s="36">
        <v>0</v>
      </c>
      <c s="36">
        <f>ROUND(G131*H131,6)</f>
      </c>
      <c r="L131" s="38">
        <v>0</v>
      </c>
      <c s="32">
        <f>ROUND(ROUND(L131,2)*ROUND(G131,3),2)</f>
      </c>
      <c s="36" t="s">
        <v>54</v>
      </c>
      <c>
        <f>(M131*21)/100</f>
      </c>
      <c t="s">
        <v>26</v>
      </c>
    </row>
    <row r="132" spans="1:5" ht="12.75">
      <c r="A132" s="35" t="s">
        <v>55</v>
      </c>
      <c r="E132" s="39" t="s">
        <v>4</v>
      </c>
    </row>
    <row r="133" spans="1:5" ht="25.5">
      <c r="A133" s="35" t="s">
        <v>56</v>
      </c>
      <c r="E133" s="40" t="s">
        <v>2416</v>
      </c>
    </row>
    <row r="134" spans="1:5" ht="12.75">
      <c r="A134" t="s">
        <v>58</v>
      </c>
      <c r="E134" s="39" t="s">
        <v>59</v>
      </c>
    </row>
    <row r="135" spans="1:16" ht="12.75">
      <c r="A135" t="s">
        <v>48</v>
      </c>
      <c s="34" t="s">
        <v>151</v>
      </c>
      <c s="34" t="s">
        <v>2517</v>
      </c>
      <c s="35" t="s">
        <v>4</v>
      </c>
      <c s="6" t="s">
        <v>2518</v>
      </c>
      <c s="36" t="s">
        <v>80</v>
      </c>
      <c s="37">
        <v>3</v>
      </c>
      <c s="36">
        <v>0</v>
      </c>
      <c s="36">
        <f>ROUND(G135*H135,6)</f>
      </c>
      <c r="L135" s="38">
        <v>0</v>
      </c>
      <c s="32">
        <f>ROUND(ROUND(L135,2)*ROUND(G135,3),2)</f>
      </c>
      <c s="36" t="s">
        <v>54</v>
      </c>
      <c>
        <f>(M135*21)/100</f>
      </c>
      <c t="s">
        <v>26</v>
      </c>
    </row>
    <row r="136" spans="1:5" ht="12.75">
      <c r="A136" s="35" t="s">
        <v>55</v>
      </c>
      <c r="E136" s="39" t="s">
        <v>4</v>
      </c>
    </row>
    <row r="137" spans="1:5" ht="25.5">
      <c r="A137" s="35" t="s">
        <v>56</v>
      </c>
      <c r="E137" s="40" t="s">
        <v>2416</v>
      </c>
    </row>
    <row r="138" spans="1:5" ht="12.75">
      <c r="A138" t="s">
        <v>58</v>
      </c>
      <c r="E138" s="39" t="s">
        <v>59</v>
      </c>
    </row>
    <row r="139" spans="1:16" ht="12.75">
      <c r="A139" t="s">
        <v>48</v>
      </c>
      <c s="34" t="s">
        <v>154</v>
      </c>
      <c s="34" t="s">
        <v>2519</v>
      </c>
      <c s="35" t="s">
        <v>4</v>
      </c>
      <c s="6" t="s">
        <v>2520</v>
      </c>
      <c s="36" t="s">
        <v>80</v>
      </c>
      <c s="37">
        <v>1</v>
      </c>
      <c s="36">
        <v>0</v>
      </c>
      <c s="36">
        <f>ROUND(G139*H139,6)</f>
      </c>
      <c r="L139" s="38">
        <v>0</v>
      </c>
      <c s="32">
        <f>ROUND(ROUND(L139,2)*ROUND(G139,3),2)</f>
      </c>
      <c s="36" t="s">
        <v>54</v>
      </c>
      <c>
        <f>(M139*21)/100</f>
      </c>
      <c t="s">
        <v>26</v>
      </c>
    </row>
    <row r="140" spans="1:5" ht="12.75">
      <c r="A140" s="35" t="s">
        <v>55</v>
      </c>
      <c r="E140" s="39" t="s">
        <v>4</v>
      </c>
    </row>
    <row r="141" spans="1:5" ht="25.5">
      <c r="A141" s="35" t="s">
        <v>56</v>
      </c>
      <c r="E141" s="40" t="s">
        <v>2416</v>
      </c>
    </row>
    <row r="142" spans="1:5" ht="12.75">
      <c r="A142" t="s">
        <v>58</v>
      </c>
      <c r="E142" s="39" t="s">
        <v>59</v>
      </c>
    </row>
    <row r="143" spans="1:16" ht="12.75">
      <c r="A143" t="s">
        <v>48</v>
      </c>
      <c s="34" t="s">
        <v>157</v>
      </c>
      <c s="34" t="s">
        <v>2521</v>
      </c>
      <c s="35" t="s">
        <v>4</v>
      </c>
      <c s="6" t="s">
        <v>2522</v>
      </c>
      <c s="36" t="s">
        <v>80</v>
      </c>
      <c s="37">
        <v>2</v>
      </c>
      <c s="36">
        <v>0</v>
      </c>
      <c s="36">
        <f>ROUND(G143*H143,6)</f>
      </c>
      <c r="L143" s="38">
        <v>0</v>
      </c>
      <c s="32">
        <f>ROUND(ROUND(L143,2)*ROUND(G143,3),2)</f>
      </c>
      <c s="36" t="s">
        <v>54</v>
      </c>
      <c>
        <f>(M143*21)/100</f>
      </c>
      <c t="s">
        <v>26</v>
      </c>
    </row>
    <row r="144" spans="1:5" ht="12.75">
      <c r="A144" s="35" t="s">
        <v>55</v>
      </c>
      <c r="E144" s="39" t="s">
        <v>4</v>
      </c>
    </row>
    <row r="145" spans="1:5" ht="25.5">
      <c r="A145" s="35" t="s">
        <v>56</v>
      </c>
      <c r="E145" s="40" t="s">
        <v>2416</v>
      </c>
    </row>
    <row r="146" spans="1:5" ht="12.75">
      <c r="A146" t="s">
        <v>58</v>
      </c>
      <c r="E146" s="39" t="s">
        <v>59</v>
      </c>
    </row>
    <row r="147" spans="1:16" ht="12.75">
      <c r="A147" t="s">
        <v>48</v>
      </c>
      <c s="34" t="s">
        <v>160</v>
      </c>
      <c s="34" t="s">
        <v>2523</v>
      </c>
      <c s="35" t="s">
        <v>4</v>
      </c>
      <c s="6" t="s">
        <v>2524</v>
      </c>
      <c s="36" t="s">
        <v>80</v>
      </c>
      <c s="37">
        <v>2</v>
      </c>
      <c s="36">
        <v>0</v>
      </c>
      <c s="36">
        <f>ROUND(G147*H147,6)</f>
      </c>
      <c r="L147" s="38">
        <v>0</v>
      </c>
      <c s="32">
        <f>ROUND(ROUND(L147,2)*ROUND(G147,3),2)</f>
      </c>
      <c s="36" t="s">
        <v>54</v>
      </c>
      <c>
        <f>(M147*21)/100</f>
      </c>
      <c t="s">
        <v>26</v>
      </c>
    </row>
    <row r="148" spans="1:5" ht="12.75">
      <c r="A148" s="35" t="s">
        <v>55</v>
      </c>
      <c r="E148" s="39" t="s">
        <v>4</v>
      </c>
    </row>
    <row r="149" spans="1:5" ht="25.5">
      <c r="A149" s="35" t="s">
        <v>56</v>
      </c>
      <c r="E149" s="40" t="s">
        <v>2416</v>
      </c>
    </row>
    <row r="150" spans="1:5" ht="12.75">
      <c r="A150" t="s">
        <v>58</v>
      </c>
      <c r="E150" s="39" t="s">
        <v>59</v>
      </c>
    </row>
    <row r="151" spans="1:16" ht="25.5">
      <c r="A151" t="s">
        <v>48</v>
      </c>
      <c s="34" t="s">
        <v>163</v>
      </c>
      <c s="34" t="s">
        <v>863</v>
      </c>
      <c s="35" t="s">
        <v>4</v>
      </c>
      <c s="6" t="s">
        <v>2456</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2416</v>
      </c>
    </row>
    <row r="154" spans="1:5" ht="12.75">
      <c r="A154" t="s">
        <v>58</v>
      </c>
      <c r="E154" s="39" t="s">
        <v>59</v>
      </c>
    </row>
    <row r="155" spans="1:16" ht="38.25">
      <c r="A155" t="s">
        <v>48</v>
      </c>
      <c s="34" t="s">
        <v>166</v>
      </c>
      <c s="34" t="s">
        <v>865</v>
      </c>
      <c s="35" t="s">
        <v>4</v>
      </c>
      <c s="6" t="s">
        <v>2457</v>
      </c>
      <c s="36" t="s">
        <v>80</v>
      </c>
      <c s="37">
        <v>5</v>
      </c>
      <c s="36">
        <v>0</v>
      </c>
      <c s="36">
        <f>ROUND(G155*H155,6)</f>
      </c>
      <c r="L155" s="38">
        <v>0</v>
      </c>
      <c s="32">
        <f>ROUND(ROUND(L155,2)*ROUND(G155,3),2)</f>
      </c>
      <c s="36" t="s">
        <v>54</v>
      </c>
      <c>
        <f>(M155*21)/100</f>
      </c>
      <c t="s">
        <v>26</v>
      </c>
    </row>
    <row r="156" spans="1:5" ht="12.75">
      <c r="A156" s="35" t="s">
        <v>55</v>
      </c>
      <c r="E156" s="39" t="s">
        <v>4</v>
      </c>
    </row>
    <row r="157" spans="1:5" ht="25.5">
      <c r="A157" s="35" t="s">
        <v>56</v>
      </c>
      <c r="E157" s="40" t="s">
        <v>2416</v>
      </c>
    </row>
    <row r="158" spans="1:5" ht="12.75">
      <c r="A158" t="s">
        <v>58</v>
      </c>
      <c r="E158" s="39" t="s">
        <v>59</v>
      </c>
    </row>
    <row r="159" spans="1:16" ht="25.5">
      <c r="A159" t="s">
        <v>48</v>
      </c>
      <c s="34" t="s">
        <v>170</v>
      </c>
      <c s="34" t="s">
        <v>1855</v>
      </c>
      <c s="35" t="s">
        <v>4</v>
      </c>
      <c s="6" t="s">
        <v>1856</v>
      </c>
      <c s="36" t="s">
        <v>80</v>
      </c>
      <c s="37">
        <v>1</v>
      </c>
      <c s="36">
        <v>0</v>
      </c>
      <c s="36">
        <f>ROUND(G159*H159,6)</f>
      </c>
      <c r="L159" s="38">
        <v>0</v>
      </c>
      <c s="32">
        <f>ROUND(ROUND(L159,2)*ROUND(G159,3),2)</f>
      </c>
      <c s="36" t="s">
        <v>54</v>
      </c>
      <c>
        <f>(M159*21)/100</f>
      </c>
      <c t="s">
        <v>26</v>
      </c>
    </row>
    <row r="160" spans="1:5" ht="12.75">
      <c r="A160" s="35" t="s">
        <v>55</v>
      </c>
      <c r="E160" s="39" t="s">
        <v>4</v>
      </c>
    </row>
    <row r="161" spans="1:5" ht="25.5">
      <c r="A161" s="35" t="s">
        <v>56</v>
      </c>
      <c r="E161" s="40" t="s">
        <v>2416</v>
      </c>
    </row>
    <row r="162" spans="1:5" ht="12.75">
      <c r="A162" t="s">
        <v>58</v>
      </c>
      <c r="E162" s="39" t="s">
        <v>59</v>
      </c>
    </row>
    <row r="163" spans="1:16" ht="12.75">
      <c r="A163" t="s">
        <v>48</v>
      </c>
      <c s="34" t="s">
        <v>173</v>
      </c>
      <c s="34" t="s">
        <v>2458</v>
      </c>
      <c s="35" t="s">
        <v>4</v>
      </c>
      <c s="6" t="s">
        <v>2459</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2416</v>
      </c>
    </row>
    <row r="166" spans="1:5" ht="12.75">
      <c r="A166" t="s">
        <v>58</v>
      </c>
      <c r="E166" s="39" t="s">
        <v>59</v>
      </c>
    </row>
    <row r="167" spans="1:16" ht="12.75">
      <c r="A167" t="s">
        <v>48</v>
      </c>
      <c s="34" t="s">
        <v>176</v>
      </c>
      <c s="34" t="s">
        <v>2460</v>
      </c>
      <c s="35" t="s">
        <v>4</v>
      </c>
      <c s="6" t="s">
        <v>2461</v>
      </c>
      <c s="36" t="s">
        <v>80</v>
      </c>
      <c s="37">
        <v>15</v>
      </c>
      <c s="36">
        <v>0</v>
      </c>
      <c s="36">
        <f>ROUND(G167*H167,6)</f>
      </c>
      <c r="L167" s="38">
        <v>0</v>
      </c>
      <c s="32">
        <f>ROUND(ROUND(L167,2)*ROUND(G167,3),2)</f>
      </c>
      <c s="36" t="s">
        <v>54</v>
      </c>
      <c>
        <f>(M167*21)/100</f>
      </c>
      <c t="s">
        <v>26</v>
      </c>
    </row>
    <row r="168" spans="1:5" ht="12.75">
      <c r="A168" s="35" t="s">
        <v>55</v>
      </c>
      <c r="E168" s="39" t="s">
        <v>4</v>
      </c>
    </row>
    <row r="169" spans="1:5" ht="25.5">
      <c r="A169" s="35" t="s">
        <v>56</v>
      </c>
      <c r="E169" s="40" t="s">
        <v>2416</v>
      </c>
    </row>
    <row r="170" spans="1:5" ht="12.75">
      <c r="A170" t="s">
        <v>58</v>
      </c>
      <c r="E170" s="39" t="s">
        <v>59</v>
      </c>
    </row>
    <row r="171" spans="1:16" ht="12.75">
      <c r="A171" t="s">
        <v>48</v>
      </c>
      <c s="34" t="s">
        <v>179</v>
      </c>
      <c s="34" t="s">
        <v>2464</v>
      </c>
      <c s="35" t="s">
        <v>4</v>
      </c>
      <c s="6" t="s">
        <v>2465</v>
      </c>
      <c s="36" t="s">
        <v>80</v>
      </c>
      <c s="37">
        <v>6</v>
      </c>
      <c s="36">
        <v>0</v>
      </c>
      <c s="36">
        <f>ROUND(G171*H171,6)</f>
      </c>
      <c r="L171" s="38">
        <v>0</v>
      </c>
      <c s="32">
        <f>ROUND(ROUND(L171,2)*ROUND(G171,3),2)</f>
      </c>
      <c s="36" t="s">
        <v>54</v>
      </c>
      <c>
        <f>(M171*21)/100</f>
      </c>
      <c t="s">
        <v>26</v>
      </c>
    </row>
    <row r="172" spans="1:5" ht="12.75">
      <c r="A172" s="35" t="s">
        <v>55</v>
      </c>
      <c r="E172" s="39" t="s">
        <v>4</v>
      </c>
    </row>
    <row r="173" spans="1:5" ht="25.5">
      <c r="A173" s="35" t="s">
        <v>56</v>
      </c>
      <c r="E173" s="40" t="s">
        <v>2416</v>
      </c>
    </row>
    <row r="174" spans="1:5" ht="12.75">
      <c r="A174" t="s">
        <v>58</v>
      </c>
      <c r="E174" s="39" t="s">
        <v>59</v>
      </c>
    </row>
    <row r="175" spans="1:16" ht="12.75">
      <c r="A175" t="s">
        <v>48</v>
      </c>
      <c s="34" t="s">
        <v>182</v>
      </c>
      <c s="34" t="s">
        <v>2525</v>
      </c>
      <c s="35" t="s">
        <v>4</v>
      </c>
      <c s="6" t="s">
        <v>2526</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2416</v>
      </c>
    </row>
    <row r="178" spans="1:5" ht="12.75">
      <c r="A178" t="s">
        <v>58</v>
      </c>
      <c r="E178" s="39" t="s">
        <v>59</v>
      </c>
    </row>
    <row r="179" spans="1:16" ht="12.75">
      <c r="A179" t="s">
        <v>48</v>
      </c>
      <c s="34" t="s">
        <v>185</v>
      </c>
      <c s="34" t="s">
        <v>2466</v>
      </c>
      <c s="35" t="s">
        <v>4</v>
      </c>
      <c s="6" t="s">
        <v>2467</v>
      </c>
      <c s="36" t="s">
        <v>80</v>
      </c>
      <c s="37">
        <v>1</v>
      </c>
      <c s="36">
        <v>0</v>
      </c>
      <c s="36">
        <f>ROUND(G179*H179,6)</f>
      </c>
      <c r="L179" s="38">
        <v>0</v>
      </c>
      <c s="32">
        <f>ROUND(ROUND(L179,2)*ROUND(G179,3),2)</f>
      </c>
      <c s="36" t="s">
        <v>54</v>
      </c>
      <c>
        <f>(M179*21)/100</f>
      </c>
      <c t="s">
        <v>26</v>
      </c>
    </row>
    <row r="180" spans="1:5" ht="12.75">
      <c r="A180" s="35" t="s">
        <v>55</v>
      </c>
      <c r="E180" s="39" t="s">
        <v>4</v>
      </c>
    </row>
    <row r="181" spans="1:5" ht="25.5">
      <c r="A181" s="35" t="s">
        <v>56</v>
      </c>
      <c r="E181" s="40" t="s">
        <v>2416</v>
      </c>
    </row>
    <row r="182" spans="1:5" ht="12.75">
      <c r="A182" t="s">
        <v>58</v>
      </c>
      <c r="E182" s="39" t="s">
        <v>59</v>
      </c>
    </row>
    <row r="183" spans="1:16" ht="12.75">
      <c r="A183" t="s">
        <v>48</v>
      </c>
      <c s="34" t="s">
        <v>188</v>
      </c>
      <c s="34" t="s">
        <v>1636</v>
      </c>
      <c s="35" t="s">
        <v>4</v>
      </c>
      <c s="6" t="s">
        <v>1637</v>
      </c>
      <c s="36" t="s">
        <v>369</v>
      </c>
      <c s="37">
        <v>80</v>
      </c>
      <c s="36">
        <v>0</v>
      </c>
      <c s="36">
        <f>ROUND(G183*H183,6)</f>
      </c>
      <c r="L183" s="38">
        <v>0</v>
      </c>
      <c s="32">
        <f>ROUND(ROUND(L183,2)*ROUND(G183,3),2)</f>
      </c>
      <c s="36" t="s">
        <v>54</v>
      </c>
      <c>
        <f>(M183*21)/100</f>
      </c>
      <c t="s">
        <v>26</v>
      </c>
    </row>
    <row r="184" spans="1:5" ht="12.75">
      <c r="A184" s="35" t="s">
        <v>55</v>
      </c>
      <c r="E184" s="39" t="s">
        <v>4</v>
      </c>
    </row>
    <row r="185" spans="1:5" ht="25.5">
      <c r="A185" s="35" t="s">
        <v>56</v>
      </c>
      <c r="E185" s="40" t="s">
        <v>2416</v>
      </c>
    </row>
    <row r="186" spans="1:5" ht="12.75">
      <c r="A186" t="s">
        <v>58</v>
      </c>
      <c r="E186" s="39" t="s">
        <v>59</v>
      </c>
    </row>
    <row r="187" spans="1:16" ht="12.75">
      <c r="A187" t="s">
        <v>48</v>
      </c>
      <c s="34" t="s">
        <v>191</v>
      </c>
      <c s="34" t="s">
        <v>1859</v>
      </c>
      <c s="35" t="s">
        <v>4</v>
      </c>
      <c s="6" t="s">
        <v>1860</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2416</v>
      </c>
    </row>
    <row r="190" spans="1:5" ht="12.75">
      <c r="A190" t="s">
        <v>58</v>
      </c>
      <c r="E190" s="39" t="s">
        <v>59</v>
      </c>
    </row>
    <row r="191" spans="1:16" ht="12.75">
      <c r="A191" t="s">
        <v>48</v>
      </c>
      <c s="34" t="s">
        <v>194</v>
      </c>
      <c s="34" t="s">
        <v>1861</v>
      </c>
      <c s="35" t="s">
        <v>4</v>
      </c>
      <c s="6" t="s">
        <v>1862</v>
      </c>
      <c s="36" t="s">
        <v>369</v>
      </c>
      <c s="37">
        <v>40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2416</v>
      </c>
    </row>
    <row r="194" spans="1:5" ht="12.75">
      <c r="A194" t="s">
        <v>58</v>
      </c>
      <c r="E194" s="39" t="s">
        <v>59</v>
      </c>
    </row>
    <row r="195" spans="1:16" ht="12.75">
      <c r="A195" t="s">
        <v>48</v>
      </c>
      <c s="34" t="s">
        <v>197</v>
      </c>
      <c s="34" t="s">
        <v>2144</v>
      </c>
      <c s="35" t="s">
        <v>4</v>
      </c>
      <c s="6" t="s">
        <v>2145</v>
      </c>
      <c s="36" t="s">
        <v>80</v>
      </c>
      <c s="37">
        <v>5</v>
      </c>
      <c s="36">
        <v>0</v>
      </c>
      <c s="36">
        <f>ROUND(G195*H195,6)</f>
      </c>
      <c r="L195" s="38">
        <v>0</v>
      </c>
      <c s="32">
        <f>ROUND(ROUND(L195,2)*ROUND(G195,3),2)</f>
      </c>
      <c s="36" t="s">
        <v>54</v>
      </c>
      <c>
        <f>(M195*21)/100</f>
      </c>
      <c t="s">
        <v>26</v>
      </c>
    </row>
    <row r="196" spans="1:5" ht="12.75">
      <c r="A196" s="35" t="s">
        <v>55</v>
      </c>
      <c r="E196" s="39" t="s">
        <v>4</v>
      </c>
    </row>
    <row r="197" spans="1:5" ht="25.5">
      <c r="A197" s="35" t="s">
        <v>56</v>
      </c>
      <c r="E197" s="40" t="s">
        <v>2416</v>
      </c>
    </row>
    <row r="198" spans="1:5" ht="12.75">
      <c r="A198" t="s">
        <v>58</v>
      </c>
      <c r="E1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2529</v>
      </c>
      <c r="E8" s="30" t="s">
        <v>2528</v>
      </c>
      <c r="J8" s="29">
        <f>0+J9+J110</f>
      </c>
      <c s="29">
        <f>0+K9+K110</f>
      </c>
      <c s="29">
        <f>0+L9+L110</f>
      </c>
      <c s="29">
        <f>0+M9+M110</f>
      </c>
    </row>
    <row r="9" spans="1:13" ht="12.75">
      <c r="A9" t="s">
        <v>45</v>
      </c>
      <c r="C9" s="31" t="s">
        <v>49</v>
      </c>
      <c r="E9" s="33" t="s">
        <v>2326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2387</v>
      </c>
      <c s="35" t="s">
        <v>4</v>
      </c>
      <c s="6" t="s">
        <v>2388</v>
      </c>
      <c s="36" t="s">
        <v>499</v>
      </c>
      <c s="37">
        <v>1</v>
      </c>
      <c s="36">
        <v>0</v>
      </c>
      <c s="36">
        <f>ROUND(G10*H10,6)</f>
      </c>
      <c r="L10" s="38">
        <v>0</v>
      </c>
      <c s="32">
        <f>ROUND(ROUND(L10,2)*ROUND(G10,3),2)</f>
      </c>
      <c s="36" t="s">
        <v>54</v>
      </c>
      <c>
        <f>(M10*21)/100</f>
      </c>
      <c t="s">
        <v>26</v>
      </c>
    </row>
    <row r="11" spans="1:5" ht="12.75">
      <c r="A11" s="35" t="s">
        <v>55</v>
      </c>
      <c r="E11" s="39" t="s">
        <v>4</v>
      </c>
    </row>
    <row r="12" spans="1:5" ht="12.75">
      <c r="A12" s="35" t="s">
        <v>56</v>
      </c>
      <c r="E12" s="40" t="s">
        <v>2530</v>
      </c>
    </row>
    <row r="13" spans="1:5" ht="12.75">
      <c r="A13" t="s">
        <v>58</v>
      </c>
      <c r="E13" s="39" t="s">
        <v>501</v>
      </c>
    </row>
    <row r="14" spans="1:16" ht="12.75">
      <c r="A14" t="s">
        <v>48</v>
      </c>
      <c s="34" t="s">
        <v>26</v>
      </c>
      <c s="34" t="s">
        <v>949</v>
      </c>
      <c s="35" t="s">
        <v>4</v>
      </c>
      <c s="6" t="s">
        <v>950</v>
      </c>
      <c s="36" t="s">
        <v>499</v>
      </c>
      <c s="37">
        <v>1</v>
      </c>
      <c s="36">
        <v>0</v>
      </c>
      <c s="36">
        <f>ROUND(G14*H14,6)</f>
      </c>
      <c r="L14" s="38">
        <v>0</v>
      </c>
      <c s="32">
        <f>ROUND(ROUND(L14,2)*ROUND(G14,3),2)</f>
      </c>
      <c s="36" t="s">
        <v>54</v>
      </c>
      <c>
        <f>(M14*21)/100</f>
      </c>
      <c t="s">
        <v>26</v>
      </c>
    </row>
    <row r="15" spans="1:5" ht="12.75">
      <c r="A15" s="35" t="s">
        <v>55</v>
      </c>
      <c r="E15" s="39" t="s">
        <v>4</v>
      </c>
    </row>
    <row r="16" spans="1:5" ht="12.75">
      <c r="A16" s="35" t="s">
        <v>56</v>
      </c>
      <c r="E16" s="40" t="s">
        <v>2530</v>
      </c>
    </row>
    <row r="17" spans="1:5" ht="12.75">
      <c r="A17" t="s">
        <v>58</v>
      </c>
      <c r="E17" s="39" t="s">
        <v>501</v>
      </c>
    </row>
    <row r="18" spans="1:16" ht="12.75">
      <c r="A18" t="s">
        <v>48</v>
      </c>
      <c s="34" t="s">
        <v>25</v>
      </c>
      <c s="34" t="s">
        <v>953</v>
      </c>
      <c s="35" t="s">
        <v>4</v>
      </c>
      <c s="6" t="s">
        <v>954</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2531</v>
      </c>
    </row>
    <row r="21" spans="1:5" ht="12.75">
      <c r="A21" t="s">
        <v>58</v>
      </c>
      <c r="E21" s="39" t="s">
        <v>501</v>
      </c>
    </row>
    <row r="22" spans="1:16" ht="12.75">
      <c r="A22" t="s">
        <v>48</v>
      </c>
      <c s="34" t="s">
        <v>65</v>
      </c>
      <c s="34" t="s">
        <v>552</v>
      </c>
      <c s="35" t="s">
        <v>4</v>
      </c>
      <c s="6" t="s">
        <v>553</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2531</v>
      </c>
    </row>
    <row r="25" spans="1:5" ht="12.75">
      <c r="A25" t="s">
        <v>58</v>
      </c>
      <c r="E25" s="39" t="s">
        <v>501</v>
      </c>
    </row>
    <row r="26" spans="1:16" ht="12.75">
      <c r="A26" t="s">
        <v>48</v>
      </c>
      <c s="34" t="s">
        <v>68</v>
      </c>
      <c s="34" t="s">
        <v>798</v>
      </c>
      <c s="35" t="s">
        <v>4</v>
      </c>
      <c s="6" t="s">
        <v>799</v>
      </c>
      <c s="36" t="s">
        <v>62</v>
      </c>
      <c s="37">
        <v>12</v>
      </c>
      <c s="36">
        <v>0</v>
      </c>
      <c s="36">
        <f>ROUND(G26*H26,6)</f>
      </c>
      <c r="L26" s="38">
        <v>0</v>
      </c>
      <c s="32">
        <f>ROUND(ROUND(L26,2)*ROUND(G26,3),2)</f>
      </c>
      <c s="36" t="s">
        <v>54</v>
      </c>
      <c>
        <f>(M26*21)/100</f>
      </c>
      <c t="s">
        <v>26</v>
      </c>
    </row>
    <row r="27" spans="1:5" ht="12.75">
      <c r="A27" s="35" t="s">
        <v>55</v>
      </c>
      <c r="E27" s="39" t="s">
        <v>4</v>
      </c>
    </row>
    <row r="28" spans="1:5" ht="12.75">
      <c r="A28" s="35" t="s">
        <v>56</v>
      </c>
      <c r="E28" s="40" t="s">
        <v>2532</v>
      </c>
    </row>
    <row r="29" spans="1:5" ht="12.75">
      <c r="A29" t="s">
        <v>58</v>
      </c>
      <c r="E29" s="39" t="s">
        <v>501</v>
      </c>
    </row>
    <row r="30" spans="1:16" ht="25.5">
      <c r="A30" t="s">
        <v>48</v>
      </c>
      <c s="34" t="s">
        <v>71</v>
      </c>
      <c s="34" t="s">
        <v>2533</v>
      </c>
      <c s="35" t="s">
        <v>4</v>
      </c>
      <c s="6" t="s">
        <v>2534</v>
      </c>
      <c s="36" t="s">
        <v>62</v>
      </c>
      <c s="37">
        <v>492</v>
      </c>
      <c s="36">
        <v>0</v>
      </c>
      <c s="36">
        <f>ROUND(G30*H30,6)</f>
      </c>
      <c r="L30" s="38">
        <v>0</v>
      </c>
      <c s="32">
        <f>ROUND(ROUND(L30,2)*ROUND(G30,3),2)</f>
      </c>
      <c s="36" t="s">
        <v>54</v>
      </c>
      <c>
        <f>(M30*21)/100</f>
      </c>
      <c t="s">
        <v>26</v>
      </c>
    </row>
    <row r="31" spans="1:5" ht="12.75">
      <c r="A31" s="35" t="s">
        <v>55</v>
      </c>
      <c r="E31" s="39" t="s">
        <v>4</v>
      </c>
    </row>
    <row r="32" spans="1:5" ht="12.75">
      <c r="A32" s="35" t="s">
        <v>56</v>
      </c>
      <c r="E32" s="40" t="s">
        <v>2535</v>
      </c>
    </row>
    <row r="33" spans="1:5" ht="12.75">
      <c r="A33" t="s">
        <v>58</v>
      </c>
      <c r="E33" s="39" t="s">
        <v>501</v>
      </c>
    </row>
    <row r="34" spans="1:16" ht="12.75">
      <c r="A34" t="s">
        <v>48</v>
      </c>
      <c s="34" t="s">
        <v>74</v>
      </c>
      <c s="34" t="s">
        <v>2492</v>
      </c>
      <c s="35" t="s">
        <v>4</v>
      </c>
      <c s="6" t="s">
        <v>2493</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2536</v>
      </c>
    </row>
    <row r="37" spans="1:5" ht="12.75">
      <c r="A37" t="s">
        <v>58</v>
      </c>
      <c r="E37" s="39" t="s">
        <v>501</v>
      </c>
    </row>
    <row r="38" spans="1:16" ht="25.5">
      <c r="A38" t="s">
        <v>48</v>
      </c>
      <c s="34" t="s">
        <v>77</v>
      </c>
      <c s="34" t="s">
        <v>859</v>
      </c>
      <c s="35" t="s">
        <v>4</v>
      </c>
      <c s="6" t="s">
        <v>860</v>
      </c>
      <c s="36" t="s">
        <v>80</v>
      </c>
      <c s="37">
        <v>54</v>
      </c>
      <c s="36">
        <v>0</v>
      </c>
      <c s="36">
        <f>ROUND(G38*H38,6)</f>
      </c>
      <c r="L38" s="38">
        <v>0</v>
      </c>
      <c s="32">
        <f>ROUND(ROUND(L38,2)*ROUND(G38,3),2)</f>
      </c>
      <c s="36" t="s">
        <v>54</v>
      </c>
      <c>
        <f>(M38*21)/100</f>
      </c>
      <c t="s">
        <v>26</v>
      </c>
    </row>
    <row r="39" spans="1:5" ht="12.75">
      <c r="A39" s="35" t="s">
        <v>55</v>
      </c>
      <c r="E39" s="39" t="s">
        <v>4</v>
      </c>
    </row>
    <row r="40" spans="1:5" ht="12.75">
      <c r="A40" s="35" t="s">
        <v>56</v>
      </c>
      <c r="E40" s="40" t="s">
        <v>2537</v>
      </c>
    </row>
    <row r="41" spans="1:5" ht="12.75">
      <c r="A41" t="s">
        <v>58</v>
      </c>
      <c r="E41" s="39" t="s">
        <v>501</v>
      </c>
    </row>
    <row r="42" spans="1:16" ht="25.5">
      <c r="A42" t="s">
        <v>48</v>
      </c>
      <c s="34" t="s">
        <v>81</v>
      </c>
      <c s="34" t="s">
        <v>2128</v>
      </c>
      <c s="35" t="s">
        <v>4</v>
      </c>
      <c s="6" t="s">
        <v>2438</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2538</v>
      </c>
    </row>
    <row r="45" spans="1:5" ht="12.75">
      <c r="A45" t="s">
        <v>58</v>
      </c>
      <c r="E45" s="39" t="s">
        <v>501</v>
      </c>
    </row>
    <row r="46" spans="1:16" ht="12.75">
      <c r="A46" t="s">
        <v>48</v>
      </c>
      <c s="34" t="s">
        <v>84</v>
      </c>
      <c s="34" t="s">
        <v>2539</v>
      </c>
      <c s="35" t="s">
        <v>4</v>
      </c>
      <c s="6" t="s">
        <v>2540</v>
      </c>
      <c s="36" t="s">
        <v>62</v>
      </c>
      <c s="37">
        <v>56</v>
      </c>
      <c s="36">
        <v>0</v>
      </c>
      <c s="36">
        <f>ROUND(G46*H46,6)</f>
      </c>
      <c r="L46" s="38">
        <v>0</v>
      </c>
      <c s="32">
        <f>ROUND(ROUND(L46,2)*ROUND(G46,3),2)</f>
      </c>
      <c s="36" t="s">
        <v>54</v>
      </c>
      <c>
        <f>(M46*21)/100</f>
      </c>
      <c t="s">
        <v>26</v>
      </c>
    </row>
    <row r="47" spans="1:5" ht="12.75">
      <c r="A47" s="35" t="s">
        <v>55</v>
      </c>
      <c r="E47" s="39" t="s">
        <v>4</v>
      </c>
    </row>
    <row r="48" spans="1:5" ht="12.75">
      <c r="A48" s="35" t="s">
        <v>56</v>
      </c>
      <c r="E48" s="40" t="s">
        <v>2541</v>
      </c>
    </row>
    <row r="49" spans="1:5" ht="12.75">
      <c r="A49" t="s">
        <v>58</v>
      </c>
      <c r="E49" s="39" t="s">
        <v>501</v>
      </c>
    </row>
    <row r="50" spans="1:16" ht="12.75">
      <c r="A50" t="s">
        <v>48</v>
      </c>
      <c s="34" t="s">
        <v>87</v>
      </c>
      <c s="34" t="s">
        <v>1837</v>
      </c>
      <c s="35" t="s">
        <v>4</v>
      </c>
      <c s="6" t="s">
        <v>1838</v>
      </c>
      <c s="36" t="s">
        <v>80</v>
      </c>
      <c s="37">
        <v>56</v>
      </c>
      <c s="36">
        <v>0</v>
      </c>
      <c s="36">
        <f>ROUND(G50*H50,6)</f>
      </c>
      <c r="L50" s="38">
        <v>0</v>
      </c>
      <c s="32">
        <f>ROUND(ROUND(L50,2)*ROUND(G50,3),2)</f>
      </c>
      <c s="36" t="s">
        <v>54</v>
      </c>
      <c>
        <f>(M50*21)/100</f>
      </c>
      <c t="s">
        <v>26</v>
      </c>
    </row>
    <row r="51" spans="1:5" ht="12.75">
      <c r="A51" s="35" t="s">
        <v>55</v>
      </c>
      <c r="E51" s="39" t="s">
        <v>4</v>
      </c>
    </row>
    <row r="52" spans="1:5" ht="12.75">
      <c r="A52" s="35" t="s">
        <v>56</v>
      </c>
      <c r="E52" s="40" t="s">
        <v>2542</v>
      </c>
    </row>
    <row r="53" spans="1:5" ht="12.75">
      <c r="A53" t="s">
        <v>58</v>
      </c>
      <c r="E53" s="39" t="s">
        <v>501</v>
      </c>
    </row>
    <row r="54" spans="1:16" ht="25.5">
      <c r="A54" t="s">
        <v>48</v>
      </c>
      <c s="34" t="s">
        <v>91</v>
      </c>
      <c s="34" t="s">
        <v>863</v>
      </c>
      <c s="35" t="s">
        <v>4</v>
      </c>
      <c s="6" t="s">
        <v>864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2531</v>
      </c>
    </row>
    <row r="57" spans="1:5" ht="12.75">
      <c r="A57" t="s">
        <v>58</v>
      </c>
      <c r="E57" s="39" t="s">
        <v>501</v>
      </c>
    </row>
    <row r="58" spans="1:16" ht="38.25">
      <c r="A58" t="s">
        <v>48</v>
      </c>
      <c s="34" t="s">
        <v>94</v>
      </c>
      <c s="34" t="s">
        <v>865</v>
      </c>
      <c s="35" t="s">
        <v>4</v>
      </c>
      <c s="6" t="s">
        <v>866</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2531</v>
      </c>
    </row>
    <row r="61" spans="1:5" ht="12.75">
      <c r="A61" t="s">
        <v>58</v>
      </c>
      <c r="E61" s="39" t="s">
        <v>501</v>
      </c>
    </row>
    <row r="62" spans="1:16" ht="25.5">
      <c r="A62" t="s">
        <v>48</v>
      </c>
      <c s="34" t="s">
        <v>97</v>
      </c>
      <c s="34" t="s">
        <v>1855</v>
      </c>
      <c s="35" t="s">
        <v>4</v>
      </c>
      <c s="6" t="s">
        <v>1856</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2531</v>
      </c>
    </row>
    <row r="65" spans="1:5" ht="12.75">
      <c r="A65" t="s">
        <v>58</v>
      </c>
      <c r="E65" s="39" t="s">
        <v>501</v>
      </c>
    </row>
    <row r="66" spans="1:16" ht="12.75">
      <c r="A66" t="s">
        <v>48</v>
      </c>
      <c s="34" t="s">
        <v>100</v>
      </c>
      <c s="34" t="s">
        <v>2460</v>
      </c>
      <c s="35" t="s">
        <v>4</v>
      </c>
      <c s="6" t="s">
        <v>2461</v>
      </c>
      <c s="36" t="s">
        <v>80</v>
      </c>
      <c s="37">
        <v>27</v>
      </c>
      <c s="36">
        <v>0</v>
      </c>
      <c s="36">
        <f>ROUND(G66*H66,6)</f>
      </c>
      <c r="L66" s="38">
        <v>0</v>
      </c>
      <c s="32">
        <f>ROUND(ROUND(L66,2)*ROUND(G66,3),2)</f>
      </c>
      <c s="36" t="s">
        <v>54</v>
      </c>
      <c>
        <f>(M66*21)/100</f>
      </c>
      <c t="s">
        <v>26</v>
      </c>
    </row>
    <row r="67" spans="1:5" ht="12.75">
      <c r="A67" s="35" t="s">
        <v>55</v>
      </c>
      <c r="E67" s="39" t="s">
        <v>4</v>
      </c>
    </row>
    <row r="68" spans="1:5" ht="12.75">
      <c r="A68" s="35" t="s">
        <v>56</v>
      </c>
      <c r="E68" s="40" t="s">
        <v>2543</v>
      </c>
    </row>
    <row r="69" spans="1:5" ht="12.75">
      <c r="A69" t="s">
        <v>58</v>
      </c>
      <c r="E69" s="39" t="s">
        <v>501</v>
      </c>
    </row>
    <row r="70" spans="1:16" ht="12.75">
      <c r="A70" t="s">
        <v>48</v>
      </c>
      <c s="34" t="s">
        <v>103</v>
      </c>
      <c s="34" t="s">
        <v>2464</v>
      </c>
      <c s="35" t="s">
        <v>4</v>
      </c>
      <c s="6" t="s">
        <v>2465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2531</v>
      </c>
    </row>
    <row r="73" spans="1:5" ht="12.75">
      <c r="A73" t="s">
        <v>58</v>
      </c>
      <c r="E73" s="39" t="s">
        <v>501</v>
      </c>
    </row>
    <row r="74" spans="1:16" ht="12.75">
      <c r="A74" t="s">
        <v>48</v>
      </c>
      <c s="34" t="s">
        <v>106</v>
      </c>
      <c s="34" t="s">
        <v>2466</v>
      </c>
      <c s="35" t="s">
        <v>4</v>
      </c>
      <c s="6" t="s">
        <v>2467</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2531</v>
      </c>
    </row>
    <row r="77" spans="1:5" ht="12.75">
      <c r="A77" t="s">
        <v>58</v>
      </c>
      <c r="E77" s="39" t="s">
        <v>501</v>
      </c>
    </row>
    <row r="78" spans="1:16" ht="12.75">
      <c r="A78" t="s">
        <v>48</v>
      </c>
      <c s="34" t="s">
        <v>109</v>
      </c>
      <c s="34" t="s">
        <v>1636</v>
      </c>
      <c s="35" t="s">
        <v>4</v>
      </c>
      <c s="6" t="s">
        <v>1637</v>
      </c>
      <c s="36" t="s">
        <v>369</v>
      </c>
      <c s="37">
        <v>24</v>
      </c>
      <c s="36">
        <v>0</v>
      </c>
      <c s="36">
        <f>ROUND(G78*H78,6)</f>
      </c>
      <c r="L78" s="38">
        <v>0</v>
      </c>
      <c s="32">
        <f>ROUND(ROUND(L78,2)*ROUND(G78,3),2)</f>
      </c>
      <c s="36" t="s">
        <v>54</v>
      </c>
      <c>
        <f>(M78*21)/100</f>
      </c>
      <c t="s">
        <v>26</v>
      </c>
    </row>
    <row r="79" spans="1:5" ht="12.75">
      <c r="A79" s="35" t="s">
        <v>55</v>
      </c>
      <c r="E79" s="39" t="s">
        <v>4</v>
      </c>
    </row>
    <row r="80" spans="1:5" ht="12.75">
      <c r="A80" s="35" t="s">
        <v>56</v>
      </c>
      <c r="E80" s="40" t="s">
        <v>2544</v>
      </c>
    </row>
    <row r="81" spans="1:5" ht="12.75">
      <c r="A81" t="s">
        <v>58</v>
      </c>
      <c r="E81" s="39" t="s">
        <v>501</v>
      </c>
    </row>
    <row r="82" spans="1:16" ht="12.75">
      <c r="A82" t="s">
        <v>48</v>
      </c>
      <c s="34" t="s">
        <v>112</v>
      </c>
      <c s="34" t="s">
        <v>1859</v>
      </c>
      <c s="35" t="s">
        <v>4</v>
      </c>
      <c s="6" t="s">
        <v>1860</v>
      </c>
      <c s="36" t="s">
        <v>369</v>
      </c>
      <c s="37">
        <v>24</v>
      </c>
      <c s="36">
        <v>0</v>
      </c>
      <c s="36">
        <f>ROUND(G82*H82,6)</f>
      </c>
      <c r="L82" s="38">
        <v>0</v>
      </c>
      <c s="32">
        <f>ROUND(ROUND(L82,2)*ROUND(G82,3),2)</f>
      </c>
      <c s="36" t="s">
        <v>54</v>
      </c>
      <c>
        <f>(M82*21)/100</f>
      </c>
      <c t="s">
        <v>26</v>
      </c>
    </row>
    <row r="83" spans="1:5" ht="12.75">
      <c r="A83" s="35" t="s">
        <v>55</v>
      </c>
      <c r="E83" s="39" t="s">
        <v>4</v>
      </c>
    </row>
    <row r="84" spans="1:5" ht="12.75">
      <c r="A84" s="35" t="s">
        <v>56</v>
      </c>
      <c r="E84" s="40" t="s">
        <v>2544</v>
      </c>
    </row>
    <row r="85" spans="1:5" ht="12.75">
      <c r="A85" t="s">
        <v>58</v>
      </c>
      <c r="E85" s="39" t="s">
        <v>501</v>
      </c>
    </row>
    <row r="86" spans="1:16" ht="12.75">
      <c r="A86" t="s">
        <v>48</v>
      </c>
      <c s="34" t="s">
        <v>115</v>
      </c>
      <c s="34" t="s">
        <v>1861</v>
      </c>
      <c s="35" t="s">
        <v>4</v>
      </c>
      <c s="6" t="s">
        <v>1862</v>
      </c>
      <c s="36" t="s">
        <v>369</v>
      </c>
      <c s="37">
        <v>8</v>
      </c>
      <c s="36">
        <v>0</v>
      </c>
      <c s="36">
        <f>ROUND(G86*H86,6)</f>
      </c>
      <c r="L86" s="38">
        <v>0</v>
      </c>
      <c s="32">
        <f>ROUND(ROUND(L86,2)*ROUND(G86,3),2)</f>
      </c>
      <c s="36" t="s">
        <v>54</v>
      </c>
      <c>
        <f>(M86*21)/100</f>
      </c>
      <c t="s">
        <v>26</v>
      </c>
    </row>
    <row r="87" spans="1:5" ht="12.75">
      <c r="A87" s="35" t="s">
        <v>55</v>
      </c>
      <c r="E87" s="39" t="s">
        <v>4</v>
      </c>
    </row>
    <row r="88" spans="1:5" ht="12.75">
      <c r="A88" s="35" t="s">
        <v>56</v>
      </c>
      <c r="E88" s="40" t="s">
        <v>2545</v>
      </c>
    </row>
    <row r="89" spans="1:5" ht="12.75">
      <c r="A89" t="s">
        <v>58</v>
      </c>
      <c r="E89" s="39" t="s">
        <v>501</v>
      </c>
    </row>
    <row r="90" spans="1:16" ht="12.75">
      <c r="A90" t="s">
        <v>48</v>
      </c>
      <c s="34" t="s">
        <v>118</v>
      </c>
      <c s="34" t="s">
        <v>1638</v>
      </c>
      <c s="35" t="s">
        <v>4</v>
      </c>
      <c s="6" t="s">
        <v>1639</v>
      </c>
      <c s="36" t="s">
        <v>369</v>
      </c>
      <c s="37">
        <v>24</v>
      </c>
      <c s="36">
        <v>0</v>
      </c>
      <c s="36">
        <f>ROUND(G90*H90,6)</f>
      </c>
      <c r="L90" s="38">
        <v>0</v>
      </c>
      <c s="32">
        <f>ROUND(ROUND(L90,2)*ROUND(G90,3),2)</f>
      </c>
      <c s="36" t="s">
        <v>54</v>
      </c>
      <c>
        <f>(M90*21)/100</f>
      </c>
      <c t="s">
        <v>26</v>
      </c>
    </row>
    <row r="91" spans="1:5" ht="12.75">
      <c r="A91" s="35" t="s">
        <v>55</v>
      </c>
      <c r="E91" s="39" t="s">
        <v>4</v>
      </c>
    </row>
    <row r="92" spans="1:5" ht="12.75">
      <c r="A92" s="35" t="s">
        <v>56</v>
      </c>
      <c r="E92" s="40" t="s">
        <v>2544</v>
      </c>
    </row>
    <row r="93" spans="1:5" ht="12.75">
      <c r="A93" t="s">
        <v>58</v>
      </c>
      <c r="E93" s="39" t="s">
        <v>501</v>
      </c>
    </row>
    <row r="94" spans="1:16" ht="12.75">
      <c r="A94" t="s">
        <v>48</v>
      </c>
      <c s="34" t="s">
        <v>121</v>
      </c>
      <c s="34" t="s">
        <v>2546</v>
      </c>
      <c s="35" t="s">
        <v>4</v>
      </c>
      <c s="6" t="s">
        <v>2547</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2548</v>
      </c>
    </row>
    <row r="97" spans="1:5" ht="127.5">
      <c r="A97" t="s">
        <v>58</v>
      </c>
      <c r="E97" s="39" t="s">
        <v>2448</v>
      </c>
    </row>
    <row r="98" spans="1:16" ht="12.75">
      <c r="A98" t="s">
        <v>48</v>
      </c>
      <c s="34" t="s">
        <v>124</v>
      </c>
      <c s="34" t="s">
        <v>2549</v>
      </c>
      <c s="35" t="s">
        <v>4</v>
      </c>
      <c s="6" t="s">
        <v>2550</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2548</v>
      </c>
    </row>
    <row r="101" spans="1:5" ht="153">
      <c r="A101" t="s">
        <v>58</v>
      </c>
      <c r="E101" s="39" t="s">
        <v>2551</v>
      </c>
    </row>
    <row r="102" spans="1:16" ht="25.5">
      <c r="A102" t="s">
        <v>48</v>
      </c>
      <c s="34" t="s">
        <v>127</v>
      </c>
      <c s="34" t="s">
        <v>2552</v>
      </c>
      <c s="35" t="s">
        <v>4</v>
      </c>
      <c s="6" t="s">
        <v>2553</v>
      </c>
      <c s="36" t="s">
        <v>1534</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2548</v>
      </c>
    </row>
    <row r="105" spans="1:5" ht="51">
      <c r="A105" t="s">
        <v>58</v>
      </c>
      <c r="E105" s="39" t="s">
        <v>2554</v>
      </c>
    </row>
    <row r="106" spans="1:16" ht="12.75">
      <c r="A106" t="s">
        <v>48</v>
      </c>
      <c s="34" t="s">
        <v>130</v>
      </c>
      <c s="34" t="s">
        <v>2555</v>
      </c>
      <c s="35" t="s">
        <v>4</v>
      </c>
      <c s="6" t="s">
        <v>2556</v>
      </c>
      <c s="36" t="s">
        <v>1534</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2548</v>
      </c>
    </row>
    <row r="109" spans="1:5" ht="51">
      <c r="A109" t="s">
        <v>58</v>
      </c>
      <c r="E109" s="39" t="s">
        <v>2554</v>
      </c>
    </row>
    <row r="110" spans="1:13" ht="12.75">
      <c r="A110" t="s">
        <v>45</v>
      </c>
      <c r="C110" s="31" t="s">
        <v>674</v>
      </c>
      <c r="E110" s="33" t="s">
        <v>2557</v>
      </c>
      <c r="J110" s="32">
        <f>0</f>
      </c>
      <c s="32">
        <f>0</f>
      </c>
      <c s="32">
        <f>0+L111</f>
      </c>
      <c s="32">
        <f>0+M111</f>
      </c>
    </row>
    <row r="111" spans="1:16" ht="25.5">
      <c r="A111" t="s">
        <v>48</v>
      </c>
      <c s="34" t="s">
        <v>133</v>
      </c>
      <c s="34" t="s">
        <v>1744</v>
      </c>
      <c s="35" t="s">
        <v>1745</v>
      </c>
      <c s="6" t="s">
        <v>2558</v>
      </c>
      <c s="36" t="s">
        <v>676</v>
      </c>
      <c s="37">
        <v>0.03</v>
      </c>
      <c s="36">
        <v>0</v>
      </c>
      <c s="36">
        <f>ROUND(G111*H111,6)</f>
      </c>
      <c r="L111" s="38">
        <v>0</v>
      </c>
      <c s="32">
        <f>ROUND(ROUND(L111,2)*ROUND(G111,3),2)</f>
      </c>
      <c s="36" t="s">
        <v>490</v>
      </c>
      <c>
        <f>(M111*21)/100</f>
      </c>
      <c t="s">
        <v>26</v>
      </c>
    </row>
    <row r="112" spans="1:5" ht="25.5">
      <c r="A112" s="35" t="s">
        <v>55</v>
      </c>
      <c r="E112" s="39" t="s">
        <v>677</v>
      </c>
    </row>
    <row r="113" spans="1:5" ht="12.75">
      <c r="A113" s="35" t="s">
        <v>56</v>
      </c>
      <c r="E113" s="40" t="s">
        <v>4</v>
      </c>
    </row>
    <row r="114" spans="1:5" ht="25.5">
      <c r="A114" t="s">
        <v>58</v>
      </c>
      <c r="E1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COUNTIFS(L8:L391,"=0",A8:A391,"P")+COUNTIFS(L8:L391,"",A8:A391,"P")+SUM(Q8:Q391)</f>
      </c>
    </row>
    <row r="8" spans="1:13" ht="12.75">
      <c r="A8" t="s">
        <v>43</v>
      </c>
      <c r="C8" s="28" t="s">
        <v>2561</v>
      </c>
      <c r="E8" s="30" t="s">
        <v>2560</v>
      </c>
      <c r="J8" s="29">
        <f>0+J9+J106+J139+J184+J277+J382</f>
      </c>
      <c s="29">
        <f>0+K9+K106+K139+K184+K277+K382</f>
      </c>
      <c s="29">
        <f>0+L9+L106+L139+L184+L277+L382</f>
      </c>
      <c s="29">
        <f>0+M9+M106+M139+M184+M277+M382</f>
      </c>
    </row>
    <row r="9" spans="1:13" ht="12.75">
      <c r="A9" t="s">
        <v>45</v>
      </c>
      <c r="C9" s="31" t="s">
        <v>2562</v>
      </c>
      <c r="E9" s="33" t="s">
        <v>2563</v>
      </c>
      <c r="J9" s="32">
        <f>0</f>
      </c>
      <c s="32">
        <f>0</f>
      </c>
      <c s="32">
        <f>0+L10+L14+L18+L22+L26+L30+L34+L38+L42+L46+L50+L54+L58+L62+L66+L70+L74+L78+L82+L86+L90+L94+L98+L102</f>
      </c>
      <c s="32">
        <f>0+M10+M14+M18+M22+M26+M30+M34+M38+M42+M46+M50+M54+M58+M62+M66+M70+M74+M78+M82+M86+M90+M94+M98+M102</f>
      </c>
    </row>
    <row r="10" spans="1:16" ht="38.25">
      <c r="A10" t="s">
        <v>48</v>
      </c>
      <c s="34" t="s">
        <v>49</v>
      </c>
      <c s="34" t="s">
        <v>2564</v>
      </c>
      <c s="35" t="s">
        <v>4</v>
      </c>
      <c s="6" t="s">
        <v>2565</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2566</v>
      </c>
    </row>
    <row r="13" spans="1:5" ht="12.75">
      <c r="A13" t="s">
        <v>58</v>
      </c>
      <c r="E13" s="39" t="s">
        <v>501</v>
      </c>
    </row>
    <row r="14" spans="1:16" ht="12.75">
      <c r="A14" t="s">
        <v>48</v>
      </c>
      <c s="34" t="s">
        <v>26</v>
      </c>
      <c s="34" t="s">
        <v>2567</v>
      </c>
      <c s="35" t="s">
        <v>4</v>
      </c>
      <c s="6" t="s">
        <v>2568</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2569</v>
      </c>
    </row>
    <row r="17" spans="1:5" ht="12.75">
      <c r="A17" t="s">
        <v>58</v>
      </c>
      <c r="E17" s="39" t="s">
        <v>501</v>
      </c>
    </row>
    <row r="18" spans="1:16" ht="12.75">
      <c r="A18" t="s">
        <v>48</v>
      </c>
      <c s="34" t="s">
        <v>25</v>
      </c>
      <c s="34" t="s">
        <v>2570</v>
      </c>
      <c s="35" t="s">
        <v>4</v>
      </c>
      <c s="6" t="s">
        <v>2571</v>
      </c>
      <c s="36" t="s">
        <v>80</v>
      </c>
      <c s="37">
        <v>2</v>
      </c>
      <c s="36">
        <v>0</v>
      </c>
      <c s="36">
        <f>ROUND(G18*H18,6)</f>
      </c>
      <c r="L18" s="38">
        <v>0</v>
      </c>
      <c s="32">
        <f>ROUND(ROUND(L18,2)*ROUND(G18,3),2)</f>
      </c>
      <c s="36" t="s">
        <v>54</v>
      </c>
      <c>
        <f>(M18*21)/100</f>
      </c>
      <c t="s">
        <v>26</v>
      </c>
    </row>
    <row r="19" spans="1:5" ht="12.75">
      <c r="A19" s="35" t="s">
        <v>55</v>
      </c>
      <c r="E19" s="39" t="s">
        <v>4</v>
      </c>
    </row>
    <row r="20" spans="1:5" ht="12.75">
      <c r="A20" s="35" t="s">
        <v>56</v>
      </c>
      <c r="E20" s="40" t="s">
        <v>2572</v>
      </c>
    </row>
    <row r="21" spans="1:5" ht="12.75">
      <c r="A21" t="s">
        <v>58</v>
      </c>
      <c r="E21" s="39" t="s">
        <v>501</v>
      </c>
    </row>
    <row r="22" spans="1:16" ht="38.25">
      <c r="A22" t="s">
        <v>48</v>
      </c>
      <c s="34" t="s">
        <v>65</v>
      </c>
      <c s="34" t="s">
        <v>2573</v>
      </c>
      <c s="35" t="s">
        <v>4</v>
      </c>
      <c s="6" t="s">
        <v>2574</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2575</v>
      </c>
    </row>
    <row r="25" spans="1:5" ht="12.75">
      <c r="A25" t="s">
        <v>58</v>
      </c>
      <c r="E25" s="39" t="s">
        <v>501</v>
      </c>
    </row>
    <row r="26" spans="1:16" ht="12.75">
      <c r="A26" t="s">
        <v>48</v>
      </c>
      <c s="34" t="s">
        <v>68</v>
      </c>
      <c s="34" t="s">
        <v>2576</v>
      </c>
      <c s="35" t="s">
        <v>4</v>
      </c>
      <c s="6" t="s">
        <v>2577</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2578</v>
      </c>
    </row>
    <row r="29" spans="1:5" ht="12.75">
      <c r="A29" t="s">
        <v>58</v>
      </c>
      <c r="E29" s="39" t="s">
        <v>501</v>
      </c>
    </row>
    <row r="30" spans="1:16" ht="25.5">
      <c r="A30" t="s">
        <v>48</v>
      </c>
      <c s="34" t="s">
        <v>71</v>
      </c>
      <c s="34" t="s">
        <v>2579</v>
      </c>
      <c s="35" t="s">
        <v>4</v>
      </c>
      <c s="6" t="s">
        <v>2580</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2581</v>
      </c>
    </row>
    <row r="33" spans="1:5" ht="12.75">
      <c r="A33" t="s">
        <v>58</v>
      </c>
      <c r="E33" s="39" t="s">
        <v>501</v>
      </c>
    </row>
    <row r="34" spans="1:16" ht="25.5">
      <c r="A34" t="s">
        <v>48</v>
      </c>
      <c s="34" t="s">
        <v>74</v>
      </c>
      <c s="34" t="s">
        <v>2582</v>
      </c>
      <c s="35" t="s">
        <v>4</v>
      </c>
      <c s="6" t="s">
        <v>2583</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2584</v>
      </c>
    </row>
    <row r="37" spans="1:5" ht="12.75">
      <c r="A37" t="s">
        <v>58</v>
      </c>
      <c r="E37" s="39" t="s">
        <v>501</v>
      </c>
    </row>
    <row r="38" spans="1:16" ht="25.5">
      <c r="A38" t="s">
        <v>48</v>
      </c>
      <c s="34" t="s">
        <v>77</v>
      </c>
      <c s="34" t="s">
        <v>2585</v>
      </c>
      <c s="35" t="s">
        <v>4</v>
      </c>
      <c s="6" t="s">
        <v>2586</v>
      </c>
      <c s="36" t="s">
        <v>80</v>
      </c>
      <c s="37">
        <v>8</v>
      </c>
      <c s="36">
        <v>0</v>
      </c>
      <c s="36">
        <f>ROUND(G38*H38,6)</f>
      </c>
      <c r="L38" s="38">
        <v>0</v>
      </c>
      <c s="32">
        <f>ROUND(ROUND(L38,2)*ROUND(G38,3),2)</f>
      </c>
      <c s="36" t="s">
        <v>54</v>
      </c>
      <c>
        <f>(M38*21)/100</f>
      </c>
      <c t="s">
        <v>26</v>
      </c>
    </row>
    <row r="39" spans="1:5" ht="12.75">
      <c r="A39" s="35" t="s">
        <v>55</v>
      </c>
      <c r="E39" s="39" t="s">
        <v>4</v>
      </c>
    </row>
    <row r="40" spans="1:5" ht="12.75">
      <c r="A40" s="35" t="s">
        <v>56</v>
      </c>
      <c r="E40" s="40" t="s">
        <v>2587</v>
      </c>
    </row>
    <row r="41" spans="1:5" ht="12.75">
      <c r="A41" t="s">
        <v>58</v>
      </c>
      <c r="E41" s="39" t="s">
        <v>501</v>
      </c>
    </row>
    <row r="42" spans="1:16" ht="25.5">
      <c r="A42" t="s">
        <v>48</v>
      </c>
      <c s="34" t="s">
        <v>81</v>
      </c>
      <c s="34" t="s">
        <v>2588</v>
      </c>
      <c s="35" t="s">
        <v>4</v>
      </c>
      <c s="6" t="s">
        <v>2589</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2590</v>
      </c>
    </row>
    <row r="45" spans="1:5" ht="12.75">
      <c r="A45" t="s">
        <v>58</v>
      </c>
      <c r="E45" s="39" t="s">
        <v>501</v>
      </c>
    </row>
    <row r="46" spans="1:16" ht="25.5">
      <c r="A46" t="s">
        <v>48</v>
      </c>
      <c s="34" t="s">
        <v>84</v>
      </c>
      <c s="34" t="s">
        <v>2503</v>
      </c>
      <c s="35" t="s">
        <v>4</v>
      </c>
      <c s="6" t="s">
        <v>2504</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2591</v>
      </c>
    </row>
    <row r="49" spans="1:5" ht="12.75">
      <c r="A49" t="s">
        <v>58</v>
      </c>
      <c r="E49" s="39" t="s">
        <v>501</v>
      </c>
    </row>
    <row r="50" spans="1:16" ht="25.5">
      <c r="A50" t="s">
        <v>48</v>
      </c>
      <c s="34" t="s">
        <v>87</v>
      </c>
      <c s="34" t="s">
        <v>2505</v>
      </c>
      <c s="35" t="s">
        <v>4</v>
      </c>
      <c s="6" t="s">
        <v>2506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2591</v>
      </c>
    </row>
    <row r="53" spans="1:5" ht="12.75">
      <c r="A53" t="s">
        <v>58</v>
      </c>
      <c r="E53" s="39" t="s">
        <v>501</v>
      </c>
    </row>
    <row r="54" spans="1:16" ht="12.75">
      <c r="A54" t="s">
        <v>48</v>
      </c>
      <c s="34" t="s">
        <v>91</v>
      </c>
      <c s="34" t="s">
        <v>2592</v>
      </c>
      <c s="35" t="s">
        <v>4</v>
      </c>
      <c s="6" t="s">
        <v>2593</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2591</v>
      </c>
    </row>
    <row r="57" spans="1:5" ht="12.75">
      <c r="A57" t="s">
        <v>58</v>
      </c>
      <c r="E57" s="39" t="s">
        <v>501</v>
      </c>
    </row>
    <row r="58" spans="1:16" ht="12.75">
      <c r="A58" t="s">
        <v>48</v>
      </c>
      <c s="34" t="s">
        <v>94</v>
      </c>
      <c s="34" t="s">
        <v>2594</v>
      </c>
      <c s="35" t="s">
        <v>4</v>
      </c>
      <c s="6" t="s">
        <v>2595</v>
      </c>
      <c s="36" t="s">
        <v>80</v>
      </c>
      <c s="37">
        <v>2</v>
      </c>
      <c s="36">
        <v>0</v>
      </c>
      <c s="36">
        <f>ROUND(G58*H58,6)</f>
      </c>
      <c r="L58" s="38">
        <v>0</v>
      </c>
      <c s="32">
        <f>ROUND(ROUND(L58,2)*ROUND(G58,3),2)</f>
      </c>
      <c s="36" t="s">
        <v>54</v>
      </c>
      <c>
        <f>(M58*21)/100</f>
      </c>
      <c t="s">
        <v>26</v>
      </c>
    </row>
    <row r="59" spans="1:5" ht="12.75">
      <c r="A59" s="35" t="s">
        <v>55</v>
      </c>
      <c r="E59" s="39" t="s">
        <v>4</v>
      </c>
    </row>
    <row r="60" spans="1:5" ht="12.75">
      <c r="A60" s="35" t="s">
        <v>56</v>
      </c>
      <c r="E60" s="40" t="s">
        <v>2591</v>
      </c>
    </row>
    <row r="61" spans="1:5" ht="12.75">
      <c r="A61" t="s">
        <v>58</v>
      </c>
      <c r="E61" s="39" t="s">
        <v>501</v>
      </c>
    </row>
    <row r="62" spans="1:16" ht="12.75">
      <c r="A62" t="s">
        <v>48</v>
      </c>
      <c s="34" t="s">
        <v>97</v>
      </c>
      <c s="34" t="s">
        <v>2596</v>
      </c>
      <c s="35" t="s">
        <v>4</v>
      </c>
      <c s="6" t="s">
        <v>2597</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2591</v>
      </c>
    </row>
    <row r="65" spans="1:5" ht="12.75">
      <c r="A65" t="s">
        <v>58</v>
      </c>
      <c r="E65" s="39" t="s">
        <v>501</v>
      </c>
    </row>
    <row r="66" spans="1:16" ht="12.75">
      <c r="A66" t="s">
        <v>48</v>
      </c>
      <c s="34" t="s">
        <v>100</v>
      </c>
      <c s="34" t="s">
        <v>2513</v>
      </c>
      <c s="35" t="s">
        <v>4</v>
      </c>
      <c s="6" t="s">
        <v>2514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2598</v>
      </c>
    </row>
    <row r="69" spans="1:5" ht="12.75">
      <c r="A69" t="s">
        <v>58</v>
      </c>
      <c r="E69" s="39" t="s">
        <v>501</v>
      </c>
    </row>
    <row r="70" spans="1:16" ht="25.5">
      <c r="A70" t="s">
        <v>48</v>
      </c>
      <c s="34" t="s">
        <v>103</v>
      </c>
      <c s="34" t="s">
        <v>2599</v>
      </c>
      <c s="35" t="s">
        <v>4</v>
      </c>
      <c s="6" t="s">
        <v>2600</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2598</v>
      </c>
    </row>
    <row r="73" spans="1:5" ht="12.75">
      <c r="A73" t="s">
        <v>58</v>
      </c>
      <c r="E73" s="39" t="s">
        <v>501</v>
      </c>
    </row>
    <row r="74" spans="1:16" ht="38.25">
      <c r="A74" t="s">
        <v>48</v>
      </c>
      <c s="34" t="s">
        <v>106</v>
      </c>
      <c s="34" t="s">
        <v>2601</v>
      </c>
      <c s="35" t="s">
        <v>4</v>
      </c>
      <c s="6" t="s">
        <v>2602</v>
      </c>
      <c s="36" t="s">
        <v>80</v>
      </c>
      <c s="37">
        <v>2</v>
      </c>
      <c s="36">
        <v>0</v>
      </c>
      <c s="36">
        <f>ROUND(G74*H74,6)</f>
      </c>
      <c r="L74" s="38">
        <v>0</v>
      </c>
      <c s="32">
        <f>ROUND(ROUND(L74,2)*ROUND(G74,3),2)</f>
      </c>
      <c s="36" t="s">
        <v>490</v>
      </c>
      <c>
        <f>(M74*21)/100</f>
      </c>
      <c t="s">
        <v>26</v>
      </c>
    </row>
    <row r="75" spans="1:5" ht="12.75">
      <c r="A75" s="35" t="s">
        <v>55</v>
      </c>
      <c r="E75" s="39" t="s">
        <v>4</v>
      </c>
    </row>
    <row r="76" spans="1:5" ht="12.75">
      <c r="A76" s="35" t="s">
        <v>56</v>
      </c>
      <c r="E76" s="40" t="s">
        <v>2603</v>
      </c>
    </row>
    <row r="77" spans="1:5" ht="51">
      <c r="A77" t="s">
        <v>58</v>
      </c>
      <c r="E77" s="39" t="s">
        <v>2554</v>
      </c>
    </row>
    <row r="78" spans="1:16" ht="38.25">
      <c r="A78" t="s">
        <v>48</v>
      </c>
      <c s="34" t="s">
        <v>109</v>
      </c>
      <c s="34" t="s">
        <v>2604</v>
      </c>
      <c s="35" t="s">
        <v>4</v>
      </c>
      <c s="6" t="s">
        <v>2605</v>
      </c>
      <c s="36" t="s">
        <v>80</v>
      </c>
      <c s="37">
        <v>1</v>
      </c>
      <c s="36">
        <v>0</v>
      </c>
      <c s="36">
        <f>ROUND(G78*H78,6)</f>
      </c>
      <c r="L78" s="38">
        <v>0</v>
      </c>
      <c s="32">
        <f>ROUND(ROUND(L78,2)*ROUND(G78,3),2)</f>
      </c>
      <c s="36" t="s">
        <v>490</v>
      </c>
      <c>
        <f>(M78*21)/100</f>
      </c>
      <c t="s">
        <v>26</v>
      </c>
    </row>
    <row r="79" spans="1:5" ht="12.75">
      <c r="A79" s="35" t="s">
        <v>55</v>
      </c>
      <c r="E79" s="39" t="s">
        <v>4</v>
      </c>
    </row>
    <row r="80" spans="1:5" ht="12.75">
      <c r="A80" s="35" t="s">
        <v>56</v>
      </c>
      <c r="E80" s="40" t="s">
        <v>2606</v>
      </c>
    </row>
    <row r="81" spans="1:5" ht="51">
      <c r="A81" t="s">
        <v>58</v>
      </c>
      <c r="E81" s="39" t="s">
        <v>2554</v>
      </c>
    </row>
    <row r="82" spans="1:16" ht="38.25">
      <c r="A82" t="s">
        <v>48</v>
      </c>
      <c s="34" t="s">
        <v>112</v>
      </c>
      <c s="34" t="s">
        <v>2607</v>
      </c>
      <c s="35" t="s">
        <v>4</v>
      </c>
      <c s="6" t="s">
        <v>2608</v>
      </c>
      <c s="36" t="s">
        <v>80</v>
      </c>
      <c s="37">
        <v>7</v>
      </c>
      <c s="36">
        <v>0</v>
      </c>
      <c s="36">
        <f>ROUND(G82*H82,6)</f>
      </c>
      <c r="L82" s="38">
        <v>0</v>
      </c>
      <c s="32">
        <f>ROUND(ROUND(L82,2)*ROUND(G82,3),2)</f>
      </c>
      <c s="36" t="s">
        <v>490</v>
      </c>
      <c>
        <f>(M82*21)/100</f>
      </c>
      <c t="s">
        <v>26</v>
      </c>
    </row>
    <row r="83" spans="1:5" ht="12.75">
      <c r="A83" s="35" t="s">
        <v>55</v>
      </c>
      <c r="E83" s="39" t="s">
        <v>4</v>
      </c>
    </row>
    <row r="84" spans="1:5" ht="12.75">
      <c r="A84" s="35" t="s">
        <v>56</v>
      </c>
      <c r="E84" s="40" t="s">
        <v>2609</v>
      </c>
    </row>
    <row r="85" spans="1:5" ht="51">
      <c r="A85" t="s">
        <v>58</v>
      </c>
      <c r="E85" s="39" t="s">
        <v>2554</v>
      </c>
    </row>
    <row r="86" spans="1:16" ht="25.5">
      <c r="A86" t="s">
        <v>48</v>
      </c>
      <c s="34" t="s">
        <v>115</v>
      </c>
      <c s="34" t="s">
        <v>2610</v>
      </c>
      <c s="35" t="s">
        <v>4</v>
      </c>
      <c s="6" t="s">
        <v>2611</v>
      </c>
      <c s="36" t="s">
        <v>80</v>
      </c>
      <c s="37">
        <v>1</v>
      </c>
      <c s="36">
        <v>0</v>
      </c>
      <c s="36">
        <f>ROUND(G86*H86,6)</f>
      </c>
      <c r="L86" s="38">
        <v>0</v>
      </c>
      <c s="32">
        <f>ROUND(ROUND(L86,2)*ROUND(G86,3),2)</f>
      </c>
      <c s="36" t="s">
        <v>490</v>
      </c>
      <c>
        <f>(M86*21)/100</f>
      </c>
      <c t="s">
        <v>26</v>
      </c>
    </row>
    <row r="87" spans="1:5" ht="12.75">
      <c r="A87" s="35" t="s">
        <v>55</v>
      </c>
      <c r="E87" s="39" t="s">
        <v>4</v>
      </c>
    </row>
    <row r="88" spans="1:5" ht="12.75">
      <c r="A88" s="35" t="s">
        <v>56</v>
      </c>
      <c r="E88" s="40" t="s">
        <v>2612</v>
      </c>
    </row>
    <row r="89" spans="1:5" ht="127.5">
      <c r="A89" t="s">
        <v>58</v>
      </c>
      <c r="E89" s="39" t="s">
        <v>2613</v>
      </c>
    </row>
    <row r="90" spans="1:16" ht="38.25">
      <c r="A90" t="s">
        <v>48</v>
      </c>
      <c s="34" t="s">
        <v>118</v>
      </c>
      <c s="34" t="s">
        <v>2614</v>
      </c>
      <c s="35" t="s">
        <v>4</v>
      </c>
      <c s="6" t="s">
        <v>2615</v>
      </c>
      <c s="36" t="s">
        <v>80</v>
      </c>
      <c s="37">
        <v>12</v>
      </c>
      <c s="36">
        <v>0</v>
      </c>
      <c s="36">
        <f>ROUND(G90*H90,6)</f>
      </c>
      <c r="L90" s="38">
        <v>0</v>
      </c>
      <c s="32">
        <f>ROUND(ROUND(L90,2)*ROUND(G90,3),2)</f>
      </c>
      <c s="36" t="s">
        <v>490</v>
      </c>
      <c>
        <f>(M90*21)/100</f>
      </c>
      <c t="s">
        <v>26</v>
      </c>
    </row>
    <row r="91" spans="1:5" ht="12.75">
      <c r="A91" s="35" t="s">
        <v>55</v>
      </c>
      <c r="E91" s="39" t="s">
        <v>4</v>
      </c>
    </row>
    <row r="92" spans="1:5" ht="12.75">
      <c r="A92" s="35" t="s">
        <v>56</v>
      </c>
      <c r="E92" s="40" t="s">
        <v>2616</v>
      </c>
    </row>
    <row r="93" spans="1:5" ht="51">
      <c r="A93" t="s">
        <v>58</v>
      </c>
      <c r="E93" s="39" t="s">
        <v>2554</v>
      </c>
    </row>
    <row r="94" spans="1:16" ht="25.5">
      <c r="A94" t="s">
        <v>48</v>
      </c>
      <c s="34" t="s">
        <v>121</v>
      </c>
      <c s="34" t="s">
        <v>2617</v>
      </c>
      <c s="35" t="s">
        <v>4</v>
      </c>
      <c s="6" t="s">
        <v>2618</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2619</v>
      </c>
    </row>
    <row r="97" spans="1:5" ht="51">
      <c r="A97" t="s">
        <v>58</v>
      </c>
      <c r="E97" s="39" t="s">
        <v>2554</v>
      </c>
    </row>
    <row r="98" spans="1:16" ht="25.5">
      <c r="A98" t="s">
        <v>48</v>
      </c>
      <c s="34" t="s">
        <v>124</v>
      </c>
      <c s="34" t="s">
        <v>2620</v>
      </c>
      <c s="35" t="s">
        <v>4</v>
      </c>
      <c s="6" t="s">
        <v>2621</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2622</v>
      </c>
    </row>
    <row r="101" spans="1:5" ht="51">
      <c r="A101" t="s">
        <v>58</v>
      </c>
      <c r="E101" s="39" t="s">
        <v>2554</v>
      </c>
    </row>
    <row r="102" spans="1:16" ht="25.5">
      <c r="A102" t="s">
        <v>48</v>
      </c>
      <c s="34" t="s">
        <v>127</v>
      </c>
      <c s="34" t="s">
        <v>2623</v>
      </c>
      <c s="35" t="s">
        <v>4</v>
      </c>
      <c s="6" t="s">
        <v>2624</v>
      </c>
      <c s="36" t="s">
        <v>80</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2625</v>
      </c>
    </row>
    <row r="105" spans="1:5" ht="51">
      <c r="A105" t="s">
        <v>58</v>
      </c>
      <c r="E105" s="39" t="s">
        <v>2554</v>
      </c>
    </row>
    <row r="106" spans="1:13" ht="12.75">
      <c r="A106" t="s">
        <v>45</v>
      </c>
      <c r="C106" s="31" t="s">
        <v>2626</v>
      </c>
      <c r="E106" s="33" t="s">
        <v>2627</v>
      </c>
      <c r="J106" s="32">
        <f>0</f>
      </c>
      <c s="32">
        <f>0</f>
      </c>
      <c s="32">
        <f>0+L107+L111+L115+L119+L123+L127+L131+L135</f>
      </c>
      <c s="32">
        <f>0+M107+M111+M115+M119+M123+M127+M131+M135</f>
      </c>
    </row>
    <row r="107" spans="1:16" ht="12.75">
      <c r="A107" t="s">
        <v>48</v>
      </c>
      <c s="34" t="s">
        <v>130</v>
      </c>
      <c s="34" t="s">
        <v>2628</v>
      </c>
      <c s="35" t="s">
        <v>4</v>
      </c>
      <c s="6" t="s">
        <v>2629</v>
      </c>
      <c s="36" t="s">
        <v>80</v>
      </c>
      <c s="37">
        <v>13</v>
      </c>
      <c s="36">
        <v>0</v>
      </c>
      <c s="36">
        <f>ROUND(G107*H107,6)</f>
      </c>
      <c r="L107" s="38">
        <v>0</v>
      </c>
      <c s="32">
        <f>ROUND(ROUND(L107,2)*ROUND(G107,3),2)</f>
      </c>
      <c s="36" t="s">
        <v>54</v>
      </c>
      <c>
        <f>(M107*21)/100</f>
      </c>
      <c t="s">
        <v>26</v>
      </c>
    </row>
    <row r="108" spans="1:5" ht="12.75">
      <c r="A108" s="35" t="s">
        <v>55</v>
      </c>
      <c r="E108" s="39" t="s">
        <v>4</v>
      </c>
    </row>
    <row r="109" spans="1:5" ht="12.75">
      <c r="A109" s="35" t="s">
        <v>56</v>
      </c>
      <c r="E109" s="40" t="s">
        <v>2630</v>
      </c>
    </row>
    <row r="110" spans="1:5" ht="12.75">
      <c r="A110" t="s">
        <v>58</v>
      </c>
      <c r="E110" s="39" t="s">
        <v>501</v>
      </c>
    </row>
    <row r="111" spans="1:16" ht="12.75">
      <c r="A111" t="s">
        <v>48</v>
      </c>
      <c s="34" t="s">
        <v>133</v>
      </c>
      <c s="34" t="s">
        <v>2631</v>
      </c>
      <c s="35" t="s">
        <v>4</v>
      </c>
      <c s="6" t="s">
        <v>2632</v>
      </c>
      <c s="36" t="s">
        <v>80</v>
      </c>
      <c s="37">
        <v>3</v>
      </c>
      <c s="36">
        <v>0</v>
      </c>
      <c s="36">
        <f>ROUND(G111*H111,6)</f>
      </c>
      <c r="L111" s="38">
        <v>0</v>
      </c>
      <c s="32">
        <f>ROUND(ROUND(L111,2)*ROUND(G111,3),2)</f>
      </c>
      <c s="36" t="s">
        <v>54</v>
      </c>
      <c>
        <f>(M111*21)/100</f>
      </c>
      <c t="s">
        <v>26</v>
      </c>
    </row>
    <row r="112" spans="1:5" ht="12.75">
      <c r="A112" s="35" t="s">
        <v>55</v>
      </c>
      <c r="E112" s="39" t="s">
        <v>4</v>
      </c>
    </row>
    <row r="113" spans="1:5" ht="12.75">
      <c r="A113" s="35" t="s">
        <v>56</v>
      </c>
      <c r="E113" s="40" t="s">
        <v>2633</v>
      </c>
    </row>
    <row r="114" spans="1:5" ht="12.75">
      <c r="A114" t="s">
        <v>58</v>
      </c>
      <c r="E114" s="39" t="s">
        <v>501</v>
      </c>
    </row>
    <row r="115" spans="1:16" ht="12.75">
      <c r="A115" t="s">
        <v>48</v>
      </c>
      <c s="34" t="s">
        <v>136</v>
      </c>
      <c s="34" t="s">
        <v>2634</v>
      </c>
      <c s="35" t="s">
        <v>4</v>
      </c>
      <c s="6" t="s">
        <v>2635</v>
      </c>
      <c s="36" t="s">
        <v>80</v>
      </c>
      <c s="37">
        <v>4</v>
      </c>
      <c s="36">
        <v>0</v>
      </c>
      <c s="36">
        <f>ROUND(G115*H115,6)</f>
      </c>
      <c r="L115" s="38">
        <v>0</v>
      </c>
      <c s="32">
        <f>ROUND(ROUND(L115,2)*ROUND(G115,3),2)</f>
      </c>
      <c s="36" t="s">
        <v>54</v>
      </c>
      <c>
        <f>(M115*21)/100</f>
      </c>
      <c t="s">
        <v>26</v>
      </c>
    </row>
    <row r="116" spans="1:5" ht="12.75">
      <c r="A116" s="35" t="s">
        <v>55</v>
      </c>
      <c r="E116" s="39" t="s">
        <v>4</v>
      </c>
    </row>
    <row r="117" spans="1:5" ht="12.75">
      <c r="A117" s="35" t="s">
        <v>56</v>
      </c>
      <c r="E117" s="40" t="s">
        <v>2636</v>
      </c>
    </row>
    <row r="118" spans="1:5" ht="12.75">
      <c r="A118" t="s">
        <v>58</v>
      </c>
      <c r="E118" s="39" t="s">
        <v>501</v>
      </c>
    </row>
    <row r="119" spans="1:16" ht="25.5">
      <c r="A119" t="s">
        <v>48</v>
      </c>
      <c s="34" t="s">
        <v>139</v>
      </c>
      <c s="34" t="s">
        <v>2637</v>
      </c>
      <c s="35" t="s">
        <v>4</v>
      </c>
      <c s="6" t="s">
        <v>2638</v>
      </c>
      <c s="36" t="s">
        <v>80</v>
      </c>
      <c s="37">
        <v>12</v>
      </c>
      <c s="36">
        <v>0</v>
      </c>
      <c s="36">
        <f>ROUND(G119*H119,6)</f>
      </c>
      <c r="L119" s="38">
        <v>0</v>
      </c>
      <c s="32">
        <f>ROUND(ROUND(L119,2)*ROUND(G119,3),2)</f>
      </c>
      <c s="36" t="s">
        <v>54</v>
      </c>
      <c>
        <f>(M119*21)/100</f>
      </c>
      <c t="s">
        <v>26</v>
      </c>
    </row>
    <row r="120" spans="1:5" ht="12.75">
      <c r="A120" s="35" t="s">
        <v>55</v>
      </c>
      <c r="E120" s="39" t="s">
        <v>4</v>
      </c>
    </row>
    <row r="121" spans="1:5" ht="12.75">
      <c r="A121" s="35" t="s">
        <v>56</v>
      </c>
      <c r="E121" s="40" t="s">
        <v>2639</v>
      </c>
    </row>
    <row r="122" spans="1:5" ht="12.75">
      <c r="A122" t="s">
        <v>58</v>
      </c>
      <c r="E122" s="39" t="s">
        <v>501</v>
      </c>
    </row>
    <row r="123" spans="1:16" ht="12.75">
      <c r="A123" t="s">
        <v>48</v>
      </c>
      <c s="34" t="s">
        <v>142</v>
      </c>
      <c s="34" t="s">
        <v>2640</v>
      </c>
      <c s="35" t="s">
        <v>4</v>
      </c>
      <c s="6" t="s">
        <v>2641</v>
      </c>
      <c s="36" t="s">
        <v>80</v>
      </c>
      <c s="37">
        <v>6</v>
      </c>
      <c s="36">
        <v>0</v>
      </c>
      <c s="36">
        <f>ROUND(G123*H123,6)</f>
      </c>
      <c r="L123" s="38">
        <v>0</v>
      </c>
      <c s="32">
        <f>ROUND(ROUND(L123,2)*ROUND(G123,3),2)</f>
      </c>
      <c s="36" t="s">
        <v>54</v>
      </c>
      <c>
        <f>(M123*21)/100</f>
      </c>
      <c t="s">
        <v>26</v>
      </c>
    </row>
    <row r="124" spans="1:5" ht="12.75">
      <c r="A124" s="35" t="s">
        <v>55</v>
      </c>
      <c r="E124" s="39" t="s">
        <v>4</v>
      </c>
    </row>
    <row r="125" spans="1:5" ht="12.75">
      <c r="A125" s="35" t="s">
        <v>56</v>
      </c>
      <c r="E125" s="40" t="s">
        <v>2642</v>
      </c>
    </row>
    <row r="126" spans="1:5" ht="12.75">
      <c r="A126" t="s">
        <v>58</v>
      </c>
      <c r="E126" s="39" t="s">
        <v>501</v>
      </c>
    </row>
    <row r="127" spans="1:16" ht="12.75">
      <c r="A127" t="s">
        <v>48</v>
      </c>
      <c s="34" t="s">
        <v>145</v>
      </c>
      <c s="34" t="s">
        <v>2643</v>
      </c>
      <c s="35" t="s">
        <v>4</v>
      </c>
      <c s="6" t="s">
        <v>2644</v>
      </c>
      <c s="36" t="s">
        <v>80</v>
      </c>
      <c s="37">
        <v>20</v>
      </c>
      <c s="36">
        <v>0</v>
      </c>
      <c s="36">
        <f>ROUND(G127*H127,6)</f>
      </c>
      <c r="L127" s="38">
        <v>0</v>
      </c>
      <c s="32">
        <f>ROUND(ROUND(L127,2)*ROUND(G127,3),2)</f>
      </c>
      <c s="36" t="s">
        <v>54</v>
      </c>
      <c>
        <f>(M127*21)/100</f>
      </c>
      <c t="s">
        <v>26</v>
      </c>
    </row>
    <row r="128" spans="1:5" ht="12.75">
      <c r="A128" s="35" t="s">
        <v>55</v>
      </c>
      <c r="E128" s="39" t="s">
        <v>4</v>
      </c>
    </row>
    <row r="129" spans="1:5" ht="12.75">
      <c r="A129" s="35" t="s">
        <v>56</v>
      </c>
      <c r="E129" s="40" t="s">
        <v>2645</v>
      </c>
    </row>
    <row r="130" spans="1:5" ht="12.75">
      <c r="A130" t="s">
        <v>58</v>
      </c>
      <c r="E130" s="39" t="s">
        <v>501</v>
      </c>
    </row>
    <row r="131" spans="1:16" ht="12.75">
      <c r="A131" t="s">
        <v>48</v>
      </c>
      <c s="34" t="s">
        <v>148</v>
      </c>
      <c s="34" t="s">
        <v>2646</v>
      </c>
      <c s="35" t="s">
        <v>4</v>
      </c>
      <c s="6" t="s">
        <v>2647</v>
      </c>
      <c s="36" t="s">
        <v>80</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2648</v>
      </c>
    </row>
    <row r="134" spans="1:5" ht="12.75">
      <c r="A134" t="s">
        <v>58</v>
      </c>
      <c r="E134" s="39" t="s">
        <v>501</v>
      </c>
    </row>
    <row r="135" spans="1:16" ht="12.75">
      <c r="A135" t="s">
        <v>48</v>
      </c>
      <c s="34" t="s">
        <v>151</v>
      </c>
      <c s="34" t="s">
        <v>2649</v>
      </c>
      <c s="35" t="s">
        <v>4</v>
      </c>
      <c s="6" t="s">
        <v>2650</v>
      </c>
      <c s="36" t="s">
        <v>62</v>
      </c>
      <c s="37">
        <v>13</v>
      </c>
      <c s="36">
        <v>0</v>
      </c>
      <c s="36">
        <f>ROUND(G135*H135,6)</f>
      </c>
      <c r="L135" s="38">
        <v>0</v>
      </c>
      <c s="32">
        <f>ROUND(ROUND(L135,2)*ROUND(G135,3),2)</f>
      </c>
      <c s="36" t="s">
        <v>490</v>
      </c>
      <c>
        <f>(M135*21)/100</f>
      </c>
      <c t="s">
        <v>26</v>
      </c>
    </row>
    <row r="136" spans="1:5" ht="12.75">
      <c r="A136" s="35" t="s">
        <v>55</v>
      </c>
      <c r="E136" s="39" t="s">
        <v>4</v>
      </c>
    </row>
    <row r="137" spans="1:5" ht="12.75">
      <c r="A137" s="35" t="s">
        <v>56</v>
      </c>
      <c r="E137" s="40" t="s">
        <v>2651</v>
      </c>
    </row>
    <row r="138" spans="1:5" ht="127.5">
      <c r="A138" t="s">
        <v>58</v>
      </c>
      <c r="E138" s="39" t="s">
        <v>2652</v>
      </c>
    </row>
    <row r="139" spans="1:13" ht="12.75">
      <c r="A139" t="s">
        <v>45</v>
      </c>
      <c r="C139" s="31" t="s">
        <v>2653</v>
      </c>
      <c r="E139" s="33" t="s">
        <v>2654</v>
      </c>
      <c r="J139" s="32">
        <f>0</f>
      </c>
      <c s="32">
        <f>0</f>
      </c>
      <c s="32">
        <f>0+L140+L144+L148+L152+L156+L160+L164+L168+L172+L176+L180</f>
      </c>
      <c s="32">
        <f>0+M140+M144+M148+M152+M156+M160+M164+M168+M172+M176+M180</f>
      </c>
    </row>
    <row r="140" spans="1:16" ht="12.75">
      <c r="A140" t="s">
        <v>48</v>
      </c>
      <c s="34" t="s">
        <v>154</v>
      </c>
      <c s="34" t="s">
        <v>69</v>
      </c>
      <c s="35" t="s">
        <v>4</v>
      </c>
      <c s="6" t="s">
        <v>70</v>
      </c>
      <c s="36" t="s">
        <v>62</v>
      </c>
      <c s="37">
        <v>65</v>
      </c>
      <c s="36">
        <v>0</v>
      </c>
      <c s="36">
        <f>ROUND(G140*H140,6)</f>
      </c>
      <c r="L140" s="38">
        <v>0</v>
      </c>
      <c s="32">
        <f>ROUND(ROUND(L140,2)*ROUND(G140,3),2)</f>
      </c>
      <c s="36" t="s">
        <v>54</v>
      </c>
      <c>
        <f>(M140*21)/100</f>
      </c>
      <c t="s">
        <v>26</v>
      </c>
    </row>
    <row r="141" spans="1:5" ht="12.75">
      <c r="A141" s="35" t="s">
        <v>55</v>
      </c>
      <c r="E141" s="39" t="s">
        <v>4</v>
      </c>
    </row>
    <row r="142" spans="1:5" ht="12.75">
      <c r="A142" s="35" t="s">
        <v>56</v>
      </c>
      <c r="E142" s="40" t="s">
        <v>252</v>
      </c>
    </row>
    <row r="143" spans="1:5" ht="12.75">
      <c r="A143" t="s">
        <v>58</v>
      </c>
      <c r="E143" s="39" t="s">
        <v>501</v>
      </c>
    </row>
    <row r="144" spans="1:16" ht="25.5">
      <c r="A144" t="s">
        <v>48</v>
      </c>
      <c s="34" t="s">
        <v>157</v>
      </c>
      <c s="34" t="s">
        <v>1803</v>
      </c>
      <c s="35" t="s">
        <v>4</v>
      </c>
      <c s="6" t="s">
        <v>1804</v>
      </c>
      <c s="36" t="s">
        <v>62</v>
      </c>
      <c s="37">
        <v>329</v>
      </c>
      <c s="36">
        <v>0</v>
      </c>
      <c s="36">
        <f>ROUND(G144*H144,6)</f>
      </c>
      <c r="L144" s="38">
        <v>0</v>
      </c>
      <c s="32">
        <f>ROUND(ROUND(L144,2)*ROUND(G144,3),2)</f>
      </c>
      <c s="36" t="s">
        <v>54</v>
      </c>
      <c>
        <f>(M144*21)/100</f>
      </c>
      <c t="s">
        <v>26</v>
      </c>
    </row>
    <row r="145" spans="1:5" ht="12.75">
      <c r="A145" s="35" t="s">
        <v>55</v>
      </c>
      <c r="E145" s="39" t="s">
        <v>4</v>
      </c>
    </row>
    <row r="146" spans="1:5" ht="12.75">
      <c r="A146" s="35" t="s">
        <v>56</v>
      </c>
      <c r="E146" s="40" t="s">
        <v>2655</v>
      </c>
    </row>
    <row r="147" spans="1:5" ht="12.75">
      <c r="A147" t="s">
        <v>58</v>
      </c>
      <c r="E147" s="39" t="s">
        <v>501</v>
      </c>
    </row>
    <row r="148" spans="1:16" ht="25.5">
      <c r="A148" t="s">
        <v>48</v>
      </c>
      <c s="34" t="s">
        <v>160</v>
      </c>
      <c s="34" t="s">
        <v>1323</v>
      </c>
      <c s="35" t="s">
        <v>4</v>
      </c>
      <c s="6" t="s">
        <v>1324</v>
      </c>
      <c s="36" t="s">
        <v>62</v>
      </c>
      <c s="37">
        <v>36</v>
      </c>
      <c s="36">
        <v>0</v>
      </c>
      <c s="36">
        <f>ROUND(G148*H148,6)</f>
      </c>
      <c r="L148" s="38">
        <v>0</v>
      </c>
      <c s="32">
        <f>ROUND(ROUND(L148,2)*ROUND(G148,3),2)</f>
      </c>
      <c s="36" t="s">
        <v>54</v>
      </c>
      <c>
        <f>(M148*21)/100</f>
      </c>
      <c t="s">
        <v>26</v>
      </c>
    </row>
    <row r="149" spans="1:5" ht="12.75">
      <c r="A149" s="35" t="s">
        <v>55</v>
      </c>
      <c r="E149" s="39" t="s">
        <v>4</v>
      </c>
    </row>
    <row r="150" spans="1:5" ht="12.75">
      <c r="A150" s="35" t="s">
        <v>56</v>
      </c>
      <c r="E150" s="40" t="s">
        <v>2656</v>
      </c>
    </row>
    <row r="151" spans="1:5" ht="12.75">
      <c r="A151" t="s">
        <v>58</v>
      </c>
      <c r="E151" s="39" t="s">
        <v>501</v>
      </c>
    </row>
    <row r="152" spans="1:16" ht="25.5">
      <c r="A152" t="s">
        <v>48</v>
      </c>
      <c s="34" t="s">
        <v>163</v>
      </c>
      <c s="34" t="s">
        <v>2657</v>
      </c>
      <c s="35" t="s">
        <v>4</v>
      </c>
      <c s="6" t="s">
        <v>2658</v>
      </c>
      <c s="36" t="s">
        <v>62</v>
      </c>
      <c s="37">
        <v>30</v>
      </c>
      <c s="36">
        <v>0</v>
      </c>
      <c s="36">
        <f>ROUND(G152*H152,6)</f>
      </c>
      <c r="L152" s="38">
        <v>0</v>
      </c>
      <c s="32">
        <f>ROUND(ROUND(L152,2)*ROUND(G152,3),2)</f>
      </c>
      <c s="36" t="s">
        <v>54</v>
      </c>
      <c>
        <f>(M152*21)/100</f>
      </c>
      <c t="s">
        <v>26</v>
      </c>
    </row>
    <row r="153" spans="1:5" ht="12.75">
      <c r="A153" s="35" t="s">
        <v>55</v>
      </c>
      <c r="E153" s="39" t="s">
        <v>4</v>
      </c>
    </row>
    <row r="154" spans="1:5" ht="12.75">
      <c r="A154" s="35" t="s">
        <v>56</v>
      </c>
      <c r="E154" s="40" t="s">
        <v>2659</v>
      </c>
    </row>
    <row r="155" spans="1:5" ht="12.75">
      <c r="A155" t="s">
        <v>58</v>
      </c>
      <c r="E155" s="39" t="s">
        <v>501</v>
      </c>
    </row>
    <row r="156" spans="1:16" ht="25.5">
      <c r="A156" t="s">
        <v>48</v>
      </c>
      <c s="34" t="s">
        <v>166</v>
      </c>
      <c s="34" t="s">
        <v>2660</v>
      </c>
      <c s="35" t="s">
        <v>4</v>
      </c>
      <c s="6" t="s">
        <v>2661</v>
      </c>
      <c s="36" t="s">
        <v>62</v>
      </c>
      <c s="37">
        <v>446</v>
      </c>
      <c s="36">
        <v>0</v>
      </c>
      <c s="36">
        <f>ROUND(G156*H156,6)</f>
      </c>
      <c r="L156" s="38">
        <v>0</v>
      </c>
      <c s="32">
        <f>ROUND(ROUND(L156,2)*ROUND(G156,3),2)</f>
      </c>
      <c s="36" t="s">
        <v>490</v>
      </c>
      <c>
        <f>(M156*21)/100</f>
      </c>
      <c t="s">
        <v>26</v>
      </c>
    </row>
    <row r="157" spans="1:5" ht="12.75">
      <c r="A157" s="35" t="s">
        <v>55</v>
      </c>
      <c r="E157" s="39" t="s">
        <v>4</v>
      </c>
    </row>
    <row r="158" spans="1:5" ht="12.75">
      <c r="A158" s="35" t="s">
        <v>56</v>
      </c>
      <c r="E158" s="40" t="s">
        <v>2662</v>
      </c>
    </row>
    <row r="159" spans="1:5" ht="140.25">
      <c r="A159" t="s">
        <v>58</v>
      </c>
      <c r="E159" s="39" t="s">
        <v>2663</v>
      </c>
    </row>
    <row r="160" spans="1:16" ht="12.75">
      <c r="A160" t="s">
        <v>48</v>
      </c>
      <c s="34" t="s">
        <v>170</v>
      </c>
      <c s="34" t="s">
        <v>1188</v>
      </c>
      <c s="35" t="s">
        <v>4</v>
      </c>
      <c s="6" t="s">
        <v>1189</v>
      </c>
      <c s="36" t="s">
        <v>62</v>
      </c>
      <c s="37">
        <v>10</v>
      </c>
      <c s="36">
        <v>0</v>
      </c>
      <c s="36">
        <f>ROUND(G160*H160,6)</f>
      </c>
      <c r="L160" s="38">
        <v>0</v>
      </c>
      <c s="32">
        <f>ROUND(ROUND(L160,2)*ROUND(G160,3),2)</f>
      </c>
      <c s="36" t="s">
        <v>54</v>
      </c>
      <c>
        <f>(M160*21)/100</f>
      </c>
      <c t="s">
        <v>26</v>
      </c>
    </row>
    <row r="161" spans="1:5" ht="12.75">
      <c r="A161" s="35" t="s">
        <v>55</v>
      </c>
      <c r="E161" s="39" t="s">
        <v>4</v>
      </c>
    </row>
    <row r="162" spans="1:5" ht="12.75">
      <c r="A162" s="35" t="s">
        <v>56</v>
      </c>
      <c r="E162" s="40" t="s">
        <v>2664</v>
      </c>
    </row>
    <row r="163" spans="1:5" ht="12.75">
      <c r="A163" t="s">
        <v>58</v>
      </c>
      <c r="E163" s="39" t="s">
        <v>501</v>
      </c>
    </row>
    <row r="164" spans="1:16" ht="12.75">
      <c r="A164" t="s">
        <v>48</v>
      </c>
      <c s="34" t="s">
        <v>173</v>
      </c>
      <c s="34" t="s">
        <v>2665</v>
      </c>
      <c s="35" t="s">
        <v>4</v>
      </c>
      <c s="6" t="s">
        <v>2666</v>
      </c>
      <c s="36" t="s">
        <v>62</v>
      </c>
      <c s="37">
        <v>10</v>
      </c>
      <c s="36">
        <v>0</v>
      </c>
      <c s="36">
        <f>ROUND(G164*H164,6)</f>
      </c>
      <c r="L164" s="38">
        <v>0</v>
      </c>
      <c s="32">
        <f>ROUND(ROUND(L164,2)*ROUND(G164,3),2)</f>
      </c>
      <c s="36" t="s">
        <v>54</v>
      </c>
      <c>
        <f>(M164*21)/100</f>
      </c>
      <c t="s">
        <v>26</v>
      </c>
    </row>
    <row r="165" spans="1:5" ht="12.75">
      <c r="A165" s="35" t="s">
        <v>55</v>
      </c>
      <c r="E165" s="39" t="s">
        <v>4</v>
      </c>
    </row>
    <row r="166" spans="1:5" ht="12.75">
      <c r="A166" s="35" t="s">
        <v>56</v>
      </c>
      <c r="E166" s="40" t="s">
        <v>2667</v>
      </c>
    </row>
    <row r="167" spans="1:5" ht="12.75">
      <c r="A167" t="s">
        <v>58</v>
      </c>
      <c r="E167" s="39" t="s">
        <v>501</v>
      </c>
    </row>
    <row r="168" spans="1:16" ht="25.5">
      <c r="A168" t="s">
        <v>48</v>
      </c>
      <c s="34" t="s">
        <v>176</v>
      </c>
      <c s="34" t="s">
        <v>2668</v>
      </c>
      <c s="35" t="s">
        <v>4</v>
      </c>
      <c s="6" t="s">
        <v>2669</v>
      </c>
      <c s="36" t="s">
        <v>499</v>
      </c>
      <c s="37">
        <v>98.7</v>
      </c>
      <c s="36">
        <v>0</v>
      </c>
      <c s="36">
        <f>ROUND(G168*H168,6)</f>
      </c>
      <c r="L168" s="38">
        <v>0</v>
      </c>
      <c s="32">
        <f>ROUND(ROUND(L168,2)*ROUND(G168,3),2)</f>
      </c>
      <c s="36" t="s">
        <v>54</v>
      </c>
      <c>
        <f>(M168*21)/100</f>
      </c>
      <c t="s">
        <v>26</v>
      </c>
    </row>
    <row r="169" spans="1:5" ht="12.75">
      <c r="A169" s="35" t="s">
        <v>55</v>
      </c>
      <c r="E169" s="39" t="s">
        <v>4</v>
      </c>
    </row>
    <row r="170" spans="1:5" ht="12.75">
      <c r="A170" s="35" t="s">
        <v>56</v>
      </c>
      <c r="E170" s="40" t="s">
        <v>2670</v>
      </c>
    </row>
    <row r="171" spans="1:5" ht="12.75">
      <c r="A171" t="s">
        <v>58</v>
      </c>
      <c r="E171" s="39" t="s">
        <v>501</v>
      </c>
    </row>
    <row r="172" spans="1:16" ht="25.5">
      <c r="A172" t="s">
        <v>48</v>
      </c>
      <c s="34" t="s">
        <v>179</v>
      </c>
      <c s="34" t="s">
        <v>2671</v>
      </c>
      <c s="35" t="s">
        <v>4</v>
      </c>
      <c s="6" t="s">
        <v>2672</v>
      </c>
      <c s="36" t="s">
        <v>80</v>
      </c>
      <c s="37">
        <v>642</v>
      </c>
      <c s="36">
        <v>0</v>
      </c>
      <c s="36">
        <f>ROUND(G172*H172,6)</f>
      </c>
      <c r="L172" s="38">
        <v>0</v>
      </c>
      <c s="32">
        <f>ROUND(ROUND(L172,2)*ROUND(G172,3),2)</f>
      </c>
      <c s="36" t="s">
        <v>54</v>
      </c>
      <c>
        <f>(M172*21)/100</f>
      </c>
      <c t="s">
        <v>26</v>
      </c>
    </row>
    <row r="173" spans="1:5" ht="12.75">
      <c r="A173" s="35" t="s">
        <v>55</v>
      </c>
      <c r="E173" s="39" t="s">
        <v>4</v>
      </c>
    </row>
    <row r="174" spans="1:5" ht="12.75">
      <c r="A174" s="35" t="s">
        <v>56</v>
      </c>
      <c r="E174" s="40" t="s">
        <v>2673</v>
      </c>
    </row>
    <row r="175" spans="1:5" ht="12.75">
      <c r="A175" t="s">
        <v>58</v>
      </c>
      <c r="E175" s="39" t="s">
        <v>501</v>
      </c>
    </row>
    <row r="176" spans="1:16" ht="38.25">
      <c r="A176" t="s">
        <v>48</v>
      </c>
      <c s="34" t="s">
        <v>182</v>
      </c>
      <c s="34" t="s">
        <v>2422</v>
      </c>
      <c s="35" t="s">
        <v>4</v>
      </c>
      <c s="6" t="s">
        <v>2423</v>
      </c>
      <c s="36" t="s">
        <v>1220</v>
      </c>
      <c s="37">
        <v>2850</v>
      </c>
      <c s="36">
        <v>0</v>
      </c>
      <c s="36">
        <f>ROUND(G176*H176,6)</f>
      </c>
      <c r="L176" s="38">
        <v>0</v>
      </c>
      <c s="32">
        <f>ROUND(ROUND(L176,2)*ROUND(G176,3),2)</f>
      </c>
      <c s="36" t="s">
        <v>54</v>
      </c>
      <c>
        <f>(M176*21)/100</f>
      </c>
      <c t="s">
        <v>26</v>
      </c>
    </row>
    <row r="177" spans="1:5" ht="12.75">
      <c r="A177" s="35" t="s">
        <v>55</v>
      </c>
      <c r="E177" s="39" t="s">
        <v>4</v>
      </c>
    </row>
    <row r="178" spans="1:5" ht="25.5">
      <c r="A178" s="35" t="s">
        <v>56</v>
      </c>
      <c r="E178" s="40" t="s">
        <v>2674</v>
      </c>
    </row>
    <row r="179" spans="1:5" ht="12.75">
      <c r="A179" t="s">
        <v>58</v>
      </c>
      <c r="E179" s="39" t="s">
        <v>501</v>
      </c>
    </row>
    <row r="180" spans="1:16" ht="25.5">
      <c r="A180" t="s">
        <v>48</v>
      </c>
      <c s="34" t="s">
        <v>185</v>
      </c>
      <c s="34" t="s">
        <v>2675</v>
      </c>
      <c s="35" t="s">
        <v>4</v>
      </c>
      <c s="6" t="s">
        <v>2676</v>
      </c>
      <c s="36" t="s">
        <v>53</v>
      </c>
      <c s="37">
        <v>0.019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2677</v>
      </c>
    </row>
    <row r="183" spans="1:5" ht="51">
      <c r="A183" t="s">
        <v>58</v>
      </c>
      <c r="E183" s="39" t="s">
        <v>2678</v>
      </c>
    </row>
    <row r="184" spans="1:13" ht="12.75">
      <c r="A184" t="s">
        <v>45</v>
      </c>
      <c r="C184" s="31" t="s">
        <v>2679</v>
      </c>
      <c r="E184" s="33" t="s">
        <v>2680</v>
      </c>
      <c r="J184" s="32">
        <f>0</f>
      </c>
      <c s="32">
        <f>0</f>
      </c>
      <c s="32">
        <f>0+L185+L189+L193+L197+L201+L205+L209+L213+L217+L221+L225+L229+L233+L237+L241+L245+L249+L253+L257+L261+L265+L269+L273</f>
      </c>
      <c s="32">
        <f>0+M185+M189+M193+M197+M201+M205+M209+M213+M217+M221+M225+M229+M233+M237+M241+M245+M249+M253+M257+M261+M265+M269+M273</f>
      </c>
    </row>
    <row r="185" spans="1:16" ht="12.75">
      <c r="A185" t="s">
        <v>48</v>
      </c>
      <c s="34" t="s">
        <v>188</v>
      </c>
      <c s="34" t="s">
        <v>2681</v>
      </c>
      <c s="35" t="s">
        <v>4</v>
      </c>
      <c s="6" t="s">
        <v>2682</v>
      </c>
      <c s="36" t="s">
        <v>62</v>
      </c>
      <c s="37">
        <v>96</v>
      </c>
      <c s="36">
        <v>0</v>
      </c>
      <c s="36">
        <f>ROUND(G185*H185,6)</f>
      </c>
      <c r="L185" s="38">
        <v>0</v>
      </c>
      <c s="32">
        <f>ROUND(ROUND(L185,2)*ROUND(G185,3),2)</f>
      </c>
      <c s="36" t="s">
        <v>54</v>
      </c>
      <c>
        <f>(M185*21)/100</f>
      </c>
      <c t="s">
        <v>26</v>
      </c>
    </row>
    <row r="186" spans="1:5" ht="12.75">
      <c r="A186" s="35" t="s">
        <v>55</v>
      </c>
      <c r="E186" s="39" t="s">
        <v>4</v>
      </c>
    </row>
    <row r="187" spans="1:5" ht="12.75">
      <c r="A187" s="35" t="s">
        <v>56</v>
      </c>
      <c r="E187" s="40" t="s">
        <v>345</v>
      </c>
    </row>
    <row r="188" spans="1:5" ht="12.75">
      <c r="A188" t="s">
        <v>58</v>
      </c>
      <c r="E188" s="39" t="s">
        <v>501</v>
      </c>
    </row>
    <row r="189" spans="1:16" ht="12.75">
      <c r="A189" t="s">
        <v>48</v>
      </c>
      <c s="34" t="s">
        <v>191</v>
      </c>
      <c s="34" t="s">
        <v>2683</v>
      </c>
      <c s="35" t="s">
        <v>4</v>
      </c>
      <c s="6" t="s">
        <v>2684</v>
      </c>
      <c s="36" t="s">
        <v>62</v>
      </c>
      <c s="37">
        <v>224</v>
      </c>
      <c s="36">
        <v>0</v>
      </c>
      <c s="36">
        <f>ROUND(G189*H189,6)</f>
      </c>
      <c r="L189" s="38">
        <v>0</v>
      </c>
      <c s="32">
        <f>ROUND(ROUND(L189,2)*ROUND(G189,3),2)</f>
      </c>
      <c s="36" t="s">
        <v>54</v>
      </c>
      <c>
        <f>(M189*21)/100</f>
      </c>
      <c t="s">
        <v>26</v>
      </c>
    </row>
    <row r="190" spans="1:5" ht="12.75">
      <c r="A190" s="35" t="s">
        <v>55</v>
      </c>
      <c r="E190" s="39" t="s">
        <v>4</v>
      </c>
    </row>
    <row r="191" spans="1:5" ht="12.75">
      <c r="A191" s="35" t="s">
        <v>56</v>
      </c>
      <c r="E191" s="40" t="s">
        <v>2685</v>
      </c>
    </row>
    <row r="192" spans="1:5" ht="12.75">
      <c r="A192" t="s">
        <v>58</v>
      </c>
      <c r="E192" s="39" t="s">
        <v>501</v>
      </c>
    </row>
    <row r="193" spans="1:16" ht="25.5">
      <c r="A193" t="s">
        <v>48</v>
      </c>
      <c s="34" t="s">
        <v>194</v>
      </c>
      <c s="34" t="s">
        <v>2686</v>
      </c>
      <c s="35" t="s">
        <v>4</v>
      </c>
      <c s="6" t="s">
        <v>2687</v>
      </c>
      <c s="36" t="s">
        <v>80</v>
      </c>
      <c s="37">
        <v>6</v>
      </c>
      <c s="36">
        <v>0</v>
      </c>
      <c s="36">
        <f>ROUND(G193*H193,6)</f>
      </c>
      <c r="L193" s="38">
        <v>0</v>
      </c>
      <c s="32">
        <f>ROUND(ROUND(L193,2)*ROUND(G193,3),2)</f>
      </c>
      <c s="36" t="s">
        <v>54</v>
      </c>
      <c>
        <f>(M193*21)/100</f>
      </c>
      <c t="s">
        <v>26</v>
      </c>
    </row>
    <row r="194" spans="1:5" ht="12.75">
      <c r="A194" s="35" t="s">
        <v>55</v>
      </c>
      <c r="E194" s="39" t="s">
        <v>4</v>
      </c>
    </row>
    <row r="195" spans="1:5" ht="12.75">
      <c r="A195" s="35" t="s">
        <v>56</v>
      </c>
      <c r="E195" s="40" t="s">
        <v>2688</v>
      </c>
    </row>
    <row r="196" spans="1:5" ht="12.75">
      <c r="A196" t="s">
        <v>58</v>
      </c>
      <c r="E196" s="39" t="s">
        <v>501</v>
      </c>
    </row>
    <row r="197" spans="1:16" ht="25.5">
      <c r="A197" t="s">
        <v>48</v>
      </c>
      <c s="34" t="s">
        <v>197</v>
      </c>
      <c s="34" t="s">
        <v>2689</v>
      </c>
      <c s="35" t="s">
        <v>4</v>
      </c>
      <c s="6" t="s">
        <v>2690</v>
      </c>
      <c s="36" t="s">
        <v>80</v>
      </c>
      <c s="37">
        <v>26</v>
      </c>
      <c s="36">
        <v>0</v>
      </c>
      <c s="36">
        <f>ROUND(G197*H197,6)</f>
      </c>
      <c r="L197" s="38">
        <v>0</v>
      </c>
      <c s="32">
        <f>ROUND(ROUND(L197,2)*ROUND(G197,3),2)</f>
      </c>
      <c s="36" t="s">
        <v>54</v>
      </c>
      <c>
        <f>(M197*21)/100</f>
      </c>
      <c t="s">
        <v>26</v>
      </c>
    </row>
    <row r="198" spans="1:5" ht="12.75">
      <c r="A198" s="35" t="s">
        <v>55</v>
      </c>
      <c r="E198" s="39" t="s">
        <v>4</v>
      </c>
    </row>
    <row r="199" spans="1:5" ht="12.75">
      <c r="A199" s="35" t="s">
        <v>56</v>
      </c>
      <c r="E199" s="40" t="s">
        <v>2691</v>
      </c>
    </row>
    <row r="200" spans="1:5" ht="12.75">
      <c r="A200" t="s">
        <v>58</v>
      </c>
      <c r="E200" s="39" t="s">
        <v>501</v>
      </c>
    </row>
    <row r="201" spans="1:16" ht="25.5">
      <c r="A201" t="s">
        <v>48</v>
      </c>
      <c s="34" t="s">
        <v>200</v>
      </c>
      <c s="34" t="s">
        <v>2692</v>
      </c>
      <c s="35" t="s">
        <v>4</v>
      </c>
      <c s="6" t="s">
        <v>2693</v>
      </c>
      <c s="36" t="s">
        <v>62</v>
      </c>
      <c s="37">
        <v>416</v>
      </c>
      <c s="36">
        <v>0</v>
      </c>
      <c s="36">
        <f>ROUND(G201*H201,6)</f>
      </c>
      <c r="L201" s="38">
        <v>0</v>
      </c>
      <c s="32">
        <f>ROUND(ROUND(L201,2)*ROUND(G201,3),2)</f>
      </c>
      <c s="36" t="s">
        <v>54</v>
      </c>
      <c>
        <f>(M201*21)/100</f>
      </c>
      <c t="s">
        <v>26</v>
      </c>
    </row>
    <row r="202" spans="1:5" ht="12.75">
      <c r="A202" s="35" t="s">
        <v>55</v>
      </c>
      <c r="E202" s="39" t="s">
        <v>4</v>
      </c>
    </row>
    <row r="203" spans="1:5" ht="12.75">
      <c r="A203" s="35" t="s">
        <v>56</v>
      </c>
      <c r="E203" s="40" t="s">
        <v>2694</v>
      </c>
    </row>
    <row r="204" spans="1:5" ht="12.75">
      <c r="A204" t="s">
        <v>58</v>
      </c>
      <c r="E204" s="39" t="s">
        <v>501</v>
      </c>
    </row>
    <row r="205" spans="1:16" ht="12.75">
      <c r="A205" t="s">
        <v>48</v>
      </c>
      <c s="34" t="s">
        <v>203</v>
      </c>
      <c s="34" t="s">
        <v>798</v>
      </c>
      <c s="35" t="s">
        <v>4</v>
      </c>
      <c s="6" t="s">
        <v>799</v>
      </c>
      <c s="36" t="s">
        <v>62</v>
      </c>
      <c s="37">
        <v>153</v>
      </c>
      <c s="36">
        <v>0</v>
      </c>
      <c s="36">
        <f>ROUND(G205*H205,6)</f>
      </c>
      <c r="L205" s="38">
        <v>0</v>
      </c>
      <c s="32">
        <f>ROUND(ROUND(L205,2)*ROUND(G205,3),2)</f>
      </c>
      <c s="36" t="s">
        <v>54</v>
      </c>
      <c>
        <f>(M205*21)/100</f>
      </c>
      <c t="s">
        <v>26</v>
      </c>
    </row>
    <row r="206" spans="1:5" ht="12.75">
      <c r="A206" s="35" t="s">
        <v>55</v>
      </c>
      <c r="E206" s="39" t="s">
        <v>4</v>
      </c>
    </row>
    <row r="207" spans="1:5" ht="12.75">
      <c r="A207" s="35" t="s">
        <v>56</v>
      </c>
      <c r="E207" s="40" t="s">
        <v>2695</v>
      </c>
    </row>
    <row r="208" spans="1:5" ht="12.75">
      <c r="A208" t="s">
        <v>58</v>
      </c>
      <c r="E208" s="39" t="s">
        <v>501</v>
      </c>
    </row>
    <row r="209" spans="1:16" ht="12.75">
      <c r="A209" t="s">
        <v>48</v>
      </c>
      <c s="34" t="s">
        <v>207</v>
      </c>
      <c s="34" t="s">
        <v>800</v>
      </c>
      <c s="35" t="s">
        <v>4</v>
      </c>
      <c s="6" t="s">
        <v>801</v>
      </c>
      <c s="36" t="s">
        <v>62</v>
      </c>
      <c s="37">
        <v>16</v>
      </c>
      <c s="36">
        <v>0</v>
      </c>
      <c s="36">
        <f>ROUND(G209*H209,6)</f>
      </c>
      <c r="L209" s="38">
        <v>0</v>
      </c>
      <c s="32">
        <f>ROUND(ROUND(L209,2)*ROUND(G209,3),2)</f>
      </c>
      <c s="36" t="s">
        <v>54</v>
      </c>
      <c>
        <f>(M209*21)/100</f>
      </c>
      <c t="s">
        <v>26</v>
      </c>
    </row>
    <row r="210" spans="1:5" ht="12.75">
      <c r="A210" s="35" t="s">
        <v>55</v>
      </c>
      <c r="E210" s="39" t="s">
        <v>4</v>
      </c>
    </row>
    <row r="211" spans="1:5" ht="12.75">
      <c r="A211" s="35" t="s">
        <v>56</v>
      </c>
      <c r="E211" s="40" t="s">
        <v>2696</v>
      </c>
    </row>
    <row r="212" spans="1:5" ht="12.75">
      <c r="A212" t="s">
        <v>58</v>
      </c>
      <c r="E212" s="39" t="s">
        <v>501</v>
      </c>
    </row>
    <row r="213" spans="1:16" ht="25.5">
      <c r="A213" t="s">
        <v>48</v>
      </c>
      <c s="34" t="s">
        <v>210</v>
      </c>
      <c s="34" t="s">
        <v>2490</v>
      </c>
      <c s="35" t="s">
        <v>4</v>
      </c>
      <c s="6" t="s">
        <v>2491</v>
      </c>
      <c s="36" t="s">
        <v>62</v>
      </c>
      <c s="37">
        <v>1622</v>
      </c>
      <c s="36">
        <v>0</v>
      </c>
      <c s="36">
        <f>ROUND(G213*H213,6)</f>
      </c>
      <c r="L213" s="38">
        <v>0</v>
      </c>
      <c s="32">
        <f>ROUND(ROUND(L213,2)*ROUND(G213,3),2)</f>
      </c>
      <c s="36" t="s">
        <v>54</v>
      </c>
      <c>
        <f>(M213*21)/100</f>
      </c>
      <c t="s">
        <v>26</v>
      </c>
    </row>
    <row r="214" spans="1:5" ht="12.75">
      <c r="A214" s="35" t="s">
        <v>55</v>
      </c>
      <c r="E214" s="39" t="s">
        <v>4</v>
      </c>
    </row>
    <row r="215" spans="1:5" ht="12.75">
      <c r="A215" s="35" t="s">
        <v>56</v>
      </c>
      <c r="E215" s="40" t="s">
        <v>2697</v>
      </c>
    </row>
    <row r="216" spans="1:5" ht="12.75">
      <c r="A216" t="s">
        <v>58</v>
      </c>
      <c r="E216" s="39" t="s">
        <v>501</v>
      </c>
    </row>
    <row r="217" spans="1:16" ht="25.5">
      <c r="A217" t="s">
        <v>48</v>
      </c>
      <c s="34" t="s">
        <v>213</v>
      </c>
      <c s="34" t="s">
        <v>2698</v>
      </c>
      <c s="35" t="s">
        <v>4</v>
      </c>
      <c s="6" t="s">
        <v>2699</v>
      </c>
      <c s="36" t="s">
        <v>62</v>
      </c>
      <c s="37">
        <v>1798</v>
      </c>
      <c s="36">
        <v>0</v>
      </c>
      <c s="36">
        <f>ROUND(G217*H217,6)</f>
      </c>
      <c r="L217" s="38">
        <v>0</v>
      </c>
      <c s="32">
        <f>ROUND(ROUND(L217,2)*ROUND(G217,3),2)</f>
      </c>
      <c s="36" t="s">
        <v>54</v>
      </c>
      <c>
        <f>(M217*21)/100</f>
      </c>
      <c t="s">
        <v>26</v>
      </c>
    </row>
    <row r="218" spans="1:5" ht="12.75">
      <c r="A218" s="35" t="s">
        <v>55</v>
      </c>
      <c r="E218" s="39" t="s">
        <v>4</v>
      </c>
    </row>
    <row r="219" spans="1:5" ht="12.75">
      <c r="A219" s="35" t="s">
        <v>56</v>
      </c>
      <c r="E219" s="40" t="s">
        <v>2700</v>
      </c>
    </row>
    <row r="220" spans="1:5" ht="12.75">
      <c r="A220" t="s">
        <v>58</v>
      </c>
      <c r="E220" s="39" t="s">
        <v>501</v>
      </c>
    </row>
    <row r="221" spans="1:16" ht="12.75">
      <c r="A221" t="s">
        <v>48</v>
      </c>
      <c s="34" t="s">
        <v>216</v>
      </c>
      <c s="34" t="s">
        <v>1825</v>
      </c>
      <c s="35" t="s">
        <v>4</v>
      </c>
      <c s="6" t="s">
        <v>1826</v>
      </c>
      <c s="36" t="s">
        <v>62</v>
      </c>
      <c s="37">
        <v>76</v>
      </c>
      <c s="36">
        <v>0</v>
      </c>
      <c s="36">
        <f>ROUND(G221*H221,6)</f>
      </c>
      <c r="L221" s="38">
        <v>0</v>
      </c>
      <c s="32">
        <f>ROUND(ROUND(L221,2)*ROUND(G221,3),2)</f>
      </c>
      <c s="36" t="s">
        <v>54</v>
      </c>
      <c>
        <f>(M221*21)/100</f>
      </c>
      <c t="s">
        <v>26</v>
      </c>
    </row>
    <row r="222" spans="1:5" ht="12.75">
      <c r="A222" s="35" t="s">
        <v>55</v>
      </c>
      <c r="E222" s="39" t="s">
        <v>4</v>
      </c>
    </row>
    <row r="223" spans="1:5" ht="12.75">
      <c r="A223" s="35" t="s">
        <v>56</v>
      </c>
      <c r="E223" s="40" t="s">
        <v>285</v>
      </c>
    </row>
    <row r="224" spans="1:5" ht="12.75">
      <c r="A224" t="s">
        <v>58</v>
      </c>
      <c r="E224" s="39" t="s">
        <v>501</v>
      </c>
    </row>
    <row r="225" spans="1:16" ht="12.75">
      <c r="A225" t="s">
        <v>48</v>
      </c>
      <c s="34" t="s">
        <v>219</v>
      </c>
      <c s="34" t="s">
        <v>1825</v>
      </c>
      <c s="35" t="s">
        <v>49</v>
      </c>
      <c s="6" t="s">
        <v>1826</v>
      </c>
      <c s="36" t="s">
        <v>62</v>
      </c>
      <c s="37">
        <v>30</v>
      </c>
      <c s="36">
        <v>0</v>
      </c>
      <c s="36">
        <f>ROUND(G225*H225,6)</f>
      </c>
      <c r="L225" s="38">
        <v>0</v>
      </c>
      <c s="32">
        <f>ROUND(ROUND(L225,2)*ROUND(G225,3),2)</f>
      </c>
      <c s="36" t="s">
        <v>54</v>
      </c>
      <c>
        <f>(M225*21)/100</f>
      </c>
      <c t="s">
        <v>26</v>
      </c>
    </row>
    <row r="226" spans="1:5" ht="12.75">
      <c r="A226" s="35" t="s">
        <v>55</v>
      </c>
      <c r="E226" s="39" t="s">
        <v>4</v>
      </c>
    </row>
    <row r="227" spans="1:5" ht="12.75">
      <c r="A227" s="35" t="s">
        <v>56</v>
      </c>
      <c r="E227" s="40" t="s">
        <v>145</v>
      </c>
    </row>
    <row r="228" spans="1:5" ht="12.75">
      <c r="A228" t="s">
        <v>58</v>
      </c>
      <c r="E228" s="39" t="s">
        <v>501</v>
      </c>
    </row>
    <row r="229" spans="1:16" ht="12.75">
      <c r="A229" t="s">
        <v>48</v>
      </c>
      <c s="34" t="s">
        <v>222</v>
      </c>
      <c s="34" t="s">
        <v>1624</v>
      </c>
      <c s="35" t="s">
        <v>4</v>
      </c>
      <c s="6" t="s">
        <v>1625</v>
      </c>
      <c s="36" t="s">
        <v>62</v>
      </c>
      <c s="37">
        <v>281</v>
      </c>
      <c s="36">
        <v>0</v>
      </c>
      <c s="36">
        <f>ROUND(G229*H229,6)</f>
      </c>
      <c r="L229" s="38">
        <v>0</v>
      </c>
      <c s="32">
        <f>ROUND(ROUND(L229,2)*ROUND(G229,3),2)</f>
      </c>
      <c s="36" t="s">
        <v>54</v>
      </c>
      <c>
        <f>(M229*21)/100</f>
      </c>
      <c t="s">
        <v>26</v>
      </c>
    </row>
    <row r="230" spans="1:5" ht="12.75">
      <c r="A230" s="35" t="s">
        <v>55</v>
      </c>
      <c r="E230" s="39" t="s">
        <v>4</v>
      </c>
    </row>
    <row r="231" spans="1:5" ht="12.75">
      <c r="A231" s="35" t="s">
        <v>56</v>
      </c>
      <c r="E231" s="40" t="s">
        <v>2701</v>
      </c>
    </row>
    <row r="232" spans="1:5" ht="12.75">
      <c r="A232" t="s">
        <v>58</v>
      </c>
      <c r="E232" s="39" t="s">
        <v>501</v>
      </c>
    </row>
    <row r="233" spans="1:16" ht="12.75">
      <c r="A233" t="s">
        <v>48</v>
      </c>
      <c s="34" t="s">
        <v>225</v>
      </c>
      <c s="34" t="s">
        <v>2124</v>
      </c>
      <c s="35" t="s">
        <v>4</v>
      </c>
      <c s="6" t="s">
        <v>2431</v>
      </c>
      <c s="36" t="s">
        <v>62</v>
      </c>
      <c s="37">
        <v>18</v>
      </c>
      <c s="36">
        <v>0</v>
      </c>
      <c s="36">
        <f>ROUND(G233*H233,6)</f>
      </c>
      <c r="L233" s="38">
        <v>0</v>
      </c>
      <c s="32">
        <f>ROUND(ROUND(L233,2)*ROUND(G233,3),2)</f>
      </c>
      <c s="36" t="s">
        <v>54</v>
      </c>
      <c>
        <f>(M233*21)/100</f>
      </c>
      <c t="s">
        <v>26</v>
      </c>
    </row>
    <row r="234" spans="1:5" ht="12.75">
      <c r="A234" s="35" t="s">
        <v>55</v>
      </c>
      <c r="E234" s="39" t="s">
        <v>4</v>
      </c>
    </row>
    <row r="235" spans="1:5" ht="12.75">
      <c r="A235" s="35" t="s">
        <v>56</v>
      </c>
      <c r="E235" s="40" t="s">
        <v>109</v>
      </c>
    </row>
    <row r="236" spans="1:5" ht="12.75">
      <c r="A236" t="s">
        <v>58</v>
      </c>
      <c r="E236" s="39" t="s">
        <v>501</v>
      </c>
    </row>
    <row r="237" spans="1:16" ht="12.75">
      <c r="A237" t="s">
        <v>48</v>
      </c>
      <c s="34" t="s">
        <v>228</v>
      </c>
      <c s="34" t="s">
        <v>2702</v>
      </c>
      <c s="35" t="s">
        <v>4</v>
      </c>
      <c s="6" t="s">
        <v>2703</v>
      </c>
      <c s="36" t="s">
        <v>62</v>
      </c>
      <c s="37">
        <v>238</v>
      </c>
      <c s="36">
        <v>0</v>
      </c>
      <c s="36">
        <f>ROUND(G237*H237,6)</f>
      </c>
      <c r="L237" s="38">
        <v>0</v>
      </c>
      <c s="32">
        <f>ROUND(ROUND(L237,2)*ROUND(G237,3),2)</f>
      </c>
      <c s="36" t="s">
        <v>54</v>
      </c>
      <c>
        <f>(M237*21)/100</f>
      </c>
      <c t="s">
        <v>26</v>
      </c>
    </row>
    <row r="238" spans="1:5" ht="12.75">
      <c r="A238" s="35" t="s">
        <v>55</v>
      </c>
      <c r="E238" s="39" t="s">
        <v>4</v>
      </c>
    </row>
    <row r="239" spans="1:5" ht="12.75">
      <c r="A239" s="35" t="s">
        <v>56</v>
      </c>
      <c r="E239" s="40" t="s">
        <v>2704</v>
      </c>
    </row>
    <row r="240" spans="1:5" ht="12.75">
      <c r="A240" t="s">
        <v>58</v>
      </c>
      <c r="E240" s="39" t="s">
        <v>501</v>
      </c>
    </row>
    <row r="241" spans="1:16" ht="12.75">
      <c r="A241" t="s">
        <v>48</v>
      </c>
      <c s="34" t="s">
        <v>231</v>
      </c>
      <c s="34" t="s">
        <v>2492</v>
      </c>
      <c s="35" t="s">
        <v>4</v>
      </c>
      <c s="6" t="s">
        <v>2493</v>
      </c>
      <c s="36" t="s">
        <v>62</v>
      </c>
      <c s="37">
        <v>1950</v>
      </c>
      <c s="36">
        <v>0</v>
      </c>
      <c s="36">
        <f>ROUND(G241*H241,6)</f>
      </c>
      <c r="L241" s="38">
        <v>0</v>
      </c>
      <c s="32">
        <f>ROUND(ROUND(L241,2)*ROUND(G241,3),2)</f>
      </c>
      <c s="36" t="s">
        <v>54</v>
      </c>
      <c>
        <f>(M241*21)/100</f>
      </c>
      <c t="s">
        <v>26</v>
      </c>
    </row>
    <row r="242" spans="1:5" ht="12.75">
      <c r="A242" s="35" t="s">
        <v>55</v>
      </c>
      <c r="E242" s="39" t="s">
        <v>4</v>
      </c>
    </row>
    <row r="243" spans="1:5" ht="12.75">
      <c r="A243" s="35" t="s">
        <v>56</v>
      </c>
      <c r="E243" s="40" t="s">
        <v>2705</v>
      </c>
    </row>
    <row r="244" spans="1:5" ht="12.75">
      <c r="A244" t="s">
        <v>58</v>
      </c>
      <c r="E244" s="39" t="s">
        <v>501</v>
      </c>
    </row>
    <row r="245" spans="1:16" ht="12.75">
      <c r="A245" t="s">
        <v>48</v>
      </c>
      <c s="34" t="s">
        <v>234</v>
      </c>
      <c s="34" t="s">
        <v>2494</v>
      </c>
      <c s="35" t="s">
        <v>4</v>
      </c>
      <c s="6" t="s">
        <v>2495</v>
      </c>
      <c s="36" t="s">
        <v>62</v>
      </c>
      <c s="37">
        <v>32</v>
      </c>
      <c s="36">
        <v>0</v>
      </c>
      <c s="36">
        <f>ROUND(G245*H245,6)</f>
      </c>
      <c r="L245" s="38">
        <v>0</v>
      </c>
      <c s="32">
        <f>ROUND(ROUND(L245,2)*ROUND(G245,3),2)</f>
      </c>
      <c s="36" t="s">
        <v>54</v>
      </c>
      <c>
        <f>(M245*21)/100</f>
      </c>
      <c t="s">
        <v>26</v>
      </c>
    </row>
    <row r="246" spans="1:5" ht="12.75">
      <c r="A246" s="35" t="s">
        <v>55</v>
      </c>
      <c r="E246" s="39" t="s">
        <v>4</v>
      </c>
    </row>
    <row r="247" spans="1:5" ht="12.75">
      <c r="A247" s="35" t="s">
        <v>56</v>
      </c>
      <c r="E247" s="40" t="s">
        <v>151</v>
      </c>
    </row>
    <row r="248" spans="1:5" ht="12.75">
      <c r="A248" t="s">
        <v>58</v>
      </c>
      <c r="E248" s="39" t="s">
        <v>501</v>
      </c>
    </row>
    <row r="249" spans="1:16" ht="25.5">
      <c r="A249" t="s">
        <v>48</v>
      </c>
      <c s="34" t="s">
        <v>237</v>
      </c>
      <c s="34" t="s">
        <v>2706</v>
      </c>
      <c s="35" t="s">
        <v>4</v>
      </c>
      <c s="6" t="s">
        <v>2707</v>
      </c>
      <c s="36" t="s">
        <v>80</v>
      </c>
      <c s="37">
        <v>32</v>
      </c>
      <c s="36">
        <v>0</v>
      </c>
      <c s="36">
        <f>ROUND(G249*H249,6)</f>
      </c>
      <c r="L249" s="38">
        <v>0</v>
      </c>
      <c s="32">
        <f>ROUND(ROUND(L249,2)*ROUND(G249,3),2)</f>
      </c>
      <c s="36" t="s">
        <v>54</v>
      </c>
      <c>
        <f>(M249*21)/100</f>
      </c>
      <c t="s">
        <v>26</v>
      </c>
    </row>
    <row r="250" spans="1:5" ht="12.75">
      <c r="A250" s="35" t="s">
        <v>55</v>
      </c>
      <c r="E250" s="39" t="s">
        <v>4</v>
      </c>
    </row>
    <row r="251" spans="1:5" ht="12.75">
      <c r="A251" s="35" t="s">
        <v>56</v>
      </c>
      <c r="E251" s="40" t="s">
        <v>2708</v>
      </c>
    </row>
    <row r="252" spans="1:5" ht="12.75">
      <c r="A252" t="s">
        <v>58</v>
      </c>
      <c r="E252" s="39" t="s">
        <v>501</v>
      </c>
    </row>
    <row r="253" spans="1:16" ht="25.5">
      <c r="A253" t="s">
        <v>48</v>
      </c>
      <c s="34" t="s">
        <v>240</v>
      </c>
      <c s="34" t="s">
        <v>859</v>
      </c>
      <c s="35" t="s">
        <v>4</v>
      </c>
      <c s="6" t="s">
        <v>860</v>
      </c>
      <c s="36" t="s">
        <v>80</v>
      </c>
      <c s="37">
        <v>146</v>
      </c>
      <c s="36">
        <v>0</v>
      </c>
      <c s="36">
        <f>ROUND(G253*H253,6)</f>
      </c>
      <c r="L253" s="38">
        <v>0</v>
      </c>
      <c s="32">
        <f>ROUND(ROUND(L253,2)*ROUND(G253,3),2)</f>
      </c>
      <c s="36" t="s">
        <v>54</v>
      </c>
      <c>
        <f>(M253*21)/100</f>
      </c>
      <c t="s">
        <v>26</v>
      </c>
    </row>
    <row r="254" spans="1:5" ht="12.75">
      <c r="A254" s="35" t="s">
        <v>55</v>
      </c>
      <c r="E254" s="39" t="s">
        <v>4</v>
      </c>
    </row>
    <row r="255" spans="1:5" ht="12.75">
      <c r="A255" s="35" t="s">
        <v>56</v>
      </c>
      <c r="E255" s="40" t="s">
        <v>2709</v>
      </c>
    </row>
    <row r="256" spans="1:5" ht="12.75">
      <c r="A256" t="s">
        <v>58</v>
      </c>
      <c r="E256" s="39" t="s">
        <v>501</v>
      </c>
    </row>
    <row r="257" spans="1:16" ht="25.5">
      <c r="A257" t="s">
        <v>48</v>
      </c>
      <c s="34" t="s">
        <v>243</v>
      </c>
      <c s="34" t="s">
        <v>955</v>
      </c>
      <c s="35" t="s">
        <v>4</v>
      </c>
      <c s="6" t="s">
        <v>956</v>
      </c>
      <c s="36" t="s">
        <v>80</v>
      </c>
      <c s="37">
        <v>168</v>
      </c>
      <c s="36">
        <v>0</v>
      </c>
      <c s="36">
        <f>ROUND(G257*H257,6)</f>
      </c>
      <c r="L257" s="38">
        <v>0</v>
      </c>
      <c s="32">
        <f>ROUND(ROUND(L257,2)*ROUND(G257,3),2)</f>
      </c>
      <c s="36" t="s">
        <v>54</v>
      </c>
      <c>
        <f>(M257*21)/100</f>
      </c>
      <c t="s">
        <v>26</v>
      </c>
    </row>
    <row r="258" spans="1:5" ht="12.75">
      <c r="A258" s="35" t="s">
        <v>55</v>
      </c>
      <c r="E258" s="39" t="s">
        <v>4</v>
      </c>
    </row>
    <row r="259" spans="1:5" ht="12.75">
      <c r="A259" s="35" t="s">
        <v>56</v>
      </c>
      <c r="E259" s="40" t="s">
        <v>2710</v>
      </c>
    </row>
    <row r="260" spans="1:5" ht="12.75">
      <c r="A260" t="s">
        <v>58</v>
      </c>
      <c r="E260" s="39" t="s">
        <v>501</v>
      </c>
    </row>
    <row r="261" spans="1:16" ht="25.5">
      <c r="A261" t="s">
        <v>48</v>
      </c>
      <c s="34" t="s">
        <v>246</v>
      </c>
      <c s="34" t="s">
        <v>2128</v>
      </c>
      <c s="35" t="s">
        <v>4</v>
      </c>
      <c s="6" t="s">
        <v>2438</v>
      </c>
      <c s="36" t="s">
        <v>80</v>
      </c>
      <c s="37">
        <v>118</v>
      </c>
      <c s="36">
        <v>0</v>
      </c>
      <c s="36">
        <f>ROUND(G261*H261,6)</f>
      </c>
      <c r="L261" s="38">
        <v>0</v>
      </c>
      <c s="32">
        <f>ROUND(ROUND(L261,2)*ROUND(G261,3),2)</f>
      </c>
      <c s="36" t="s">
        <v>54</v>
      </c>
      <c>
        <f>(M261*21)/100</f>
      </c>
      <c t="s">
        <v>26</v>
      </c>
    </row>
    <row r="262" spans="1:5" ht="12.75">
      <c r="A262" s="35" t="s">
        <v>55</v>
      </c>
      <c r="E262" s="39" t="s">
        <v>4</v>
      </c>
    </row>
    <row r="263" spans="1:5" ht="12.75">
      <c r="A263" s="35" t="s">
        <v>56</v>
      </c>
      <c r="E263" s="40" t="s">
        <v>2711</v>
      </c>
    </row>
    <row r="264" spans="1:5" ht="12.75">
      <c r="A264" t="s">
        <v>58</v>
      </c>
      <c r="E264" s="39" t="s">
        <v>501</v>
      </c>
    </row>
    <row r="265" spans="1:16" ht="25.5">
      <c r="A265" t="s">
        <v>48</v>
      </c>
      <c s="34" t="s">
        <v>249</v>
      </c>
      <c s="34" t="s">
        <v>2712</v>
      </c>
      <c s="35" t="s">
        <v>4</v>
      </c>
      <c s="6" t="s">
        <v>2713</v>
      </c>
      <c s="36" t="s">
        <v>80</v>
      </c>
      <c s="37">
        <v>10</v>
      </c>
      <c s="36">
        <v>0</v>
      </c>
      <c s="36">
        <f>ROUND(G265*H265,6)</f>
      </c>
      <c r="L265" s="38">
        <v>0</v>
      </c>
      <c s="32">
        <f>ROUND(ROUND(L265,2)*ROUND(G265,3),2)</f>
      </c>
      <c s="36" t="s">
        <v>54</v>
      </c>
      <c>
        <f>(M265*21)/100</f>
      </c>
      <c t="s">
        <v>26</v>
      </c>
    </row>
    <row r="266" spans="1:5" ht="12.75">
      <c r="A266" s="35" t="s">
        <v>55</v>
      </c>
      <c r="E266" s="39" t="s">
        <v>4</v>
      </c>
    </row>
    <row r="267" spans="1:5" ht="12.75">
      <c r="A267" s="35" t="s">
        <v>56</v>
      </c>
      <c r="E267" s="40" t="s">
        <v>2714</v>
      </c>
    </row>
    <row r="268" spans="1:5" ht="12.75">
      <c r="A268" t="s">
        <v>58</v>
      </c>
      <c r="E268" s="39" t="s">
        <v>501</v>
      </c>
    </row>
    <row r="269" spans="1:16" ht="25.5">
      <c r="A269" t="s">
        <v>48</v>
      </c>
      <c s="34" t="s">
        <v>252</v>
      </c>
      <c s="34" t="s">
        <v>2130</v>
      </c>
      <c s="35" t="s">
        <v>4</v>
      </c>
      <c s="6" t="s">
        <v>2131</v>
      </c>
      <c s="36" t="s">
        <v>80</v>
      </c>
      <c s="37">
        <v>2</v>
      </c>
      <c s="36">
        <v>0</v>
      </c>
      <c s="36">
        <f>ROUND(G269*H269,6)</f>
      </c>
      <c r="L269" s="38">
        <v>0</v>
      </c>
      <c s="32">
        <f>ROUND(ROUND(L269,2)*ROUND(G269,3),2)</f>
      </c>
      <c s="36" t="s">
        <v>54</v>
      </c>
      <c>
        <f>(M269*21)/100</f>
      </c>
      <c t="s">
        <v>26</v>
      </c>
    </row>
    <row r="270" spans="1:5" ht="12.75">
      <c r="A270" s="35" t="s">
        <v>55</v>
      </c>
      <c r="E270" s="39" t="s">
        <v>4</v>
      </c>
    </row>
    <row r="271" spans="1:5" ht="12.75">
      <c r="A271" s="35" t="s">
        <v>56</v>
      </c>
      <c r="E271" s="40" t="s">
        <v>2715</v>
      </c>
    </row>
    <row r="272" spans="1:5" ht="12.75">
      <c r="A272" t="s">
        <v>58</v>
      </c>
      <c r="E272" s="39" t="s">
        <v>501</v>
      </c>
    </row>
    <row r="273" spans="1:16" ht="12.75">
      <c r="A273" t="s">
        <v>48</v>
      </c>
      <c s="34" t="s">
        <v>255</v>
      </c>
      <c s="34" t="s">
        <v>2716</v>
      </c>
      <c s="35" t="s">
        <v>4</v>
      </c>
      <c s="6" t="s">
        <v>2717</v>
      </c>
      <c s="36" t="s">
        <v>80</v>
      </c>
      <c s="37">
        <v>208</v>
      </c>
      <c s="36">
        <v>0</v>
      </c>
      <c s="36">
        <f>ROUND(G273*H273,6)</f>
      </c>
      <c r="L273" s="38">
        <v>0</v>
      </c>
      <c s="32">
        <f>ROUND(ROUND(L273,2)*ROUND(G273,3),2)</f>
      </c>
      <c s="36" t="s">
        <v>54</v>
      </c>
      <c>
        <f>(M273*21)/100</f>
      </c>
      <c t="s">
        <v>26</v>
      </c>
    </row>
    <row r="274" spans="1:5" ht="12.75">
      <c r="A274" s="35" t="s">
        <v>55</v>
      </c>
      <c r="E274" s="39" t="s">
        <v>4</v>
      </c>
    </row>
    <row r="275" spans="1:5" ht="12.75">
      <c r="A275" s="35" t="s">
        <v>56</v>
      </c>
      <c r="E275" s="40" t="s">
        <v>2718</v>
      </c>
    </row>
    <row r="276" spans="1:5" ht="12.75">
      <c r="A276" t="s">
        <v>58</v>
      </c>
      <c r="E276" s="39" t="s">
        <v>501</v>
      </c>
    </row>
    <row r="277" spans="1:13" ht="12.75">
      <c r="A277" t="s">
        <v>45</v>
      </c>
      <c r="C277" s="31" t="s">
        <v>2719</v>
      </c>
      <c r="E277" s="33" t="s">
        <v>2720</v>
      </c>
      <c r="J277" s="32">
        <f>0</f>
      </c>
      <c s="32">
        <f>0</f>
      </c>
      <c s="32">
        <f>0+L278+L282+L286+L290+L294+L298+L302+L306+L310+L314+L318+L322+L326+L330+L334+L338+L342+L346+L350+L354+L358+L362+L366+L370+L374+L378</f>
      </c>
      <c s="32">
        <f>0+M278+M282+M286+M290+M294+M298+M302+M306+M310+M314+M318+M322+M326+M330+M334+M338+M342+M346+M350+M354+M358+M362+M366+M370+M374+M378</f>
      </c>
    </row>
    <row r="278" spans="1:16" ht="12.75">
      <c r="A278" t="s">
        <v>48</v>
      </c>
      <c s="34" t="s">
        <v>258</v>
      </c>
      <c s="34" t="s">
        <v>949</v>
      </c>
      <c s="35" t="s">
        <v>4</v>
      </c>
      <c s="6" t="s">
        <v>950</v>
      </c>
      <c s="36" t="s">
        <v>499</v>
      </c>
      <c s="37">
        <v>12.439</v>
      </c>
      <c s="36">
        <v>0</v>
      </c>
      <c s="36">
        <f>ROUND(G278*H278,6)</f>
      </c>
      <c r="L278" s="38">
        <v>0</v>
      </c>
      <c s="32">
        <f>ROUND(ROUND(L278,2)*ROUND(G278,3),2)</f>
      </c>
      <c s="36" t="s">
        <v>54</v>
      </c>
      <c>
        <f>(M278*21)/100</f>
      </c>
      <c t="s">
        <v>26</v>
      </c>
    </row>
    <row r="279" spans="1:5" ht="12.75">
      <c r="A279" s="35" t="s">
        <v>55</v>
      </c>
      <c r="E279" s="39" t="s">
        <v>4</v>
      </c>
    </row>
    <row r="280" spans="1:5" ht="38.25">
      <c r="A280" s="35" t="s">
        <v>56</v>
      </c>
      <c r="E280" s="40" t="s">
        <v>2721</v>
      </c>
    </row>
    <row r="281" spans="1:5" ht="12.75">
      <c r="A281" t="s">
        <v>58</v>
      </c>
      <c r="E281" s="39" t="s">
        <v>501</v>
      </c>
    </row>
    <row r="282" spans="1:16" ht="12.75">
      <c r="A282" t="s">
        <v>48</v>
      </c>
      <c s="34" t="s">
        <v>261</v>
      </c>
      <c s="34" t="s">
        <v>2427</v>
      </c>
      <c s="35" t="s">
        <v>4</v>
      </c>
      <c s="6" t="s">
        <v>2428</v>
      </c>
      <c s="36" t="s">
        <v>62</v>
      </c>
      <c s="37">
        <v>530</v>
      </c>
      <c s="36">
        <v>0</v>
      </c>
      <c s="36">
        <f>ROUND(G282*H282,6)</f>
      </c>
      <c r="L282" s="38">
        <v>0</v>
      </c>
      <c s="32">
        <f>ROUND(ROUND(L282,2)*ROUND(G282,3),2)</f>
      </c>
      <c s="36" t="s">
        <v>54</v>
      </c>
      <c>
        <f>(M282*21)/100</f>
      </c>
      <c t="s">
        <v>26</v>
      </c>
    </row>
    <row r="283" spans="1:5" ht="12.75">
      <c r="A283" s="35" t="s">
        <v>55</v>
      </c>
      <c r="E283" s="39" t="s">
        <v>4</v>
      </c>
    </row>
    <row r="284" spans="1:5" ht="25.5">
      <c r="A284" s="35" t="s">
        <v>56</v>
      </c>
      <c r="E284" s="40" t="s">
        <v>2722</v>
      </c>
    </row>
    <row r="285" spans="1:5" ht="12.75">
      <c r="A285" t="s">
        <v>58</v>
      </c>
      <c r="E285" s="39" t="s">
        <v>501</v>
      </c>
    </row>
    <row r="286" spans="1:16" ht="12.75">
      <c r="A286" t="s">
        <v>48</v>
      </c>
      <c s="34" t="s">
        <v>264</v>
      </c>
      <c s="34" t="s">
        <v>2723</v>
      </c>
      <c s="35" t="s">
        <v>4</v>
      </c>
      <c s="6" t="s">
        <v>2724</v>
      </c>
      <c s="36" t="s">
        <v>80</v>
      </c>
      <c s="37">
        <v>6</v>
      </c>
      <c s="36">
        <v>0</v>
      </c>
      <c s="36">
        <f>ROUND(G286*H286,6)</f>
      </c>
      <c r="L286" s="38">
        <v>0</v>
      </c>
      <c s="32">
        <f>ROUND(ROUND(L286,2)*ROUND(G286,3),2)</f>
      </c>
      <c s="36" t="s">
        <v>54</v>
      </c>
      <c>
        <f>(M286*21)/100</f>
      </c>
      <c t="s">
        <v>26</v>
      </c>
    </row>
    <row r="287" spans="1:5" ht="12.75">
      <c r="A287" s="35" t="s">
        <v>55</v>
      </c>
      <c r="E287" s="39" t="s">
        <v>4</v>
      </c>
    </row>
    <row r="288" spans="1:5" ht="12.75">
      <c r="A288" s="35" t="s">
        <v>56</v>
      </c>
      <c r="E288" s="40" t="s">
        <v>4</v>
      </c>
    </row>
    <row r="289" spans="1:5" ht="12.75">
      <c r="A289" t="s">
        <v>58</v>
      </c>
      <c r="E289" s="39" t="s">
        <v>501</v>
      </c>
    </row>
    <row r="290" spans="1:16" ht="12.75">
      <c r="A290" t="s">
        <v>48</v>
      </c>
      <c s="34" t="s">
        <v>267</v>
      </c>
      <c s="34" t="s">
        <v>552</v>
      </c>
      <c s="35" t="s">
        <v>4</v>
      </c>
      <c s="6" t="s">
        <v>553</v>
      </c>
      <c s="36" t="s">
        <v>80</v>
      </c>
      <c s="37">
        <v>311</v>
      </c>
      <c s="36">
        <v>0</v>
      </c>
      <c s="36">
        <f>ROUND(G290*H290,6)</f>
      </c>
      <c r="L290" s="38">
        <v>0</v>
      </c>
      <c s="32">
        <f>ROUND(ROUND(L290,2)*ROUND(G290,3),2)</f>
      </c>
      <c s="36" t="s">
        <v>54</v>
      </c>
      <c>
        <f>(M290*21)/100</f>
      </c>
      <c t="s">
        <v>26</v>
      </c>
    </row>
    <row r="291" spans="1:5" ht="12.75">
      <c r="A291" s="35" t="s">
        <v>55</v>
      </c>
      <c r="E291" s="39" t="s">
        <v>4</v>
      </c>
    </row>
    <row r="292" spans="1:5" ht="12.75">
      <c r="A292" s="35" t="s">
        <v>56</v>
      </c>
      <c r="E292" s="40" t="s">
        <v>2725</v>
      </c>
    </row>
    <row r="293" spans="1:5" ht="12.75">
      <c r="A293" t="s">
        <v>58</v>
      </c>
      <c r="E293" s="39" t="s">
        <v>501</v>
      </c>
    </row>
    <row r="294" spans="1:16" ht="12.75">
      <c r="A294" t="s">
        <v>48</v>
      </c>
      <c s="34" t="s">
        <v>270</v>
      </c>
      <c s="34" t="s">
        <v>2539</v>
      </c>
      <c s="35" t="s">
        <v>4</v>
      </c>
      <c s="6" t="s">
        <v>2540</v>
      </c>
      <c s="36" t="s">
        <v>62</v>
      </c>
      <c s="37">
        <v>458</v>
      </c>
      <c s="36">
        <v>0</v>
      </c>
      <c s="36">
        <f>ROUND(G294*H294,6)</f>
      </c>
      <c r="L294" s="38">
        <v>0</v>
      </c>
      <c s="32">
        <f>ROUND(ROUND(L294,2)*ROUND(G294,3),2)</f>
      </c>
      <c s="36" t="s">
        <v>54</v>
      </c>
      <c>
        <f>(M294*21)/100</f>
      </c>
      <c t="s">
        <v>26</v>
      </c>
    </row>
    <row r="295" spans="1:5" ht="12.75">
      <c r="A295" s="35" t="s">
        <v>55</v>
      </c>
      <c r="E295" s="39" t="s">
        <v>4</v>
      </c>
    </row>
    <row r="296" spans="1:5" ht="12.75">
      <c r="A296" s="35" t="s">
        <v>56</v>
      </c>
      <c r="E296" s="40" t="s">
        <v>2726</v>
      </c>
    </row>
    <row r="297" spans="1:5" ht="12.75">
      <c r="A297" t="s">
        <v>58</v>
      </c>
      <c r="E297" s="39" t="s">
        <v>501</v>
      </c>
    </row>
    <row r="298" spans="1:16" ht="12.75">
      <c r="A298" t="s">
        <v>48</v>
      </c>
      <c s="34" t="s">
        <v>273</v>
      </c>
      <c s="34" t="s">
        <v>1837</v>
      </c>
      <c s="35" t="s">
        <v>4</v>
      </c>
      <c s="6" t="s">
        <v>1838</v>
      </c>
      <c s="36" t="s">
        <v>80</v>
      </c>
      <c s="37">
        <v>512</v>
      </c>
      <c s="36">
        <v>0</v>
      </c>
      <c s="36">
        <f>ROUND(G298*H298,6)</f>
      </c>
      <c r="L298" s="38">
        <v>0</v>
      </c>
      <c s="32">
        <f>ROUND(ROUND(L298,2)*ROUND(G298,3),2)</f>
      </c>
      <c s="36" t="s">
        <v>54</v>
      </c>
      <c>
        <f>(M298*21)/100</f>
      </c>
      <c t="s">
        <v>26</v>
      </c>
    </row>
    <row r="299" spans="1:5" ht="12.75">
      <c r="A299" s="35" t="s">
        <v>55</v>
      </c>
      <c r="E299" s="39" t="s">
        <v>4</v>
      </c>
    </row>
    <row r="300" spans="1:5" ht="12.75">
      <c r="A300" s="35" t="s">
        <v>56</v>
      </c>
      <c r="E300" s="40" t="s">
        <v>2727</v>
      </c>
    </row>
    <row r="301" spans="1:5" ht="12.75">
      <c r="A301" t="s">
        <v>58</v>
      </c>
      <c r="E301" s="39" t="s">
        <v>501</v>
      </c>
    </row>
    <row r="302" spans="1:16" ht="25.5">
      <c r="A302" t="s">
        <v>48</v>
      </c>
      <c s="34" t="s">
        <v>276</v>
      </c>
      <c s="34" t="s">
        <v>863</v>
      </c>
      <c s="35" t="s">
        <v>4</v>
      </c>
      <c s="6" t="s">
        <v>864</v>
      </c>
      <c s="36" t="s">
        <v>80</v>
      </c>
      <c s="37">
        <v>1</v>
      </c>
      <c s="36">
        <v>0</v>
      </c>
      <c s="36">
        <f>ROUND(G302*H302,6)</f>
      </c>
      <c r="L302" s="38">
        <v>0</v>
      </c>
      <c s="32">
        <f>ROUND(ROUND(L302,2)*ROUND(G302,3),2)</f>
      </c>
      <c s="36" t="s">
        <v>54</v>
      </c>
      <c>
        <f>(M302*21)/100</f>
      </c>
      <c t="s">
        <v>26</v>
      </c>
    </row>
    <row r="303" spans="1:5" ht="12.75">
      <c r="A303" s="35" t="s">
        <v>55</v>
      </c>
      <c r="E303" s="39" t="s">
        <v>4</v>
      </c>
    </row>
    <row r="304" spans="1:5" ht="12.75">
      <c r="A304" s="35" t="s">
        <v>56</v>
      </c>
      <c r="E304" s="40" t="s">
        <v>2728</v>
      </c>
    </row>
    <row r="305" spans="1:5" ht="12.75">
      <c r="A305" t="s">
        <v>58</v>
      </c>
      <c r="E305" s="39" t="s">
        <v>501</v>
      </c>
    </row>
    <row r="306" spans="1:16" ht="38.25">
      <c r="A306" t="s">
        <v>48</v>
      </c>
      <c s="34" t="s">
        <v>279</v>
      </c>
      <c s="34" t="s">
        <v>865</v>
      </c>
      <c s="35" t="s">
        <v>4</v>
      </c>
      <c s="6" t="s">
        <v>866</v>
      </c>
      <c s="36" t="s">
        <v>80</v>
      </c>
      <c s="37">
        <v>64</v>
      </c>
      <c s="36">
        <v>0</v>
      </c>
      <c s="36">
        <f>ROUND(G306*H306,6)</f>
      </c>
      <c r="L306" s="38">
        <v>0</v>
      </c>
      <c s="32">
        <f>ROUND(ROUND(L306,2)*ROUND(G306,3),2)</f>
      </c>
      <c s="36" t="s">
        <v>54</v>
      </c>
      <c>
        <f>(M306*21)/100</f>
      </c>
      <c t="s">
        <v>26</v>
      </c>
    </row>
    <row r="307" spans="1:5" ht="12.75">
      <c r="A307" s="35" t="s">
        <v>55</v>
      </c>
      <c r="E307" s="39" t="s">
        <v>4</v>
      </c>
    </row>
    <row r="308" spans="1:5" ht="12.75">
      <c r="A308" s="35" t="s">
        <v>56</v>
      </c>
      <c r="E308" s="40" t="s">
        <v>2728</v>
      </c>
    </row>
    <row r="309" spans="1:5" ht="12.75">
      <c r="A309" t="s">
        <v>58</v>
      </c>
      <c r="E309" s="39" t="s">
        <v>501</v>
      </c>
    </row>
    <row r="310" spans="1:16" ht="25.5">
      <c r="A310" t="s">
        <v>48</v>
      </c>
      <c s="34" t="s">
        <v>282</v>
      </c>
      <c s="34" t="s">
        <v>1855</v>
      </c>
      <c s="35" t="s">
        <v>4</v>
      </c>
      <c s="6" t="s">
        <v>1856</v>
      </c>
      <c s="36" t="s">
        <v>80</v>
      </c>
      <c s="37">
        <v>1</v>
      </c>
      <c s="36">
        <v>0</v>
      </c>
      <c s="36">
        <f>ROUND(G310*H310,6)</f>
      </c>
      <c r="L310" s="38">
        <v>0</v>
      </c>
      <c s="32">
        <f>ROUND(ROUND(L310,2)*ROUND(G310,3),2)</f>
      </c>
      <c s="36" t="s">
        <v>54</v>
      </c>
      <c>
        <f>(M310*21)/100</f>
      </c>
      <c t="s">
        <v>26</v>
      </c>
    </row>
    <row r="311" spans="1:5" ht="12.75">
      <c r="A311" s="35" t="s">
        <v>55</v>
      </c>
      <c r="E311" s="39" t="s">
        <v>4</v>
      </c>
    </row>
    <row r="312" spans="1:5" ht="12.75">
      <c r="A312" s="35" t="s">
        <v>56</v>
      </c>
      <c r="E312" s="40" t="s">
        <v>2729</v>
      </c>
    </row>
    <row r="313" spans="1:5" ht="12.75">
      <c r="A313" t="s">
        <v>58</v>
      </c>
      <c r="E313" s="39" t="s">
        <v>501</v>
      </c>
    </row>
    <row r="314" spans="1:16" ht="12.75">
      <c r="A314" t="s">
        <v>48</v>
      </c>
      <c s="34" t="s">
        <v>285</v>
      </c>
      <c s="34" t="s">
        <v>2460</v>
      </c>
      <c s="35" t="s">
        <v>4</v>
      </c>
      <c s="6" t="s">
        <v>2461</v>
      </c>
      <c s="36" t="s">
        <v>80</v>
      </c>
      <c s="37">
        <v>147</v>
      </c>
      <c s="36">
        <v>0</v>
      </c>
      <c s="36">
        <f>ROUND(G314*H314,6)</f>
      </c>
      <c r="L314" s="38">
        <v>0</v>
      </c>
      <c s="32">
        <f>ROUND(ROUND(L314,2)*ROUND(G314,3),2)</f>
      </c>
      <c s="36" t="s">
        <v>54</v>
      </c>
      <c>
        <f>(M314*21)/100</f>
      </c>
      <c t="s">
        <v>26</v>
      </c>
    </row>
    <row r="315" spans="1:5" ht="12.75">
      <c r="A315" s="35" t="s">
        <v>55</v>
      </c>
      <c r="E315" s="39" t="s">
        <v>4</v>
      </c>
    </row>
    <row r="316" spans="1:5" ht="12.75">
      <c r="A316" s="35" t="s">
        <v>56</v>
      </c>
      <c r="E316" s="40" t="s">
        <v>2730</v>
      </c>
    </row>
    <row r="317" spans="1:5" ht="12.75">
      <c r="A317" t="s">
        <v>58</v>
      </c>
      <c r="E317" s="39" t="s">
        <v>501</v>
      </c>
    </row>
    <row r="318" spans="1:16" ht="12.75">
      <c r="A318" t="s">
        <v>48</v>
      </c>
      <c s="34" t="s">
        <v>288</v>
      </c>
      <c s="34" t="s">
        <v>2464</v>
      </c>
      <c s="35" t="s">
        <v>4</v>
      </c>
      <c s="6" t="s">
        <v>2465</v>
      </c>
      <c s="36" t="s">
        <v>80</v>
      </c>
      <c s="37">
        <v>75</v>
      </c>
      <c s="36">
        <v>0</v>
      </c>
      <c s="36">
        <f>ROUND(G318*H318,6)</f>
      </c>
      <c r="L318" s="38">
        <v>0</v>
      </c>
      <c s="32">
        <f>ROUND(ROUND(L318,2)*ROUND(G318,3),2)</f>
      </c>
      <c s="36" t="s">
        <v>54</v>
      </c>
      <c>
        <f>(M318*21)/100</f>
      </c>
      <c t="s">
        <v>26</v>
      </c>
    </row>
    <row r="319" spans="1:5" ht="12.75">
      <c r="A319" s="35" t="s">
        <v>55</v>
      </c>
      <c r="E319" s="39" t="s">
        <v>4</v>
      </c>
    </row>
    <row r="320" spans="1:5" ht="12.75">
      <c r="A320" s="35" t="s">
        <v>56</v>
      </c>
      <c r="E320" s="40" t="s">
        <v>2731</v>
      </c>
    </row>
    <row r="321" spans="1:5" ht="12.75">
      <c r="A321" t="s">
        <v>58</v>
      </c>
      <c r="E321" s="39" t="s">
        <v>501</v>
      </c>
    </row>
    <row r="322" spans="1:16" ht="12.75">
      <c r="A322" t="s">
        <v>48</v>
      </c>
      <c s="34" t="s">
        <v>291</v>
      </c>
      <c s="34" t="s">
        <v>2525</v>
      </c>
      <c s="35" t="s">
        <v>4</v>
      </c>
      <c s="6" t="s">
        <v>2526</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4</v>
      </c>
    </row>
    <row r="325" spans="1:5" ht="12.75">
      <c r="A325" t="s">
        <v>58</v>
      </c>
      <c r="E325" s="39" t="s">
        <v>501</v>
      </c>
    </row>
    <row r="326" spans="1:16" ht="12.75">
      <c r="A326" t="s">
        <v>48</v>
      </c>
      <c s="34" t="s">
        <v>294</v>
      </c>
      <c s="34" t="s">
        <v>2732</v>
      </c>
      <c s="35" t="s">
        <v>4</v>
      </c>
      <c s="6" t="s">
        <v>2733</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2734</v>
      </c>
    </row>
    <row r="329" spans="1:5" ht="12.75">
      <c r="A329" t="s">
        <v>58</v>
      </c>
      <c r="E329" s="39" t="s">
        <v>501</v>
      </c>
    </row>
    <row r="330" spans="1:16" ht="25.5">
      <c r="A330" t="s">
        <v>48</v>
      </c>
      <c s="34" t="s">
        <v>297</v>
      </c>
      <c s="34" t="s">
        <v>2735</v>
      </c>
      <c s="35" t="s">
        <v>4</v>
      </c>
      <c s="6" t="s">
        <v>2736</v>
      </c>
      <c s="36" t="s">
        <v>80</v>
      </c>
      <c s="37">
        <v>16</v>
      </c>
      <c s="36">
        <v>0</v>
      </c>
      <c s="36">
        <f>ROUND(G330*H330,6)</f>
      </c>
      <c r="L330" s="38">
        <v>0</v>
      </c>
      <c s="32">
        <f>ROUND(ROUND(L330,2)*ROUND(G330,3),2)</f>
      </c>
      <c s="36" t="s">
        <v>54</v>
      </c>
      <c>
        <f>(M330*21)/100</f>
      </c>
      <c t="s">
        <v>26</v>
      </c>
    </row>
    <row r="331" spans="1:5" ht="12.75">
      <c r="A331" s="35" t="s">
        <v>55</v>
      </c>
      <c r="E331" s="39" t="s">
        <v>4</v>
      </c>
    </row>
    <row r="332" spans="1:5" ht="12.75">
      <c r="A332" s="35" t="s">
        <v>56</v>
      </c>
      <c r="E332" s="40" t="s">
        <v>2734</v>
      </c>
    </row>
    <row r="333" spans="1:5" ht="12.75">
      <c r="A333" t="s">
        <v>58</v>
      </c>
      <c r="E333" s="39" t="s">
        <v>501</v>
      </c>
    </row>
    <row r="334" spans="1:16" ht="12.75">
      <c r="A334" t="s">
        <v>48</v>
      </c>
      <c s="34" t="s">
        <v>300</v>
      </c>
      <c s="34" t="s">
        <v>2466</v>
      </c>
      <c s="35" t="s">
        <v>4</v>
      </c>
      <c s="6" t="s">
        <v>2467</v>
      </c>
      <c s="36" t="s">
        <v>80</v>
      </c>
      <c s="37">
        <v>2</v>
      </c>
      <c s="36">
        <v>0</v>
      </c>
      <c s="36">
        <f>ROUND(G334*H334,6)</f>
      </c>
      <c r="L334" s="38">
        <v>0</v>
      </c>
      <c s="32">
        <f>ROUND(ROUND(L334,2)*ROUND(G334,3),2)</f>
      </c>
      <c s="36" t="s">
        <v>54</v>
      </c>
      <c>
        <f>(M334*21)/100</f>
      </c>
      <c t="s">
        <v>26</v>
      </c>
    </row>
    <row r="335" spans="1:5" ht="12.75">
      <c r="A335" s="35" t="s">
        <v>55</v>
      </c>
      <c r="E335" s="39" t="s">
        <v>4</v>
      </c>
    </row>
    <row r="336" spans="1:5" ht="12.75">
      <c r="A336" s="35" t="s">
        <v>56</v>
      </c>
      <c r="E336" s="40" t="s">
        <v>2737</v>
      </c>
    </row>
    <row r="337" spans="1:5" ht="12.75">
      <c r="A337" t="s">
        <v>58</v>
      </c>
      <c r="E337" s="39" t="s">
        <v>501</v>
      </c>
    </row>
    <row r="338" spans="1:16" ht="25.5">
      <c r="A338" t="s">
        <v>48</v>
      </c>
      <c s="34" t="s">
        <v>303</v>
      </c>
      <c s="34" t="s">
        <v>2738</v>
      </c>
      <c s="35" t="s">
        <v>4</v>
      </c>
      <c s="6" t="s">
        <v>2739</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2740</v>
      </c>
    </row>
    <row r="341" spans="1:5" ht="12.75">
      <c r="A341" t="s">
        <v>58</v>
      </c>
      <c r="E341" s="39" t="s">
        <v>501</v>
      </c>
    </row>
    <row r="342" spans="1:16" ht="12.75">
      <c r="A342" t="s">
        <v>48</v>
      </c>
      <c s="34" t="s">
        <v>306</v>
      </c>
      <c s="34" t="s">
        <v>1636</v>
      </c>
      <c s="35" t="s">
        <v>4</v>
      </c>
      <c s="6" t="s">
        <v>1637</v>
      </c>
      <c s="36" t="s">
        <v>369</v>
      </c>
      <c s="37">
        <v>160</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1859</v>
      </c>
      <c s="35" t="s">
        <v>4</v>
      </c>
      <c s="6" t="s">
        <v>1860</v>
      </c>
      <c s="36" t="s">
        <v>369</v>
      </c>
      <c s="37">
        <v>160</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1861</v>
      </c>
      <c s="35" t="s">
        <v>4</v>
      </c>
      <c s="6" t="s">
        <v>1862</v>
      </c>
      <c s="36" t="s">
        <v>369</v>
      </c>
      <c s="37">
        <v>40</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1638</v>
      </c>
      <c s="35" t="s">
        <v>4</v>
      </c>
      <c s="6" t="s">
        <v>1639</v>
      </c>
      <c s="36" t="s">
        <v>369</v>
      </c>
      <c s="37">
        <v>80</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25.5">
      <c r="A358" t="s">
        <v>48</v>
      </c>
      <c s="34" t="s">
        <v>318</v>
      </c>
      <c s="34" t="s">
        <v>2741</v>
      </c>
      <c s="35" t="s">
        <v>4</v>
      </c>
      <c s="6" t="s">
        <v>2742</v>
      </c>
      <c s="36" t="s">
        <v>80</v>
      </c>
      <c s="37">
        <v>1</v>
      </c>
      <c s="36">
        <v>0</v>
      </c>
      <c s="36">
        <f>ROUND(G358*H358,6)</f>
      </c>
      <c r="L358" s="38">
        <v>0</v>
      </c>
      <c s="32">
        <f>ROUND(ROUND(L358,2)*ROUND(G358,3),2)</f>
      </c>
      <c s="36" t="s">
        <v>54</v>
      </c>
      <c>
        <f>(M358*21)/100</f>
      </c>
      <c t="s">
        <v>26</v>
      </c>
    </row>
    <row r="359" spans="1:5" ht="12.75">
      <c r="A359" s="35" t="s">
        <v>55</v>
      </c>
      <c r="E359" s="39" t="s">
        <v>4</v>
      </c>
    </row>
    <row r="360" spans="1:5" ht="12.75">
      <c r="A360" s="35" t="s">
        <v>56</v>
      </c>
      <c r="E360" s="40" t="s">
        <v>2743</v>
      </c>
    </row>
    <row r="361" spans="1:5" ht="12.75">
      <c r="A361" t="s">
        <v>58</v>
      </c>
      <c r="E361" s="39" t="s">
        <v>501</v>
      </c>
    </row>
    <row r="362" spans="1:16" ht="12.75">
      <c r="A362" t="s">
        <v>48</v>
      </c>
      <c s="34" t="s">
        <v>321</v>
      </c>
      <c s="34" t="s">
        <v>2470</v>
      </c>
      <c s="35" t="s">
        <v>4</v>
      </c>
      <c s="6" t="s">
        <v>2471</v>
      </c>
      <c s="36" t="s">
        <v>80</v>
      </c>
      <c s="37">
        <v>10</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2472</v>
      </c>
      <c s="35" t="s">
        <v>4</v>
      </c>
      <c s="6" t="s">
        <v>2473</v>
      </c>
      <c s="36" t="s">
        <v>80</v>
      </c>
      <c s="37">
        <v>1</v>
      </c>
      <c s="36">
        <v>0</v>
      </c>
      <c s="36">
        <f>ROUND(G366*H366,6)</f>
      </c>
      <c r="L366" s="38">
        <v>0</v>
      </c>
      <c s="32">
        <f>ROUND(ROUND(L366,2)*ROUND(G366,3),2)</f>
      </c>
      <c s="36" t="s">
        <v>54</v>
      </c>
      <c>
        <f>(M366*21)/100</f>
      </c>
      <c t="s">
        <v>26</v>
      </c>
    </row>
    <row r="367" spans="1:5" ht="12.75">
      <c r="A367" s="35" t="s">
        <v>55</v>
      </c>
      <c r="E367" s="39" t="s">
        <v>4</v>
      </c>
    </row>
    <row r="368" spans="1:5" ht="12.75">
      <c r="A368" s="35" t="s">
        <v>56</v>
      </c>
      <c r="E368" s="40" t="s">
        <v>4</v>
      </c>
    </row>
    <row r="369" spans="1:5" ht="12.75">
      <c r="A369" t="s">
        <v>58</v>
      </c>
      <c r="E369" s="39" t="s">
        <v>501</v>
      </c>
    </row>
    <row r="370" spans="1:16" ht="12.75">
      <c r="A370" t="s">
        <v>48</v>
      </c>
      <c s="34" t="s">
        <v>327</v>
      </c>
      <c s="34" t="s">
        <v>2144</v>
      </c>
      <c s="35" t="s">
        <v>4</v>
      </c>
      <c s="6" t="s">
        <v>2145</v>
      </c>
      <c s="36" t="s">
        <v>80</v>
      </c>
      <c s="37">
        <v>62</v>
      </c>
      <c s="36">
        <v>0</v>
      </c>
      <c s="36">
        <f>ROUND(G370*H370,6)</f>
      </c>
      <c r="L370" s="38">
        <v>0</v>
      </c>
      <c s="32">
        <f>ROUND(ROUND(L370,2)*ROUND(G370,3),2)</f>
      </c>
      <c s="36" t="s">
        <v>54</v>
      </c>
      <c>
        <f>(M370*21)/100</f>
      </c>
      <c t="s">
        <v>26</v>
      </c>
    </row>
    <row r="371" spans="1:5" ht="12.75">
      <c r="A371" s="35" t="s">
        <v>55</v>
      </c>
      <c r="E371" s="39" t="s">
        <v>4</v>
      </c>
    </row>
    <row r="372" spans="1:5" ht="12.75">
      <c r="A372" s="35" t="s">
        <v>56</v>
      </c>
      <c r="E372" s="40" t="s">
        <v>243</v>
      </c>
    </row>
    <row r="373" spans="1:5" ht="12.75">
      <c r="A373" t="s">
        <v>58</v>
      </c>
      <c r="E373" s="39" t="s">
        <v>501</v>
      </c>
    </row>
    <row r="374" spans="1:16" ht="12.75">
      <c r="A374" t="s">
        <v>48</v>
      </c>
      <c s="34" t="s">
        <v>330</v>
      </c>
      <c s="34" t="s">
        <v>2480</v>
      </c>
      <c s="35" t="s">
        <v>4</v>
      </c>
      <c s="6" t="s">
        <v>2481</v>
      </c>
      <c s="36" t="s">
        <v>80</v>
      </c>
      <c s="37">
        <v>580</v>
      </c>
      <c s="36">
        <v>0</v>
      </c>
      <c s="36">
        <f>ROUND(G374*H374,6)</f>
      </c>
      <c r="L374" s="38">
        <v>0</v>
      </c>
      <c s="32">
        <f>ROUND(ROUND(L374,2)*ROUND(G374,3),2)</f>
      </c>
      <c s="36" t="s">
        <v>54</v>
      </c>
      <c>
        <f>(M374*21)/100</f>
      </c>
      <c t="s">
        <v>26</v>
      </c>
    </row>
    <row r="375" spans="1:5" ht="12.75">
      <c r="A375" s="35" t="s">
        <v>55</v>
      </c>
      <c r="E375" s="39" t="s">
        <v>4</v>
      </c>
    </row>
    <row r="376" spans="1:5" ht="12.75">
      <c r="A376" s="35" t="s">
        <v>56</v>
      </c>
      <c r="E376" s="40" t="s">
        <v>2744</v>
      </c>
    </row>
    <row r="377" spans="1:5" ht="12.75">
      <c r="A377" t="s">
        <v>58</v>
      </c>
      <c r="E377" s="39" t="s">
        <v>501</v>
      </c>
    </row>
    <row r="378" spans="1:16" ht="25.5">
      <c r="A378" t="s">
        <v>48</v>
      </c>
      <c s="34" t="s">
        <v>333</v>
      </c>
      <c s="34" t="s">
        <v>2745</v>
      </c>
      <c s="35" t="s">
        <v>4</v>
      </c>
      <c s="6" t="s">
        <v>2746</v>
      </c>
      <c s="36" t="s">
        <v>369</v>
      </c>
      <c s="37">
        <v>80</v>
      </c>
      <c s="36">
        <v>0</v>
      </c>
      <c s="36">
        <f>ROUND(G378*H378,6)</f>
      </c>
      <c r="L378" s="38">
        <v>0</v>
      </c>
      <c s="32">
        <f>ROUND(ROUND(L378,2)*ROUND(G378,3),2)</f>
      </c>
      <c s="36" t="s">
        <v>490</v>
      </c>
      <c>
        <f>(M378*21)/100</f>
      </c>
      <c t="s">
        <v>26</v>
      </c>
    </row>
    <row r="379" spans="1:5" ht="12.75">
      <c r="A379" s="35" t="s">
        <v>55</v>
      </c>
      <c r="E379" s="39" t="s">
        <v>4</v>
      </c>
    </row>
    <row r="380" spans="1:5" ht="12.75">
      <c r="A380" s="35" t="s">
        <v>56</v>
      </c>
      <c r="E380" s="40" t="s">
        <v>2747</v>
      </c>
    </row>
    <row r="381" spans="1:5" ht="140.25">
      <c r="A381" t="s">
        <v>58</v>
      </c>
      <c r="E381" s="39" t="s">
        <v>2748</v>
      </c>
    </row>
    <row r="382" spans="1:13" ht="12.75">
      <c r="A382" t="s">
        <v>45</v>
      </c>
      <c r="C382" s="31" t="s">
        <v>671</v>
      </c>
      <c r="E382" s="33" t="s">
        <v>2749</v>
      </c>
      <c r="J382" s="32">
        <f>0</f>
      </c>
      <c s="32">
        <f>0</f>
      </c>
      <c s="32">
        <f>0+L383+L387+L391</f>
      </c>
      <c s="32">
        <f>0+M383+M387+M391</f>
      </c>
    </row>
    <row r="383" spans="1:16" ht="25.5">
      <c r="A383" t="s">
        <v>48</v>
      </c>
      <c s="34" t="s">
        <v>336</v>
      </c>
      <c s="34" t="s">
        <v>684</v>
      </c>
      <c s="35" t="s">
        <v>685</v>
      </c>
      <c s="6" t="s">
        <v>686</v>
      </c>
      <c s="36" t="s">
        <v>676</v>
      </c>
      <c s="37">
        <v>0.05</v>
      </c>
      <c s="36">
        <v>0</v>
      </c>
      <c s="36">
        <f>ROUND(G383*H383,6)</f>
      </c>
      <c r="L383" s="38">
        <v>0</v>
      </c>
      <c s="32">
        <f>ROUND(ROUND(L383,2)*ROUND(G383,3),2)</f>
      </c>
      <c s="36" t="s">
        <v>490</v>
      </c>
      <c>
        <f>(M383*21)/100</f>
      </c>
      <c t="s">
        <v>26</v>
      </c>
    </row>
    <row r="384" spans="1:5" ht="25.5">
      <c r="A384" s="35" t="s">
        <v>55</v>
      </c>
      <c r="E384" s="39" t="s">
        <v>677</v>
      </c>
    </row>
    <row r="385" spans="1:5" ht="12.75">
      <c r="A385" s="35" t="s">
        <v>56</v>
      </c>
      <c r="E385" s="40" t="s">
        <v>4</v>
      </c>
    </row>
    <row r="386" spans="1:5" ht="25.5">
      <c r="A386" t="s">
        <v>58</v>
      </c>
      <c r="E386" s="39" t="s">
        <v>677</v>
      </c>
    </row>
    <row r="387" spans="1:16" ht="25.5">
      <c r="A387" t="s">
        <v>48</v>
      </c>
      <c s="34" t="s">
        <v>339</v>
      </c>
      <c s="34" t="s">
        <v>1744</v>
      </c>
      <c s="35" t="s">
        <v>1745</v>
      </c>
      <c s="6" t="s">
        <v>1746</v>
      </c>
      <c s="36" t="s">
        <v>676</v>
      </c>
      <c s="37">
        <v>0.15</v>
      </c>
      <c s="36">
        <v>0</v>
      </c>
      <c s="36">
        <f>ROUND(G387*H387,6)</f>
      </c>
      <c r="L387" s="38">
        <v>0</v>
      </c>
      <c s="32">
        <f>ROUND(ROUND(L387,2)*ROUND(G387,3),2)</f>
      </c>
      <c s="36" t="s">
        <v>490</v>
      </c>
      <c>
        <f>(M387*21)/100</f>
      </c>
      <c t="s">
        <v>26</v>
      </c>
    </row>
    <row r="388" spans="1:5" ht="25.5">
      <c r="A388" s="35" t="s">
        <v>55</v>
      </c>
      <c r="E388" s="39" t="s">
        <v>677</v>
      </c>
    </row>
    <row r="389" spans="1:5" ht="12.75">
      <c r="A389" s="35" t="s">
        <v>56</v>
      </c>
      <c r="E389" s="40" t="s">
        <v>500</v>
      </c>
    </row>
    <row r="390" spans="1:5" ht="25.5">
      <c r="A390" t="s">
        <v>58</v>
      </c>
      <c r="E390" s="39" t="s">
        <v>677</v>
      </c>
    </row>
    <row r="391" spans="1:16" ht="25.5">
      <c r="A391" t="s">
        <v>48</v>
      </c>
      <c s="34" t="s">
        <v>342</v>
      </c>
      <c s="34" t="s">
        <v>690</v>
      </c>
      <c s="35" t="s">
        <v>691</v>
      </c>
      <c s="6" t="s">
        <v>692</v>
      </c>
      <c s="36" t="s">
        <v>676</v>
      </c>
      <c s="37">
        <v>0.01</v>
      </c>
      <c s="36">
        <v>0</v>
      </c>
      <c s="36">
        <f>ROUND(G391*H391,6)</f>
      </c>
      <c r="L391" s="38">
        <v>0</v>
      </c>
      <c s="32">
        <f>ROUND(ROUND(L391,2)*ROUND(G391,3),2)</f>
      </c>
      <c s="36" t="s">
        <v>490</v>
      </c>
      <c>
        <f>(M391*21)/100</f>
      </c>
      <c t="s">
        <v>26</v>
      </c>
    </row>
    <row r="392" spans="1:5" ht="25.5">
      <c r="A392" s="35" t="s">
        <v>55</v>
      </c>
      <c r="E392" s="39" t="s">
        <v>677</v>
      </c>
    </row>
    <row r="393" spans="1:5" ht="12.75">
      <c r="A393" s="35" t="s">
        <v>56</v>
      </c>
      <c r="E393" s="40" t="s">
        <v>2750</v>
      </c>
    </row>
    <row r="394" spans="1:5" ht="25.5">
      <c r="A394" t="s">
        <v>58</v>
      </c>
      <c r="E39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COUNTIFS(L8:L211,"=0",A8:A211,"P")+COUNTIFS(L8:L211,"",A8:A211,"P")+SUM(Q8:Q211)</f>
      </c>
    </row>
    <row r="8" spans="1:13" ht="12.75">
      <c r="A8" t="s">
        <v>43</v>
      </c>
      <c r="C8" s="28" t="s">
        <v>2753</v>
      </c>
      <c r="E8" s="30" t="s">
        <v>2752</v>
      </c>
      <c r="J8" s="29">
        <f>0+J9+J14+J31+J52+J165+J202</f>
      </c>
      <c s="29">
        <f>0+K9+K14+K31+K52+K165+K202</f>
      </c>
      <c s="29">
        <f>0+L9+L14+L31+L52+L165+L202</f>
      </c>
      <c s="29">
        <f>0+M9+M14+M31+M52+M165+M202</f>
      </c>
    </row>
    <row r="9" spans="1:13" ht="12.75">
      <c r="A9" t="s">
        <v>45</v>
      </c>
      <c r="C9" s="31" t="s">
        <v>2562</v>
      </c>
      <c r="E9" s="33" t="s">
        <v>2563</v>
      </c>
      <c r="J9" s="32">
        <f>0</f>
      </c>
      <c s="32">
        <f>0</f>
      </c>
      <c s="32">
        <f>0+L10</f>
      </c>
      <c s="32">
        <f>0+M10</f>
      </c>
    </row>
    <row r="10" spans="1:16" ht="38.25">
      <c r="A10" t="s">
        <v>48</v>
      </c>
      <c s="34" t="s">
        <v>49</v>
      </c>
      <c s="34" t="s">
        <v>2614</v>
      </c>
      <c s="35" t="s">
        <v>4</v>
      </c>
      <c s="6" t="s">
        <v>2754</v>
      </c>
      <c s="36" t="s">
        <v>80</v>
      </c>
      <c s="37">
        <v>1</v>
      </c>
      <c s="36">
        <v>0</v>
      </c>
      <c s="36">
        <f>ROUND(G10*H10,6)</f>
      </c>
      <c r="L10" s="38">
        <v>0</v>
      </c>
      <c s="32">
        <f>ROUND(ROUND(L10,2)*ROUND(G10,3),2)</f>
      </c>
      <c s="36" t="s">
        <v>490</v>
      </c>
      <c>
        <f>(M10*21)/100</f>
      </c>
      <c t="s">
        <v>26</v>
      </c>
    </row>
    <row r="11" spans="1:5" ht="12.75">
      <c r="A11" s="35" t="s">
        <v>55</v>
      </c>
      <c r="E11" s="39" t="s">
        <v>4</v>
      </c>
    </row>
    <row r="12" spans="1:5" ht="12.75">
      <c r="A12" s="35" t="s">
        <v>56</v>
      </c>
      <c r="E12" s="40" t="s">
        <v>2755</v>
      </c>
    </row>
    <row r="13" spans="1:5" ht="51">
      <c r="A13" t="s">
        <v>58</v>
      </c>
      <c r="E13" s="39" t="s">
        <v>2554</v>
      </c>
    </row>
    <row r="14" spans="1:13" ht="12.75">
      <c r="A14" t="s">
        <v>45</v>
      </c>
      <c r="C14" s="31" t="s">
        <v>2653</v>
      </c>
      <c r="E14" s="33" t="s">
        <v>2627</v>
      </c>
      <c r="J14" s="32">
        <f>0</f>
      </c>
      <c s="32">
        <f>0</f>
      </c>
      <c s="32">
        <f>0+L15+L19+L23+L27</f>
      </c>
      <c s="32">
        <f>0+M15+M19+M23+M27</f>
      </c>
    </row>
    <row r="15" spans="1:16" ht="25.5">
      <c r="A15" t="s">
        <v>48</v>
      </c>
      <c s="34" t="s">
        <v>26</v>
      </c>
      <c s="34" t="s">
        <v>1394</v>
      </c>
      <c s="35" t="s">
        <v>4</v>
      </c>
      <c s="6" t="s">
        <v>1395</v>
      </c>
      <c s="36" t="s">
        <v>62</v>
      </c>
      <c s="37">
        <v>120</v>
      </c>
      <c s="36">
        <v>0</v>
      </c>
      <c s="36">
        <f>ROUND(G15*H15,6)</f>
      </c>
      <c r="L15" s="38">
        <v>0</v>
      </c>
      <c s="32">
        <f>ROUND(ROUND(L15,2)*ROUND(G15,3),2)</f>
      </c>
      <c s="36" t="s">
        <v>54</v>
      </c>
      <c>
        <f>(M15*21)/100</f>
      </c>
      <c t="s">
        <v>26</v>
      </c>
    </row>
    <row r="16" spans="1:5" ht="12.75">
      <c r="A16" s="35" t="s">
        <v>55</v>
      </c>
      <c r="E16" s="39" t="s">
        <v>4</v>
      </c>
    </row>
    <row r="17" spans="1:5" ht="12.75">
      <c r="A17" s="35" t="s">
        <v>56</v>
      </c>
      <c r="E17" s="40" t="s">
        <v>2756</v>
      </c>
    </row>
    <row r="18" spans="1:5" ht="12.75">
      <c r="A18" t="s">
        <v>58</v>
      </c>
      <c r="E18" s="39" t="s">
        <v>501</v>
      </c>
    </row>
    <row r="19" spans="1:16" ht="25.5">
      <c r="A19" t="s">
        <v>48</v>
      </c>
      <c s="34" t="s">
        <v>25</v>
      </c>
      <c s="34" t="s">
        <v>2757</v>
      </c>
      <c s="35" t="s">
        <v>4</v>
      </c>
      <c s="6" t="s">
        <v>2758</v>
      </c>
      <c s="36" t="s">
        <v>62</v>
      </c>
      <c s="37">
        <v>120</v>
      </c>
      <c s="36">
        <v>0</v>
      </c>
      <c s="36">
        <f>ROUND(G19*H19,6)</f>
      </c>
      <c r="L19" s="38">
        <v>0</v>
      </c>
      <c s="32">
        <f>ROUND(ROUND(L19,2)*ROUND(G19,3),2)</f>
      </c>
      <c s="36" t="s">
        <v>54</v>
      </c>
      <c>
        <f>(M19*21)/100</f>
      </c>
      <c t="s">
        <v>26</v>
      </c>
    </row>
    <row r="20" spans="1:5" ht="12.75">
      <c r="A20" s="35" t="s">
        <v>55</v>
      </c>
      <c r="E20" s="39" t="s">
        <v>4</v>
      </c>
    </row>
    <row r="21" spans="1:5" ht="12.75">
      <c r="A21" s="35" t="s">
        <v>56</v>
      </c>
      <c r="E21" s="40" t="s">
        <v>2756</v>
      </c>
    </row>
    <row r="22" spans="1:5" ht="12.75">
      <c r="A22" t="s">
        <v>58</v>
      </c>
      <c r="E22" s="39" t="s">
        <v>501</v>
      </c>
    </row>
    <row r="23" spans="1:16" ht="25.5">
      <c r="A23" t="s">
        <v>48</v>
      </c>
      <c s="34" t="s">
        <v>65</v>
      </c>
      <c s="34" t="s">
        <v>2759</v>
      </c>
      <c s="35" t="s">
        <v>4</v>
      </c>
      <c s="6" t="s">
        <v>2760</v>
      </c>
      <c s="36" t="s">
        <v>80</v>
      </c>
      <c s="37">
        <v>1512</v>
      </c>
      <c s="36">
        <v>0</v>
      </c>
      <c s="36">
        <f>ROUND(G23*H23,6)</f>
      </c>
      <c r="L23" s="38">
        <v>0</v>
      </c>
      <c s="32">
        <f>ROUND(ROUND(L23,2)*ROUND(G23,3),2)</f>
      </c>
      <c s="36" t="s">
        <v>54</v>
      </c>
      <c>
        <f>(M23*21)/100</f>
      </c>
      <c t="s">
        <v>26</v>
      </c>
    </row>
    <row r="24" spans="1:5" ht="12.75">
      <c r="A24" s="35" t="s">
        <v>55</v>
      </c>
      <c r="E24" s="39" t="s">
        <v>4</v>
      </c>
    </row>
    <row r="25" spans="1:5" ht="12.75">
      <c r="A25" s="35" t="s">
        <v>56</v>
      </c>
      <c r="E25" s="40" t="s">
        <v>2761</v>
      </c>
    </row>
    <row r="26" spans="1:5" ht="12.75">
      <c r="A26" t="s">
        <v>58</v>
      </c>
      <c r="E26" s="39" t="s">
        <v>501</v>
      </c>
    </row>
    <row r="27" spans="1:16" ht="38.25">
      <c r="A27" t="s">
        <v>48</v>
      </c>
      <c s="34" t="s">
        <v>68</v>
      </c>
      <c s="34" t="s">
        <v>2422</v>
      </c>
      <c s="35" t="s">
        <v>4</v>
      </c>
      <c s="6" t="s">
        <v>2423</v>
      </c>
      <c s="36" t="s">
        <v>1220</v>
      </c>
      <c s="37">
        <v>250</v>
      </c>
      <c s="36">
        <v>0</v>
      </c>
      <c s="36">
        <f>ROUND(G27*H27,6)</f>
      </c>
      <c r="L27" s="38">
        <v>0</v>
      </c>
      <c s="32">
        <f>ROUND(ROUND(L27,2)*ROUND(G27,3),2)</f>
      </c>
      <c s="36" t="s">
        <v>54</v>
      </c>
      <c>
        <f>(M27*21)/100</f>
      </c>
      <c t="s">
        <v>26</v>
      </c>
    </row>
    <row r="28" spans="1:5" ht="12.75">
      <c r="A28" s="35" t="s">
        <v>55</v>
      </c>
      <c r="E28" s="39" t="s">
        <v>4</v>
      </c>
    </row>
    <row r="29" spans="1:5" ht="12.75">
      <c r="A29" s="35" t="s">
        <v>56</v>
      </c>
      <c r="E29" s="40" t="s">
        <v>2762</v>
      </c>
    </row>
    <row r="30" spans="1:5" ht="12.75">
      <c r="A30" t="s">
        <v>58</v>
      </c>
      <c r="E30" s="39" t="s">
        <v>501</v>
      </c>
    </row>
    <row r="31" spans="1:13" ht="12.75">
      <c r="A31" t="s">
        <v>45</v>
      </c>
      <c r="C31" s="31" t="s">
        <v>2679</v>
      </c>
      <c r="E31" s="33" t="s">
        <v>2654</v>
      </c>
      <c r="J31" s="32">
        <f>0</f>
      </c>
      <c s="32">
        <f>0</f>
      </c>
      <c s="32">
        <f>0+L32+L36+L40+L44+L48</f>
      </c>
      <c s="32">
        <f>0+M32+M36+M40+M44+M48</f>
      </c>
    </row>
    <row r="32" spans="1:16" ht="25.5">
      <c r="A32" t="s">
        <v>48</v>
      </c>
      <c s="34" t="s">
        <v>71</v>
      </c>
      <c s="34" t="s">
        <v>2763</v>
      </c>
      <c s="35" t="s">
        <v>4</v>
      </c>
      <c s="6" t="s">
        <v>2764</v>
      </c>
      <c s="36" t="s">
        <v>62</v>
      </c>
      <c s="37">
        <v>756</v>
      </c>
      <c s="36">
        <v>0</v>
      </c>
      <c s="36">
        <f>ROUND(G32*H32,6)</f>
      </c>
      <c r="L32" s="38">
        <v>0</v>
      </c>
      <c s="32">
        <f>ROUND(ROUND(L32,2)*ROUND(G32,3),2)</f>
      </c>
      <c s="36" t="s">
        <v>54</v>
      </c>
      <c>
        <f>(M32*21)/100</f>
      </c>
      <c t="s">
        <v>26</v>
      </c>
    </row>
    <row r="33" spans="1:5" ht="12.75">
      <c r="A33" s="35" t="s">
        <v>55</v>
      </c>
      <c r="E33" s="39" t="s">
        <v>4</v>
      </c>
    </row>
    <row r="34" spans="1:5" ht="12.75">
      <c r="A34" s="35" t="s">
        <v>56</v>
      </c>
      <c r="E34" s="40" t="s">
        <v>2765</v>
      </c>
    </row>
    <row r="35" spans="1:5" ht="12.75">
      <c r="A35" t="s">
        <v>58</v>
      </c>
      <c r="E35" s="39" t="s">
        <v>501</v>
      </c>
    </row>
    <row r="36" spans="1:16" ht="25.5">
      <c r="A36" t="s">
        <v>48</v>
      </c>
      <c s="34" t="s">
        <v>74</v>
      </c>
      <c s="34" t="s">
        <v>2766</v>
      </c>
      <c s="35" t="s">
        <v>4</v>
      </c>
      <c s="6" t="s">
        <v>2767</v>
      </c>
      <c s="36" t="s">
        <v>62</v>
      </c>
      <c s="37">
        <v>756</v>
      </c>
      <c s="36">
        <v>0</v>
      </c>
      <c s="36">
        <f>ROUND(G36*H36,6)</f>
      </c>
      <c r="L36" s="38">
        <v>0</v>
      </c>
      <c s="32">
        <f>ROUND(ROUND(L36,2)*ROUND(G36,3),2)</f>
      </c>
      <c s="36" t="s">
        <v>54</v>
      </c>
      <c>
        <f>(M36*21)/100</f>
      </c>
      <c t="s">
        <v>26</v>
      </c>
    </row>
    <row r="37" spans="1:5" ht="12.75">
      <c r="A37" s="35" t="s">
        <v>55</v>
      </c>
      <c r="E37" s="39" t="s">
        <v>4</v>
      </c>
    </row>
    <row r="38" spans="1:5" ht="12.75">
      <c r="A38" s="35" t="s">
        <v>56</v>
      </c>
      <c r="E38" s="40" t="s">
        <v>2765</v>
      </c>
    </row>
    <row r="39" spans="1:5" ht="12.75">
      <c r="A39" t="s">
        <v>58</v>
      </c>
      <c r="E39" s="39" t="s">
        <v>501</v>
      </c>
    </row>
    <row r="40" spans="1:16" ht="25.5">
      <c r="A40" t="s">
        <v>48</v>
      </c>
      <c s="34" t="s">
        <v>77</v>
      </c>
      <c s="34" t="s">
        <v>1833</v>
      </c>
      <c s="35" t="s">
        <v>4</v>
      </c>
      <c s="6" t="s">
        <v>1834</v>
      </c>
      <c s="36" t="s">
        <v>80</v>
      </c>
      <c s="37">
        <v>8</v>
      </c>
      <c s="36">
        <v>0</v>
      </c>
      <c s="36">
        <f>ROUND(G40*H40,6)</f>
      </c>
      <c r="L40" s="38">
        <v>0</v>
      </c>
      <c s="32">
        <f>ROUND(ROUND(L40,2)*ROUND(G40,3),2)</f>
      </c>
      <c s="36" t="s">
        <v>54</v>
      </c>
      <c>
        <f>(M40*21)/100</f>
      </c>
      <c t="s">
        <v>26</v>
      </c>
    </row>
    <row r="41" spans="1:5" ht="12.75">
      <c r="A41" s="35" t="s">
        <v>55</v>
      </c>
      <c r="E41" s="39" t="s">
        <v>4</v>
      </c>
    </row>
    <row r="42" spans="1:5" ht="12.75">
      <c r="A42" s="35" t="s">
        <v>56</v>
      </c>
      <c r="E42" s="40" t="s">
        <v>2768</v>
      </c>
    </row>
    <row r="43" spans="1:5" ht="12.75">
      <c r="A43" t="s">
        <v>58</v>
      </c>
      <c r="E43" s="39" t="s">
        <v>501</v>
      </c>
    </row>
    <row r="44" spans="1:16" ht="25.5">
      <c r="A44" t="s">
        <v>48</v>
      </c>
      <c s="34" t="s">
        <v>81</v>
      </c>
      <c s="34" t="s">
        <v>2128</v>
      </c>
      <c s="35" t="s">
        <v>4</v>
      </c>
      <c s="6" t="s">
        <v>2438</v>
      </c>
      <c s="36" t="s">
        <v>80</v>
      </c>
      <c s="37">
        <v>6</v>
      </c>
      <c s="36">
        <v>0</v>
      </c>
      <c s="36">
        <f>ROUND(G44*H44,6)</f>
      </c>
      <c r="L44" s="38">
        <v>0</v>
      </c>
      <c s="32">
        <f>ROUND(ROUND(L44,2)*ROUND(G44,3),2)</f>
      </c>
      <c s="36" t="s">
        <v>54</v>
      </c>
      <c>
        <f>(M44*21)/100</f>
      </c>
      <c t="s">
        <v>26</v>
      </c>
    </row>
    <row r="45" spans="1:5" ht="12.75">
      <c r="A45" s="35" t="s">
        <v>55</v>
      </c>
      <c r="E45" s="39" t="s">
        <v>4</v>
      </c>
    </row>
    <row r="46" spans="1:5" ht="12.75">
      <c r="A46" s="35" t="s">
        <v>56</v>
      </c>
      <c r="E46" s="40" t="s">
        <v>2769</v>
      </c>
    </row>
    <row r="47" spans="1:5" ht="12.75">
      <c r="A47" t="s">
        <v>58</v>
      </c>
      <c r="E47" s="39" t="s">
        <v>501</v>
      </c>
    </row>
    <row r="48" spans="1:16" ht="12.75">
      <c r="A48" t="s">
        <v>48</v>
      </c>
      <c s="34" t="s">
        <v>84</v>
      </c>
      <c s="34" t="s">
        <v>1232</v>
      </c>
      <c s="35" t="s">
        <v>4</v>
      </c>
      <c s="6" t="s">
        <v>1233</v>
      </c>
      <c s="36" t="s">
        <v>62</v>
      </c>
      <c s="37">
        <v>275</v>
      </c>
      <c s="36">
        <v>0</v>
      </c>
      <c s="36">
        <f>ROUND(G48*H48,6)</f>
      </c>
      <c r="L48" s="38">
        <v>0</v>
      </c>
      <c s="32">
        <f>ROUND(ROUND(L48,2)*ROUND(G48,3),2)</f>
      </c>
      <c s="36" t="s">
        <v>54</v>
      </c>
      <c>
        <f>(M48*21)/100</f>
      </c>
      <c t="s">
        <v>26</v>
      </c>
    </row>
    <row r="49" spans="1:5" ht="12.75">
      <c r="A49" s="35" t="s">
        <v>55</v>
      </c>
      <c r="E49" s="39" t="s">
        <v>4</v>
      </c>
    </row>
    <row r="50" spans="1:5" ht="12.75">
      <c r="A50" s="35" t="s">
        <v>56</v>
      </c>
      <c r="E50" s="40" t="s">
        <v>2770</v>
      </c>
    </row>
    <row r="51" spans="1:5" ht="12.75">
      <c r="A51" t="s">
        <v>58</v>
      </c>
      <c r="E51" s="39" t="s">
        <v>501</v>
      </c>
    </row>
    <row r="52" spans="1:13" ht="12.75">
      <c r="A52" t="s">
        <v>45</v>
      </c>
      <c r="C52" s="31" t="s">
        <v>2719</v>
      </c>
      <c r="E52" s="33" t="s">
        <v>2680</v>
      </c>
      <c r="J52" s="32">
        <f>0</f>
      </c>
      <c s="32">
        <f>0</f>
      </c>
      <c s="32">
        <f>0+L53+L57+L61+L65+L69+L73+L77+L81+L85+L89+L93+L97+L101+L105+L109+L113+L117+L121+L125+L129+L133+L137+L141+L145+L149+L153+L157+L161</f>
      </c>
      <c s="32">
        <f>0+M53+M57+M61+M65+M69+M73+M77+M81+M85+M89+M93+M97+M101+M105+M109+M113+M117+M121+M125+M129+M133+M137+M141+M145+M149+M153+M157+M161</f>
      </c>
    </row>
    <row r="53" spans="1:16" ht="12.75">
      <c r="A53" t="s">
        <v>48</v>
      </c>
      <c s="34" t="s">
        <v>87</v>
      </c>
      <c s="34" t="s">
        <v>949</v>
      </c>
      <c s="35" t="s">
        <v>4</v>
      </c>
      <c s="6" t="s">
        <v>950</v>
      </c>
      <c s="36" t="s">
        <v>499</v>
      </c>
      <c s="37">
        <v>2.5</v>
      </c>
      <c s="36">
        <v>0</v>
      </c>
      <c s="36">
        <f>ROUND(G53*H53,6)</f>
      </c>
      <c r="L53" s="38">
        <v>0</v>
      </c>
      <c s="32">
        <f>ROUND(ROUND(L53,2)*ROUND(G53,3),2)</f>
      </c>
      <c s="36" t="s">
        <v>54</v>
      </c>
      <c>
        <f>(M53*21)/100</f>
      </c>
      <c t="s">
        <v>26</v>
      </c>
    </row>
    <row r="54" spans="1:5" ht="12.75">
      <c r="A54" s="35" t="s">
        <v>55</v>
      </c>
      <c r="E54" s="39" t="s">
        <v>4</v>
      </c>
    </row>
    <row r="55" spans="1:5" ht="12.75">
      <c r="A55" s="35" t="s">
        <v>56</v>
      </c>
      <c r="E55" s="40" t="s">
        <v>2771</v>
      </c>
    </row>
    <row r="56" spans="1:5" ht="12.75">
      <c r="A56" t="s">
        <v>58</v>
      </c>
      <c r="E56" s="39" t="s">
        <v>501</v>
      </c>
    </row>
    <row r="57" spans="1:16" ht="12.75">
      <c r="A57" t="s">
        <v>48</v>
      </c>
      <c s="34" t="s">
        <v>91</v>
      </c>
      <c s="34" t="s">
        <v>2427</v>
      </c>
      <c s="35" t="s">
        <v>4</v>
      </c>
      <c s="6" t="s">
        <v>2428</v>
      </c>
      <c s="36" t="s">
        <v>62</v>
      </c>
      <c s="37">
        <v>100</v>
      </c>
      <c s="36">
        <v>0</v>
      </c>
      <c s="36">
        <f>ROUND(G57*H57,6)</f>
      </c>
      <c r="L57" s="38">
        <v>0</v>
      </c>
      <c s="32">
        <f>ROUND(ROUND(L57,2)*ROUND(G57,3),2)</f>
      </c>
      <c s="36" t="s">
        <v>54</v>
      </c>
      <c>
        <f>(M57*21)/100</f>
      </c>
      <c t="s">
        <v>26</v>
      </c>
    </row>
    <row r="58" spans="1:5" ht="12.75">
      <c r="A58" s="35" t="s">
        <v>55</v>
      </c>
      <c r="E58" s="39" t="s">
        <v>4</v>
      </c>
    </row>
    <row r="59" spans="1:5" ht="12.75">
      <c r="A59" s="35" t="s">
        <v>56</v>
      </c>
      <c r="E59" s="40" t="s">
        <v>2772</v>
      </c>
    </row>
    <row r="60" spans="1:5" ht="12.75">
      <c r="A60" t="s">
        <v>58</v>
      </c>
      <c r="E60" s="39" t="s">
        <v>501</v>
      </c>
    </row>
    <row r="61" spans="1:16" ht="12.75">
      <c r="A61" t="s">
        <v>48</v>
      </c>
      <c s="34" t="s">
        <v>94</v>
      </c>
      <c s="34" t="s">
        <v>1811</v>
      </c>
      <c s="35" t="s">
        <v>4</v>
      </c>
      <c s="6" t="s">
        <v>1812</v>
      </c>
      <c s="36" t="s">
        <v>62</v>
      </c>
      <c s="37">
        <v>210</v>
      </c>
      <c s="36">
        <v>0</v>
      </c>
      <c s="36">
        <f>ROUND(G61*H61,6)</f>
      </c>
      <c r="L61" s="38">
        <v>0</v>
      </c>
      <c s="32">
        <f>ROUND(ROUND(L61,2)*ROUND(G61,3),2)</f>
      </c>
      <c s="36" t="s">
        <v>54</v>
      </c>
      <c>
        <f>(M61*21)/100</f>
      </c>
      <c t="s">
        <v>26</v>
      </c>
    </row>
    <row r="62" spans="1:5" ht="12.75">
      <c r="A62" s="35" t="s">
        <v>55</v>
      </c>
      <c r="E62" s="39" t="s">
        <v>4</v>
      </c>
    </row>
    <row r="63" spans="1:5" ht="12.75">
      <c r="A63" s="35" t="s">
        <v>56</v>
      </c>
      <c r="E63" s="40" t="s">
        <v>2773</v>
      </c>
    </row>
    <row r="64" spans="1:5" ht="12.75">
      <c r="A64" t="s">
        <v>58</v>
      </c>
      <c r="E64" s="39" t="s">
        <v>501</v>
      </c>
    </row>
    <row r="65" spans="1:16" ht="12.75">
      <c r="A65" t="s">
        <v>48</v>
      </c>
      <c s="34" t="s">
        <v>97</v>
      </c>
      <c s="34" t="s">
        <v>1813</v>
      </c>
      <c s="35" t="s">
        <v>4</v>
      </c>
      <c s="6" t="s">
        <v>1814</v>
      </c>
      <c s="36" t="s">
        <v>80</v>
      </c>
      <c s="37">
        <v>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501</v>
      </c>
    </row>
    <row r="69" spans="1:16" ht="12.75">
      <c r="A69" t="s">
        <v>48</v>
      </c>
      <c s="34" t="s">
        <v>100</v>
      </c>
      <c s="34" t="s">
        <v>2723</v>
      </c>
      <c s="35" t="s">
        <v>4</v>
      </c>
      <c s="6" t="s">
        <v>2724</v>
      </c>
      <c s="36" t="s">
        <v>80</v>
      </c>
      <c s="37">
        <v>4</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552</v>
      </c>
      <c s="35" t="s">
        <v>4</v>
      </c>
      <c s="6" t="s">
        <v>553</v>
      </c>
      <c s="36" t="s">
        <v>80</v>
      </c>
      <c s="37">
        <v>450</v>
      </c>
      <c s="36">
        <v>0</v>
      </c>
      <c s="36">
        <f>ROUND(G73*H73,6)</f>
      </c>
      <c r="L73" s="38">
        <v>0</v>
      </c>
      <c s="32">
        <f>ROUND(ROUND(L73,2)*ROUND(G73,3),2)</f>
      </c>
      <c s="36" t="s">
        <v>54</v>
      </c>
      <c>
        <f>(M73*21)/100</f>
      </c>
      <c t="s">
        <v>26</v>
      </c>
    </row>
    <row r="74" spans="1:5" ht="12.75">
      <c r="A74" s="35" t="s">
        <v>55</v>
      </c>
      <c r="E74" s="39" t="s">
        <v>4</v>
      </c>
    </row>
    <row r="75" spans="1:5" ht="12.75">
      <c r="A75" s="35" t="s">
        <v>56</v>
      </c>
      <c r="E75" s="40" t="s">
        <v>2774</v>
      </c>
    </row>
    <row r="76" spans="1:5" ht="12.75">
      <c r="A76" t="s">
        <v>58</v>
      </c>
      <c r="E76" s="39" t="s">
        <v>501</v>
      </c>
    </row>
    <row r="77" spans="1:16" ht="12.75">
      <c r="A77" t="s">
        <v>48</v>
      </c>
      <c s="34" t="s">
        <v>106</v>
      </c>
      <c s="34" t="s">
        <v>726</v>
      </c>
      <c s="35" t="s">
        <v>4</v>
      </c>
      <c s="6" t="s">
        <v>727</v>
      </c>
      <c s="36" t="s">
        <v>80</v>
      </c>
      <c s="37">
        <v>75</v>
      </c>
      <c s="36">
        <v>0</v>
      </c>
      <c s="36">
        <f>ROUND(G77*H77,6)</f>
      </c>
      <c r="L77" s="38">
        <v>0</v>
      </c>
      <c s="32">
        <f>ROUND(ROUND(L77,2)*ROUND(G77,3),2)</f>
      </c>
      <c s="36" t="s">
        <v>54</v>
      </c>
      <c>
        <f>(M77*21)/100</f>
      </c>
      <c t="s">
        <v>26</v>
      </c>
    </row>
    <row r="78" spans="1:5" ht="12.75">
      <c r="A78" s="35" t="s">
        <v>55</v>
      </c>
      <c r="E78" s="39" t="s">
        <v>4</v>
      </c>
    </row>
    <row r="79" spans="1:5" ht="12.75">
      <c r="A79" s="35" t="s">
        <v>56</v>
      </c>
      <c r="E79" s="40" t="s">
        <v>282</v>
      </c>
    </row>
    <row r="80" spans="1:5" ht="12.75">
      <c r="A80" t="s">
        <v>58</v>
      </c>
      <c r="E80" s="39" t="s">
        <v>501</v>
      </c>
    </row>
    <row r="81" spans="1:16" ht="12.75">
      <c r="A81" t="s">
        <v>48</v>
      </c>
      <c s="34" t="s">
        <v>109</v>
      </c>
      <c s="34" t="s">
        <v>2775</v>
      </c>
      <c s="35" t="s">
        <v>4</v>
      </c>
      <c s="6" t="s">
        <v>1816</v>
      </c>
      <c s="36" t="s">
        <v>80</v>
      </c>
      <c s="37">
        <v>8</v>
      </c>
      <c s="36">
        <v>0</v>
      </c>
      <c s="36">
        <f>ROUND(G81*H81,6)</f>
      </c>
      <c r="L81" s="38">
        <v>0</v>
      </c>
      <c s="32">
        <f>ROUND(ROUND(L81,2)*ROUND(G81,3),2)</f>
      </c>
      <c s="36" t="s">
        <v>54</v>
      </c>
      <c>
        <f>(M81*21)/100</f>
      </c>
      <c t="s">
        <v>26</v>
      </c>
    </row>
    <row r="82" spans="1:5" ht="12.75">
      <c r="A82" s="35" t="s">
        <v>55</v>
      </c>
      <c r="E82" s="39" t="s">
        <v>4</v>
      </c>
    </row>
    <row r="83" spans="1:5" ht="12.75">
      <c r="A83" s="35" t="s">
        <v>56</v>
      </c>
      <c r="E83" s="40" t="s">
        <v>2776</v>
      </c>
    </row>
    <row r="84" spans="1:5" ht="12.75">
      <c r="A84" t="s">
        <v>58</v>
      </c>
      <c r="E84" s="39" t="s">
        <v>501</v>
      </c>
    </row>
    <row r="85" spans="1:16" ht="12.75">
      <c r="A85" t="s">
        <v>48</v>
      </c>
      <c s="34" t="s">
        <v>112</v>
      </c>
      <c s="34" t="s">
        <v>2539</v>
      </c>
      <c s="35" t="s">
        <v>4</v>
      </c>
      <c s="6" t="s">
        <v>2540</v>
      </c>
      <c s="36" t="s">
        <v>62</v>
      </c>
      <c s="37">
        <v>14</v>
      </c>
      <c s="36">
        <v>0</v>
      </c>
      <c s="36">
        <f>ROUND(G85*H85,6)</f>
      </c>
      <c r="L85" s="38">
        <v>0</v>
      </c>
      <c s="32">
        <f>ROUND(ROUND(L85,2)*ROUND(G85,3),2)</f>
      </c>
      <c s="36" t="s">
        <v>54</v>
      </c>
      <c>
        <f>(M85*21)/100</f>
      </c>
      <c t="s">
        <v>26</v>
      </c>
    </row>
    <row r="86" spans="1:5" ht="12.75">
      <c r="A86" s="35" t="s">
        <v>55</v>
      </c>
      <c r="E86" s="39" t="s">
        <v>4</v>
      </c>
    </row>
    <row r="87" spans="1:5" ht="12.75">
      <c r="A87" s="35" t="s">
        <v>56</v>
      </c>
      <c r="E87" s="40" t="s">
        <v>2777</v>
      </c>
    </row>
    <row r="88" spans="1:5" ht="12.75">
      <c r="A88" t="s">
        <v>58</v>
      </c>
      <c r="E88" s="39" t="s">
        <v>501</v>
      </c>
    </row>
    <row r="89" spans="1:16" ht="12.75">
      <c r="A89" t="s">
        <v>48</v>
      </c>
      <c s="34" t="s">
        <v>115</v>
      </c>
      <c s="34" t="s">
        <v>1837</v>
      </c>
      <c s="35" t="s">
        <v>4</v>
      </c>
      <c s="6" t="s">
        <v>1838</v>
      </c>
      <c s="36" t="s">
        <v>80</v>
      </c>
      <c s="37">
        <v>14</v>
      </c>
      <c s="36">
        <v>0</v>
      </c>
      <c s="36">
        <f>ROUND(G89*H89,6)</f>
      </c>
      <c r="L89" s="38">
        <v>0</v>
      </c>
      <c s="32">
        <f>ROUND(ROUND(L89,2)*ROUND(G89,3),2)</f>
      </c>
      <c s="36" t="s">
        <v>54</v>
      </c>
      <c>
        <f>(M89*21)/100</f>
      </c>
      <c t="s">
        <v>26</v>
      </c>
    </row>
    <row r="90" spans="1:5" ht="12.75">
      <c r="A90" s="35" t="s">
        <v>55</v>
      </c>
      <c r="E90" s="39" t="s">
        <v>4</v>
      </c>
    </row>
    <row r="91" spans="1:5" ht="12.75">
      <c r="A91" s="35" t="s">
        <v>56</v>
      </c>
      <c r="E91" s="40" t="s">
        <v>2777</v>
      </c>
    </row>
    <row r="92" spans="1:5" ht="12.75">
      <c r="A92" t="s">
        <v>58</v>
      </c>
      <c r="E92" s="39" t="s">
        <v>501</v>
      </c>
    </row>
    <row r="93" spans="1:16" ht="25.5">
      <c r="A93" t="s">
        <v>48</v>
      </c>
      <c s="34" t="s">
        <v>118</v>
      </c>
      <c s="34" t="s">
        <v>863</v>
      </c>
      <c s="35" t="s">
        <v>4</v>
      </c>
      <c s="6" t="s">
        <v>864</v>
      </c>
      <c s="36" t="s">
        <v>80</v>
      </c>
      <c s="37">
        <v>1</v>
      </c>
      <c s="36">
        <v>0</v>
      </c>
      <c s="36">
        <f>ROUND(G93*H93,6)</f>
      </c>
      <c r="L93" s="38">
        <v>0</v>
      </c>
      <c s="32">
        <f>ROUND(ROUND(L93,2)*ROUND(G93,3),2)</f>
      </c>
      <c s="36" t="s">
        <v>54</v>
      </c>
      <c>
        <f>(M93*21)/100</f>
      </c>
      <c t="s">
        <v>26</v>
      </c>
    </row>
    <row r="94" spans="1:5" ht="12.75">
      <c r="A94" s="35" t="s">
        <v>55</v>
      </c>
      <c r="E94" s="39" t="s">
        <v>4</v>
      </c>
    </row>
    <row r="95" spans="1:5" ht="12.75">
      <c r="A95" s="35" t="s">
        <v>56</v>
      </c>
      <c r="E95" s="40" t="s">
        <v>2728</v>
      </c>
    </row>
    <row r="96" spans="1:5" ht="12.75">
      <c r="A96" t="s">
        <v>58</v>
      </c>
      <c r="E96" s="39" t="s">
        <v>501</v>
      </c>
    </row>
    <row r="97" spans="1:16" ht="38.25">
      <c r="A97" t="s">
        <v>48</v>
      </c>
      <c s="34" t="s">
        <v>121</v>
      </c>
      <c s="34" t="s">
        <v>865</v>
      </c>
      <c s="35" t="s">
        <v>4</v>
      </c>
      <c s="6" t="s">
        <v>866</v>
      </c>
      <c s="36" t="s">
        <v>80</v>
      </c>
      <c s="37">
        <v>9</v>
      </c>
      <c s="36">
        <v>0</v>
      </c>
      <c s="36">
        <f>ROUND(G97*H97,6)</f>
      </c>
      <c r="L97" s="38">
        <v>0</v>
      </c>
      <c s="32">
        <f>ROUND(ROUND(L97,2)*ROUND(G97,3),2)</f>
      </c>
      <c s="36" t="s">
        <v>54</v>
      </c>
      <c>
        <f>(M97*21)/100</f>
      </c>
      <c t="s">
        <v>26</v>
      </c>
    </row>
    <row r="98" spans="1:5" ht="12.75">
      <c r="A98" s="35" t="s">
        <v>55</v>
      </c>
      <c r="E98" s="39" t="s">
        <v>4</v>
      </c>
    </row>
    <row r="99" spans="1:5" ht="12.75">
      <c r="A99" s="35" t="s">
        <v>56</v>
      </c>
      <c r="E99" s="40" t="s">
        <v>2728</v>
      </c>
    </row>
    <row r="100" spans="1:5" ht="12.75">
      <c r="A100" t="s">
        <v>58</v>
      </c>
      <c r="E100" s="39" t="s">
        <v>501</v>
      </c>
    </row>
    <row r="101" spans="1:16" ht="25.5">
      <c r="A101" t="s">
        <v>48</v>
      </c>
      <c s="34" t="s">
        <v>124</v>
      </c>
      <c s="34" t="s">
        <v>1855</v>
      </c>
      <c s="35" t="s">
        <v>4</v>
      </c>
      <c s="6" t="s">
        <v>1856</v>
      </c>
      <c s="36" t="s">
        <v>80</v>
      </c>
      <c s="37">
        <v>1</v>
      </c>
      <c s="36">
        <v>0</v>
      </c>
      <c s="36">
        <f>ROUND(G101*H101,6)</f>
      </c>
      <c r="L101" s="38">
        <v>0</v>
      </c>
      <c s="32">
        <f>ROUND(ROUND(L101,2)*ROUND(G101,3),2)</f>
      </c>
      <c s="36" t="s">
        <v>54</v>
      </c>
      <c>
        <f>(M101*21)/100</f>
      </c>
      <c t="s">
        <v>26</v>
      </c>
    </row>
    <row r="102" spans="1:5" ht="12.75">
      <c r="A102" s="35" t="s">
        <v>55</v>
      </c>
      <c r="E102" s="39" t="s">
        <v>4</v>
      </c>
    </row>
    <row r="103" spans="1:5" ht="12.75">
      <c r="A103" s="35" t="s">
        <v>56</v>
      </c>
      <c r="E103" s="40" t="s">
        <v>2729</v>
      </c>
    </row>
    <row r="104" spans="1:5" ht="12.75">
      <c r="A104" t="s">
        <v>58</v>
      </c>
      <c r="E104" s="39" t="s">
        <v>501</v>
      </c>
    </row>
    <row r="105" spans="1:16" ht="12.75">
      <c r="A105" t="s">
        <v>48</v>
      </c>
      <c s="34" t="s">
        <v>127</v>
      </c>
      <c s="34" t="s">
        <v>2778</v>
      </c>
      <c s="35" t="s">
        <v>4</v>
      </c>
      <c s="6" t="s">
        <v>2779</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12.75">
      <c r="A109" t="s">
        <v>48</v>
      </c>
      <c s="34" t="s">
        <v>130</v>
      </c>
      <c s="34" t="s">
        <v>2462</v>
      </c>
      <c s="35" t="s">
        <v>4</v>
      </c>
      <c s="6" t="s">
        <v>2463</v>
      </c>
      <c s="36" t="s">
        <v>80</v>
      </c>
      <c s="37">
        <v>4</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12.75">
      <c r="A113" t="s">
        <v>48</v>
      </c>
      <c s="34" t="s">
        <v>133</v>
      </c>
      <c s="34" t="s">
        <v>2464</v>
      </c>
      <c s="35" t="s">
        <v>4</v>
      </c>
      <c s="6" t="s">
        <v>2465</v>
      </c>
      <c s="36" t="s">
        <v>80</v>
      </c>
      <c s="37">
        <v>3</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2466</v>
      </c>
      <c s="35" t="s">
        <v>4</v>
      </c>
      <c s="6" t="s">
        <v>2467</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2737</v>
      </c>
    </row>
    <row r="120" spans="1:5" ht="12.75">
      <c r="A120" t="s">
        <v>58</v>
      </c>
      <c r="E120" s="39" t="s">
        <v>501</v>
      </c>
    </row>
    <row r="121" spans="1:16" ht="25.5">
      <c r="A121" t="s">
        <v>48</v>
      </c>
      <c s="34" t="s">
        <v>139</v>
      </c>
      <c s="34" t="s">
        <v>2780</v>
      </c>
      <c s="35" t="s">
        <v>4</v>
      </c>
      <c s="6" t="s">
        <v>2781</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12.75">
      <c r="A125" t="s">
        <v>48</v>
      </c>
      <c s="34" t="s">
        <v>142</v>
      </c>
      <c s="34" t="s">
        <v>2782</v>
      </c>
      <c s="35" t="s">
        <v>4</v>
      </c>
      <c s="6" t="s">
        <v>2783</v>
      </c>
      <c s="36" t="s">
        <v>80</v>
      </c>
      <c s="37">
        <v>2</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1636</v>
      </c>
      <c s="35" t="s">
        <v>4</v>
      </c>
      <c s="6" t="s">
        <v>1637</v>
      </c>
      <c s="36" t="s">
        <v>369</v>
      </c>
      <c s="37">
        <v>80</v>
      </c>
      <c s="36">
        <v>0</v>
      </c>
      <c s="36">
        <f>ROUND(G129*H129,6)</f>
      </c>
      <c r="L129" s="38">
        <v>0</v>
      </c>
      <c s="32">
        <f>ROUND(ROUND(L129,2)*ROUND(G129,3),2)</f>
      </c>
      <c s="36" t="s">
        <v>54</v>
      </c>
      <c>
        <f>(M129*21)/100</f>
      </c>
      <c t="s">
        <v>26</v>
      </c>
    </row>
    <row r="130" spans="1:5" ht="12.75">
      <c r="A130" s="35" t="s">
        <v>55</v>
      </c>
      <c r="E130" s="39" t="s">
        <v>4</v>
      </c>
    </row>
    <row r="131" spans="1:5" ht="12.75">
      <c r="A131" s="35" t="s">
        <v>56</v>
      </c>
      <c r="E131" s="40" t="s">
        <v>500</v>
      </c>
    </row>
    <row r="132" spans="1:5" ht="12.75">
      <c r="A132" t="s">
        <v>58</v>
      </c>
      <c r="E132" s="39" t="s">
        <v>501</v>
      </c>
    </row>
    <row r="133" spans="1:16" ht="12.75">
      <c r="A133" t="s">
        <v>48</v>
      </c>
      <c s="34" t="s">
        <v>148</v>
      </c>
      <c s="34" t="s">
        <v>1859</v>
      </c>
      <c s="35" t="s">
        <v>4</v>
      </c>
      <c s="6" t="s">
        <v>1860</v>
      </c>
      <c s="36" t="s">
        <v>369</v>
      </c>
      <c s="37">
        <v>80</v>
      </c>
      <c s="36">
        <v>0</v>
      </c>
      <c s="36">
        <f>ROUND(G133*H133,6)</f>
      </c>
      <c r="L133" s="38">
        <v>0</v>
      </c>
      <c s="32">
        <f>ROUND(ROUND(L133,2)*ROUND(G133,3),2)</f>
      </c>
      <c s="36" t="s">
        <v>54</v>
      </c>
      <c>
        <f>(M133*21)/100</f>
      </c>
      <c t="s">
        <v>26</v>
      </c>
    </row>
    <row r="134" spans="1:5" ht="12.75">
      <c r="A134" s="35" t="s">
        <v>55</v>
      </c>
      <c r="E134" s="39" t="s">
        <v>4</v>
      </c>
    </row>
    <row r="135" spans="1:5" ht="12.75">
      <c r="A135" s="35" t="s">
        <v>56</v>
      </c>
      <c r="E135" s="40" t="s">
        <v>500</v>
      </c>
    </row>
    <row r="136" spans="1:5" ht="12.75">
      <c r="A136" t="s">
        <v>58</v>
      </c>
      <c r="E136" s="39" t="s">
        <v>501</v>
      </c>
    </row>
    <row r="137" spans="1:16" ht="12.75">
      <c r="A137" t="s">
        <v>48</v>
      </c>
      <c s="34" t="s">
        <v>151</v>
      </c>
      <c s="34" t="s">
        <v>1861</v>
      </c>
      <c s="35" t="s">
        <v>4</v>
      </c>
      <c s="6" t="s">
        <v>1862</v>
      </c>
      <c s="36" t="s">
        <v>369</v>
      </c>
      <c s="37">
        <v>40</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1638</v>
      </c>
      <c s="35" t="s">
        <v>4</v>
      </c>
      <c s="6" t="s">
        <v>1639</v>
      </c>
      <c s="36" t="s">
        <v>369</v>
      </c>
      <c s="37">
        <v>80</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6" ht="25.5">
      <c r="A145" t="s">
        <v>48</v>
      </c>
      <c s="34" t="s">
        <v>157</v>
      </c>
      <c s="34" t="s">
        <v>2784</v>
      </c>
      <c s="35" t="s">
        <v>4</v>
      </c>
      <c s="6" t="s">
        <v>2785</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2786</v>
      </c>
    </row>
    <row r="148" spans="1:5" ht="12.75">
      <c r="A148" t="s">
        <v>58</v>
      </c>
      <c r="E148" s="39" t="s">
        <v>501</v>
      </c>
    </row>
    <row r="149" spans="1:16" ht="12.75">
      <c r="A149" t="s">
        <v>48</v>
      </c>
      <c s="34" t="s">
        <v>160</v>
      </c>
      <c s="34" t="s">
        <v>2470</v>
      </c>
      <c s="35" t="s">
        <v>4</v>
      </c>
      <c s="6" t="s">
        <v>2471</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500</v>
      </c>
    </row>
    <row r="152" spans="1:5" ht="12.75">
      <c r="A152" t="s">
        <v>58</v>
      </c>
      <c r="E152" s="39" t="s">
        <v>501</v>
      </c>
    </row>
    <row r="153" spans="1:16" ht="12.75">
      <c r="A153" t="s">
        <v>48</v>
      </c>
      <c s="34" t="s">
        <v>163</v>
      </c>
      <c s="34" t="s">
        <v>2472</v>
      </c>
      <c s="35" t="s">
        <v>4</v>
      </c>
      <c s="6" t="s">
        <v>2473</v>
      </c>
      <c s="36" t="s">
        <v>80</v>
      </c>
      <c s="37">
        <v>1</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2144</v>
      </c>
      <c s="35" t="s">
        <v>4</v>
      </c>
      <c s="6" t="s">
        <v>2145</v>
      </c>
      <c s="36" t="s">
        <v>80</v>
      </c>
      <c s="37">
        <v>7</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2480</v>
      </c>
      <c s="35" t="s">
        <v>4</v>
      </c>
      <c s="6" t="s">
        <v>2481</v>
      </c>
      <c s="36" t="s">
        <v>80</v>
      </c>
      <c s="37">
        <v>36</v>
      </c>
      <c s="36">
        <v>0</v>
      </c>
      <c s="36">
        <f>ROUND(G161*H161,6)</f>
      </c>
      <c r="L161" s="38">
        <v>0</v>
      </c>
      <c s="32">
        <f>ROUND(ROUND(L161,2)*ROUND(G161,3),2)</f>
      </c>
      <c s="36" t="s">
        <v>54</v>
      </c>
      <c>
        <f>(M161*21)/100</f>
      </c>
      <c t="s">
        <v>26</v>
      </c>
    </row>
    <row r="162" spans="1:5" ht="12.75">
      <c r="A162" s="35" t="s">
        <v>55</v>
      </c>
      <c r="E162" s="39" t="s">
        <v>4</v>
      </c>
    </row>
    <row r="163" spans="1:5" ht="12.75">
      <c r="A163" s="35" t="s">
        <v>56</v>
      </c>
      <c r="E163" s="40" t="s">
        <v>163</v>
      </c>
    </row>
    <row r="164" spans="1:5" ht="12.75">
      <c r="A164" t="s">
        <v>58</v>
      </c>
      <c r="E164" s="39" t="s">
        <v>501</v>
      </c>
    </row>
    <row r="165" spans="1:13" ht="12.75">
      <c r="A165" t="s">
        <v>45</v>
      </c>
      <c r="C165" s="31" t="s">
        <v>2787</v>
      </c>
      <c r="E165" s="33" t="s">
        <v>2720</v>
      </c>
      <c r="J165" s="32">
        <f>0</f>
      </c>
      <c s="32">
        <f>0</f>
      </c>
      <c s="32">
        <f>0+L166+L170+L174+L178+L182+L186+L190+L194+L198</f>
      </c>
      <c s="32">
        <f>0+M166+M170+M174+M178+M182+M186+M190+M194+M198</f>
      </c>
    </row>
    <row r="166" spans="1:16" ht="12.75">
      <c r="A166" t="s">
        <v>48</v>
      </c>
      <c s="34" t="s">
        <v>173</v>
      </c>
      <c s="34" t="s">
        <v>2788</v>
      </c>
      <c s="35" t="s">
        <v>4</v>
      </c>
      <c s="6" t="s">
        <v>2789</v>
      </c>
      <c s="36" t="s">
        <v>2790</v>
      </c>
      <c s="37">
        <v>60</v>
      </c>
      <c s="36">
        <v>0</v>
      </c>
      <c s="36">
        <f>ROUND(G166*H166,6)</f>
      </c>
      <c r="L166" s="38">
        <v>0</v>
      </c>
      <c s="32">
        <f>ROUND(ROUND(L166,2)*ROUND(G166,3),2)</f>
      </c>
      <c s="36" t="s">
        <v>54</v>
      </c>
      <c>
        <f>(M166*21)/100</f>
      </c>
      <c t="s">
        <v>26</v>
      </c>
    </row>
    <row r="167" spans="1:5" ht="12.75">
      <c r="A167" s="35" t="s">
        <v>55</v>
      </c>
      <c r="E167" s="39" t="s">
        <v>4</v>
      </c>
    </row>
    <row r="168" spans="1:5" ht="12.75">
      <c r="A168" s="35" t="s">
        <v>56</v>
      </c>
      <c r="E168" s="40" t="s">
        <v>2791</v>
      </c>
    </row>
    <row r="169" spans="1:5" ht="12.75">
      <c r="A169" t="s">
        <v>58</v>
      </c>
      <c r="E169" s="39" t="s">
        <v>501</v>
      </c>
    </row>
    <row r="170" spans="1:16" ht="12.75">
      <c r="A170" t="s">
        <v>48</v>
      </c>
      <c s="34" t="s">
        <v>176</v>
      </c>
      <c s="34" t="s">
        <v>504</v>
      </c>
      <c s="35" t="s">
        <v>4</v>
      </c>
      <c s="6" t="s">
        <v>505</v>
      </c>
      <c s="36" t="s">
        <v>53</v>
      </c>
      <c s="37">
        <v>249.872</v>
      </c>
      <c s="36">
        <v>0</v>
      </c>
      <c s="36">
        <f>ROUND(G170*H170,6)</f>
      </c>
      <c r="L170" s="38">
        <v>0</v>
      </c>
      <c s="32">
        <f>ROUND(ROUND(L170,2)*ROUND(G170,3),2)</f>
      </c>
      <c s="36" t="s">
        <v>54</v>
      </c>
      <c>
        <f>(M170*21)/100</f>
      </c>
      <c t="s">
        <v>26</v>
      </c>
    </row>
    <row r="171" spans="1:5" ht="12.75">
      <c r="A171" s="35" t="s">
        <v>55</v>
      </c>
      <c r="E171" s="39" t="s">
        <v>2792</v>
      </c>
    </row>
    <row r="172" spans="1:5" ht="25.5">
      <c r="A172" s="35" t="s">
        <v>56</v>
      </c>
      <c r="E172" s="40" t="s">
        <v>2793</v>
      </c>
    </row>
    <row r="173" spans="1:5" ht="12.75">
      <c r="A173" t="s">
        <v>58</v>
      </c>
      <c r="E173" s="39" t="s">
        <v>501</v>
      </c>
    </row>
    <row r="174" spans="1:16" ht="12.75">
      <c r="A174" t="s">
        <v>48</v>
      </c>
      <c s="34" t="s">
        <v>179</v>
      </c>
      <c s="34" t="s">
        <v>699</v>
      </c>
      <c s="35" t="s">
        <v>4</v>
      </c>
      <c s="6" t="s">
        <v>700</v>
      </c>
      <c s="36" t="s">
        <v>53</v>
      </c>
      <c s="37">
        <v>62.468</v>
      </c>
      <c s="36">
        <v>0</v>
      </c>
      <c s="36">
        <f>ROUND(G174*H174,6)</f>
      </c>
      <c r="L174" s="38">
        <v>0</v>
      </c>
      <c s="32">
        <f>ROUND(ROUND(L174,2)*ROUND(G174,3),2)</f>
      </c>
      <c s="36" t="s">
        <v>54</v>
      </c>
      <c>
        <f>(M174*21)/100</f>
      </c>
      <c t="s">
        <v>26</v>
      </c>
    </row>
    <row r="175" spans="1:5" ht="12.75">
      <c r="A175" s="35" t="s">
        <v>55</v>
      </c>
      <c r="E175" s="39" t="s">
        <v>2794</v>
      </c>
    </row>
    <row r="176" spans="1:5" ht="25.5">
      <c r="A176" s="35" t="s">
        <v>56</v>
      </c>
      <c r="E176" s="40" t="s">
        <v>2795</v>
      </c>
    </row>
    <row r="177" spans="1:5" ht="12.75">
      <c r="A177" t="s">
        <v>58</v>
      </c>
      <c r="E177" s="39" t="s">
        <v>501</v>
      </c>
    </row>
    <row r="178" spans="1:16" ht="12.75">
      <c r="A178" t="s">
        <v>48</v>
      </c>
      <c s="34" t="s">
        <v>182</v>
      </c>
      <c s="34" t="s">
        <v>63</v>
      </c>
      <c s="35" t="s">
        <v>4</v>
      </c>
      <c s="6" t="s">
        <v>64</v>
      </c>
      <c s="36" t="s">
        <v>53</v>
      </c>
      <c s="37">
        <v>249.872</v>
      </c>
      <c s="36">
        <v>0</v>
      </c>
      <c s="36">
        <f>ROUND(G178*H178,6)</f>
      </c>
      <c r="L178" s="38">
        <v>0</v>
      </c>
      <c s="32">
        <f>ROUND(ROUND(L178,2)*ROUND(G178,3),2)</f>
      </c>
      <c s="36" t="s">
        <v>54</v>
      </c>
      <c>
        <f>(M178*21)/100</f>
      </c>
      <c t="s">
        <v>26</v>
      </c>
    </row>
    <row r="179" spans="1:5" ht="12.75">
      <c r="A179" s="35" t="s">
        <v>55</v>
      </c>
      <c r="E179" s="39" t="s">
        <v>4</v>
      </c>
    </row>
    <row r="180" spans="1:5" ht="12.75">
      <c r="A180" s="35" t="s">
        <v>56</v>
      </c>
      <c r="E180" s="40" t="s">
        <v>2796</v>
      </c>
    </row>
    <row r="181" spans="1:5" ht="12.75">
      <c r="A181" t="s">
        <v>58</v>
      </c>
      <c r="E181" s="39" t="s">
        <v>501</v>
      </c>
    </row>
    <row r="182" spans="1:16" ht="12.75">
      <c r="A182" t="s">
        <v>48</v>
      </c>
      <c s="34" t="s">
        <v>185</v>
      </c>
      <c s="34" t="s">
        <v>2797</v>
      </c>
      <c s="35" t="s">
        <v>4</v>
      </c>
      <c s="6" t="s">
        <v>2798</v>
      </c>
      <c s="36" t="s">
        <v>499</v>
      </c>
      <c s="37">
        <v>15</v>
      </c>
      <c s="36">
        <v>0</v>
      </c>
      <c s="36">
        <f>ROUND(G182*H182,6)</f>
      </c>
      <c r="L182" s="38">
        <v>0</v>
      </c>
      <c s="32">
        <f>ROUND(ROUND(L182,2)*ROUND(G182,3),2)</f>
      </c>
      <c s="36" t="s">
        <v>54</v>
      </c>
      <c>
        <f>(M182*21)/100</f>
      </c>
      <c t="s">
        <v>26</v>
      </c>
    </row>
    <row r="183" spans="1:5" ht="12.75">
      <c r="A183" s="35" t="s">
        <v>55</v>
      </c>
      <c r="E183" s="39" t="s">
        <v>4</v>
      </c>
    </row>
    <row r="184" spans="1:5" ht="12.75">
      <c r="A184" s="35" t="s">
        <v>56</v>
      </c>
      <c r="E184" s="40" t="s">
        <v>2799</v>
      </c>
    </row>
    <row r="185" spans="1:5" ht="12.75">
      <c r="A185" t="s">
        <v>58</v>
      </c>
      <c r="E185" s="39" t="s">
        <v>501</v>
      </c>
    </row>
    <row r="186" spans="1:16" ht="12.75">
      <c r="A186" t="s">
        <v>48</v>
      </c>
      <c s="34" t="s">
        <v>188</v>
      </c>
      <c s="34" t="s">
        <v>2800</v>
      </c>
      <c s="35" t="s">
        <v>4</v>
      </c>
      <c s="6" t="s">
        <v>2801</v>
      </c>
      <c s="36" t="s">
        <v>62</v>
      </c>
      <c s="37">
        <v>60</v>
      </c>
      <c s="36">
        <v>0</v>
      </c>
      <c s="36">
        <f>ROUND(G186*H186,6)</f>
      </c>
      <c r="L186" s="38">
        <v>0</v>
      </c>
      <c s="32">
        <f>ROUND(ROUND(L186,2)*ROUND(G186,3),2)</f>
      </c>
      <c s="36" t="s">
        <v>54</v>
      </c>
      <c>
        <f>(M186*21)/100</f>
      </c>
      <c t="s">
        <v>26</v>
      </c>
    </row>
    <row r="187" spans="1:5" ht="12.75">
      <c r="A187" s="35" t="s">
        <v>55</v>
      </c>
      <c r="E187" s="39" t="s">
        <v>4</v>
      </c>
    </row>
    <row r="188" spans="1:5" ht="12.75">
      <c r="A188" s="35" t="s">
        <v>56</v>
      </c>
      <c r="E188" s="40" t="s">
        <v>2802</v>
      </c>
    </row>
    <row r="189" spans="1:5" ht="12.75">
      <c r="A189" t="s">
        <v>58</v>
      </c>
      <c r="E189" s="39" t="s">
        <v>501</v>
      </c>
    </row>
    <row r="190" spans="1:16" ht="12.75">
      <c r="A190" t="s">
        <v>48</v>
      </c>
      <c s="34" t="s">
        <v>191</v>
      </c>
      <c s="34" t="s">
        <v>75</v>
      </c>
      <c s="35" t="s">
        <v>4</v>
      </c>
      <c s="6" t="s">
        <v>76</v>
      </c>
      <c s="36" t="s">
        <v>62</v>
      </c>
      <c s="37">
        <v>75</v>
      </c>
      <c s="36">
        <v>0</v>
      </c>
      <c s="36">
        <f>ROUND(G190*H190,6)</f>
      </c>
      <c r="L190" s="38">
        <v>0</v>
      </c>
      <c s="32">
        <f>ROUND(ROUND(L190,2)*ROUND(G190,3),2)</f>
      </c>
      <c s="36" t="s">
        <v>54</v>
      </c>
      <c>
        <f>(M190*21)/100</f>
      </c>
      <c t="s">
        <v>26</v>
      </c>
    </row>
    <row r="191" spans="1:5" ht="12.75">
      <c r="A191" s="35" t="s">
        <v>55</v>
      </c>
      <c r="E191" s="39" t="s">
        <v>4</v>
      </c>
    </row>
    <row r="192" spans="1:5" ht="12.75">
      <c r="A192" s="35" t="s">
        <v>56</v>
      </c>
      <c r="E192" s="40" t="s">
        <v>2803</v>
      </c>
    </row>
    <row r="193" spans="1:5" ht="12.75">
      <c r="A193" t="s">
        <v>58</v>
      </c>
      <c r="E193" s="39" t="s">
        <v>501</v>
      </c>
    </row>
    <row r="194" spans="1:16" ht="25.5">
      <c r="A194" t="s">
        <v>48</v>
      </c>
      <c s="34" t="s">
        <v>194</v>
      </c>
      <c s="34" t="s">
        <v>1799</v>
      </c>
      <c s="35" t="s">
        <v>4</v>
      </c>
      <c s="6" t="s">
        <v>1800</v>
      </c>
      <c s="36" t="s">
        <v>62</v>
      </c>
      <c s="37">
        <v>38.4</v>
      </c>
      <c s="36">
        <v>0</v>
      </c>
      <c s="36">
        <f>ROUND(G194*H194,6)</f>
      </c>
      <c r="L194" s="38">
        <v>0</v>
      </c>
      <c s="32">
        <f>ROUND(ROUND(L194,2)*ROUND(G194,3),2)</f>
      </c>
      <c s="36" t="s">
        <v>54</v>
      </c>
      <c>
        <f>(M194*21)/100</f>
      </c>
      <c t="s">
        <v>26</v>
      </c>
    </row>
    <row r="195" spans="1:5" ht="12.75">
      <c r="A195" s="35" t="s">
        <v>55</v>
      </c>
      <c r="E195" s="39" t="s">
        <v>4</v>
      </c>
    </row>
    <row r="196" spans="1:5" ht="12.75">
      <c r="A196" s="35" t="s">
        <v>56</v>
      </c>
      <c r="E196" s="40" t="s">
        <v>2804</v>
      </c>
    </row>
    <row r="197" spans="1:5" ht="12.75">
      <c r="A197" t="s">
        <v>58</v>
      </c>
      <c r="E197" s="39" t="s">
        <v>501</v>
      </c>
    </row>
    <row r="198" spans="1:16" ht="12.75">
      <c r="A198" t="s">
        <v>48</v>
      </c>
      <c s="34" t="s">
        <v>197</v>
      </c>
      <c s="34" t="s">
        <v>2805</v>
      </c>
      <c s="35" t="s">
        <v>4</v>
      </c>
      <c s="6" t="s">
        <v>2806</v>
      </c>
      <c s="36" t="s">
        <v>53</v>
      </c>
      <c s="37">
        <v>10</v>
      </c>
      <c s="36">
        <v>0</v>
      </c>
      <c s="36">
        <f>ROUND(G198*H198,6)</f>
      </c>
      <c r="L198" s="38">
        <v>0</v>
      </c>
      <c s="32">
        <f>ROUND(ROUND(L198,2)*ROUND(G198,3),2)</f>
      </c>
      <c s="36" t="s">
        <v>54</v>
      </c>
      <c>
        <f>(M198*21)/100</f>
      </c>
      <c t="s">
        <v>26</v>
      </c>
    </row>
    <row r="199" spans="1:5" ht="12.75">
      <c r="A199" s="35" t="s">
        <v>55</v>
      </c>
      <c r="E199" s="39" t="s">
        <v>4</v>
      </c>
    </row>
    <row r="200" spans="1:5" ht="12.75">
      <c r="A200" s="35" t="s">
        <v>56</v>
      </c>
      <c r="E200" s="40" t="s">
        <v>2807</v>
      </c>
    </row>
    <row r="201" spans="1:5" ht="12.75">
      <c r="A201" t="s">
        <v>58</v>
      </c>
      <c r="E201" s="39" t="s">
        <v>501</v>
      </c>
    </row>
    <row r="202" spans="1:13" ht="12.75">
      <c r="A202" t="s">
        <v>45</v>
      </c>
      <c r="C202" s="31" t="s">
        <v>671</v>
      </c>
      <c r="E202" s="33" t="s">
        <v>2749</v>
      </c>
      <c r="J202" s="32">
        <f>0</f>
      </c>
      <c s="32">
        <f>0</f>
      </c>
      <c s="32">
        <f>0+L203+L207+L211</f>
      </c>
      <c s="32">
        <f>0+M203+M207+M211</f>
      </c>
    </row>
    <row r="203" spans="1:16" ht="25.5">
      <c r="A203" t="s">
        <v>48</v>
      </c>
      <c s="34" t="s">
        <v>200</v>
      </c>
      <c s="34" t="s">
        <v>673</v>
      </c>
      <c s="35" t="s">
        <v>674</v>
      </c>
      <c s="6" t="s">
        <v>675</v>
      </c>
      <c s="36" t="s">
        <v>676</v>
      </c>
      <c s="37">
        <v>112.442</v>
      </c>
      <c s="36">
        <v>0</v>
      </c>
      <c s="36">
        <f>ROUND(G203*H203,6)</f>
      </c>
      <c r="L203" s="38">
        <v>0</v>
      </c>
      <c s="32">
        <f>ROUND(ROUND(L203,2)*ROUND(G203,3),2)</f>
      </c>
      <c s="36" t="s">
        <v>490</v>
      </c>
      <c>
        <f>(M203*21)/100</f>
      </c>
      <c t="s">
        <v>26</v>
      </c>
    </row>
    <row r="204" spans="1:5" ht="25.5">
      <c r="A204" s="35" t="s">
        <v>55</v>
      </c>
      <c r="E204" s="39" t="s">
        <v>677</v>
      </c>
    </row>
    <row r="205" spans="1:5" ht="12.75">
      <c r="A205" s="35" t="s">
        <v>56</v>
      </c>
      <c r="E205" s="40" t="s">
        <v>2808</v>
      </c>
    </row>
    <row r="206" spans="1:5" ht="25.5">
      <c r="A206" t="s">
        <v>58</v>
      </c>
      <c r="E206" s="39" t="s">
        <v>677</v>
      </c>
    </row>
    <row r="207" spans="1:16" ht="25.5">
      <c r="A207" t="s">
        <v>48</v>
      </c>
      <c s="34" t="s">
        <v>203</v>
      </c>
      <c s="34" t="s">
        <v>1744</v>
      </c>
      <c s="35" t="s">
        <v>1745</v>
      </c>
      <c s="6" t="s">
        <v>1746</v>
      </c>
      <c s="36" t="s">
        <v>676</v>
      </c>
      <c s="37">
        <v>0.15</v>
      </c>
      <c s="36">
        <v>0</v>
      </c>
      <c s="36">
        <f>ROUND(G207*H207,6)</f>
      </c>
      <c r="L207" s="38">
        <v>0</v>
      </c>
      <c s="32">
        <f>ROUND(ROUND(L207,2)*ROUND(G207,3),2)</f>
      </c>
      <c s="36" t="s">
        <v>490</v>
      </c>
      <c>
        <f>(M207*21)/100</f>
      </c>
      <c t="s">
        <v>26</v>
      </c>
    </row>
    <row r="208" spans="1:5" ht="25.5">
      <c r="A208" s="35" t="s">
        <v>55</v>
      </c>
      <c r="E208" s="39" t="s">
        <v>677</v>
      </c>
    </row>
    <row r="209" spans="1:5" ht="12.75">
      <c r="A209" s="35" t="s">
        <v>56</v>
      </c>
      <c r="E209" s="40" t="s">
        <v>500</v>
      </c>
    </row>
    <row r="210" spans="1:5" ht="25.5">
      <c r="A210" t="s">
        <v>58</v>
      </c>
      <c r="E210" s="39" t="s">
        <v>677</v>
      </c>
    </row>
    <row r="211" spans="1:16" ht="25.5">
      <c r="A211" t="s">
        <v>48</v>
      </c>
      <c s="34" t="s">
        <v>207</v>
      </c>
      <c s="34" t="s">
        <v>690</v>
      </c>
      <c s="35" t="s">
        <v>691</v>
      </c>
      <c s="6" t="s">
        <v>692</v>
      </c>
      <c s="36" t="s">
        <v>676</v>
      </c>
      <c s="37">
        <v>0.002</v>
      </c>
      <c s="36">
        <v>0</v>
      </c>
      <c s="36">
        <f>ROUND(G211*H211,6)</f>
      </c>
      <c r="L211" s="38">
        <v>0</v>
      </c>
      <c s="32">
        <f>ROUND(ROUND(L211,2)*ROUND(G211,3),2)</f>
      </c>
      <c s="36" t="s">
        <v>490</v>
      </c>
      <c>
        <f>(M211*21)/100</f>
      </c>
      <c t="s">
        <v>26</v>
      </c>
    </row>
    <row r="212" spans="1:5" ht="25.5">
      <c r="A212" s="35" t="s">
        <v>55</v>
      </c>
      <c r="E212" s="39" t="s">
        <v>677</v>
      </c>
    </row>
    <row r="213" spans="1:5" ht="12.75">
      <c r="A213" s="35" t="s">
        <v>56</v>
      </c>
      <c r="E213" s="40" t="s">
        <v>2809</v>
      </c>
    </row>
    <row r="214" spans="1:5" ht="25.5">
      <c r="A214" t="s">
        <v>58</v>
      </c>
      <c r="E2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COUNTIFS(L8:L247,"=0",A8:A247,"P")+COUNTIFS(L8:L247,"",A8:A247,"P")+SUM(Q8:Q247)</f>
      </c>
    </row>
    <row r="8" spans="1:13" ht="12.75">
      <c r="A8" t="s">
        <v>43</v>
      </c>
      <c r="C8" s="28" t="s">
        <v>2812</v>
      </c>
      <c r="E8" s="30" t="s">
        <v>2811</v>
      </c>
      <c r="J8" s="29">
        <f>0+J9+J46+J55+J88+J137+J238</f>
      </c>
      <c s="29">
        <f>0+K9+K46+K55+K88+K137+K238</f>
      </c>
      <c s="29">
        <f>0+L9+L46+L55+L88+L137+L238</f>
      </c>
      <c s="29">
        <f>0+M9+M46+M55+M88+M137+M238</f>
      </c>
    </row>
    <row r="9" spans="1:13" ht="12.75">
      <c r="A9" t="s">
        <v>45</v>
      </c>
      <c r="C9" s="31" t="s">
        <v>2562</v>
      </c>
      <c r="E9" s="33" t="s">
        <v>2813</v>
      </c>
      <c r="J9" s="32">
        <f>0</f>
      </c>
      <c s="32">
        <f>0</f>
      </c>
      <c s="32">
        <f>0+L10+L14+L18+L22+L26+L30+L34+L38+L42</f>
      </c>
      <c s="32">
        <f>0+M10+M14+M18+M22+M26+M30+M34+M38+M42</f>
      </c>
    </row>
    <row r="10" spans="1:16" ht="38.25">
      <c r="A10" t="s">
        <v>48</v>
      </c>
      <c s="34" t="s">
        <v>49</v>
      </c>
      <c s="34" t="s">
        <v>2814</v>
      </c>
      <c s="35" t="s">
        <v>4</v>
      </c>
      <c s="6" t="s">
        <v>2815</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2816</v>
      </c>
    </row>
    <row r="13" spans="1:5" ht="12.75">
      <c r="A13" t="s">
        <v>58</v>
      </c>
      <c r="E13" s="39" t="s">
        <v>501</v>
      </c>
    </row>
    <row r="14" spans="1:16" ht="38.25">
      <c r="A14" t="s">
        <v>48</v>
      </c>
      <c s="34" t="s">
        <v>26</v>
      </c>
      <c s="34" t="s">
        <v>2564</v>
      </c>
      <c s="35" t="s">
        <v>4</v>
      </c>
      <c s="6" t="s">
        <v>2565</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2817</v>
      </c>
    </row>
    <row r="17" spans="1:5" ht="12.75">
      <c r="A17" t="s">
        <v>58</v>
      </c>
      <c r="E17" s="39" t="s">
        <v>501</v>
      </c>
    </row>
    <row r="18" spans="1:16" ht="12.75">
      <c r="A18" t="s">
        <v>48</v>
      </c>
      <c s="34" t="s">
        <v>25</v>
      </c>
      <c s="34" t="s">
        <v>2818</v>
      </c>
      <c s="35" t="s">
        <v>4</v>
      </c>
      <c s="6" t="s">
        <v>2819</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2820</v>
      </c>
    </row>
    <row r="21" spans="1:5" ht="12.75">
      <c r="A21" t="s">
        <v>58</v>
      </c>
      <c r="E21" s="39" t="s">
        <v>501</v>
      </c>
    </row>
    <row r="22" spans="1:16" ht="25.5">
      <c r="A22" t="s">
        <v>48</v>
      </c>
      <c s="34" t="s">
        <v>65</v>
      </c>
      <c s="34" t="s">
        <v>2821</v>
      </c>
      <c s="35" t="s">
        <v>4</v>
      </c>
      <c s="6" t="s">
        <v>2822</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2823</v>
      </c>
    </row>
    <row r="25" spans="1:5" ht="12.75">
      <c r="A25" t="s">
        <v>58</v>
      </c>
      <c r="E25" s="39" t="s">
        <v>501</v>
      </c>
    </row>
    <row r="26" spans="1:16" ht="25.5">
      <c r="A26" t="s">
        <v>48</v>
      </c>
      <c s="34" t="s">
        <v>68</v>
      </c>
      <c s="34" t="s">
        <v>2610</v>
      </c>
      <c s="35" t="s">
        <v>4</v>
      </c>
      <c s="6" t="s">
        <v>2824</v>
      </c>
      <c s="36" t="s">
        <v>80</v>
      </c>
      <c s="37">
        <v>1</v>
      </c>
      <c s="36">
        <v>0</v>
      </c>
      <c s="36">
        <f>ROUND(G26*H26,6)</f>
      </c>
      <c r="L26" s="38">
        <v>0</v>
      </c>
      <c s="32">
        <f>ROUND(ROUND(L26,2)*ROUND(G26,3),2)</f>
      </c>
      <c s="36" t="s">
        <v>490</v>
      </c>
      <c>
        <f>(M26*21)/100</f>
      </c>
      <c t="s">
        <v>26</v>
      </c>
    </row>
    <row r="27" spans="1:5" ht="12.75">
      <c r="A27" s="35" t="s">
        <v>55</v>
      </c>
      <c r="E27" s="39" t="s">
        <v>4</v>
      </c>
    </row>
    <row r="28" spans="1:5" ht="12.75">
      <c r="A28" s="35" t="s">
        <v>56</v>
      </c>
      <c r="E28" s="40" t="s">
        <v>2825</v>
      </c>
    </row>
    <row r="29" spans="1:5" ht="51">
      <c r="A29" t="s">
        <v>58</v>
      </c>
      <c r="E29" s="39" t="s">
        <v>2554</v>
      </c>
    </row>
    <row r="30" spans="1:16" ht="38.25">
      <c r="A30" t="s">
        <v>48</v>
      </c>
      <c s="34" t="s">
        <v>71</v>
      </c>
      <c s="34" t="s">
        <v>2614</v>
      </c>
      <c s="35" t="s">
        <v>4</v>
      </c>
      <c s="6" t="s">
        <v>2826</v>
      </c>
      <c s="36" t="s">
        <v>80</v>
      </c>
      <c s="37">
        <v>3</v>
      </c>
      <c s="36">
        <v>0</v>
      </c>
      <c s="36">
        <f>ROUND(G30*H30,6)</f>
      </c>
      <c r="L30" s="38">
        <v>0</v>
      </c>
      <c s="32">
        <f>ROUND(ROUND(L30,2)*ROUND(G30,3),2)</f>
      </c>
      <c s="36" t="s">
        <v>490</v>
      </c>
      <c>
        <f>(M30*21)/100</f>
      </c>
      <c t="s">
        <v>26</v>
      </c>
    </row>
    <row r="31" spans="1:5" ht="12.75">
      <c r="A31" s="35" t="s">
        <v>55</v>
      </c>
      <c r="E31" s="39" t="s">
        <v>4</v>
      </c>
    </row>
    <row r="32" spans="1:5" ht="12.75">
      <c r="A32" s="35" t="s">
        <v>56</v>
      </c>
      <c r="E32" s="40" t="s">
        <v>2827</v>
      </c>
    </row>
    <row r="33" spans="1:5" ht="51">
      <c r="A33" t="s">
        <v>58</v>
      </c>
      <c r="E33" s="39" t="s">
        <v>2554</v>
      </c>
    </row>
    <row r="34" spans="1:16" ht="38.25">
      <c r="A34" t="s">
        <v>48</v>
      </c>
      <c s="34" t="s">
        <v>74</v>
      </c>
      <c s="34" t="s">
        <v>2617</v>
      </c>
      <c s="35" t="s">
        <v>4</v>
      </c>
      <c s="6" t="s">
        <v>2828</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2820</v>
      </c>
    </row>
    <row r="37" spans="1:5" ht="51">
      <c r="A37" t="s">
        <v>58</v>
      </c>
      <c r="E37" s="39" t="s">
        <v>2554</v>
      </c>
    </row>
    <row r="38" spans="1:16" ht="25.5">
      <c r="A38" t="s">
        <v>48</v>
      </c>
      <c s="34" t="s">
        <v>77</v>
      </c>
      <c s="34" t="s">
        <v>2620</v>
      </c>
      <c s="35" t="s">
        <v>4</v>
      </c>
      <c s="6" t="s">
        <v>2829</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2830</v>
      </c>
    </row>
    <row r="41" spans="1:5" ht="51">
      <c r="A41" t="s">
        <v>58</v>
      </c>
      <c r="E41" s="39" t="s">
        <v>2554</v>
      </c>
    </row>
    <row r="42" spans="1:16" ht="38.25">
      <c r="A42" t="s">
        <v>48</v>
      </c>
      <c s="34" t="s">
        <v>81</v>
      </c>
      <c s="34" t="s">
        <v>2623</v>
      </c>
      <c s="35" t="s">
        <v>4</v>
      </c>
      <c s="6" t="s">
        <v>2831</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2832</v>
      </c>
    </row>
    <row r="45" spans="1:5" ht="51">
      <c r="A45" t="s">
        <v>58</v>
      </c>
      <c r="E45" s="39" t="s">
        <v>2554</v>
      </c>
    </row>
    <row r="46" spans="1:13" ht="12.75">
      <c r="A46" t="s">
        <v>45</v>
      </c>
      <c r="C46" s="31" t="s">
        <v>2626</v>
      </c>
      <c r="E46" s="33" t="s">
        <v>2833</v>
      </c>
      <c r="J46" s="32">
        <f>0</f>
      </c>
      <c s="32">
        <f>0</f>
      </c>
      <c s="32">
        <f>0+L47+L51</f>
      </c>
      <c s="32">
        <f>0+M47+M51</f>
      </c>
    </row>
    <row r="47" spans="1:16" ht="12.75">
      <c r="A47" t="s">
        <v>48</v>
      </c>
      <c s="34" t="s">
        <v>84</v>
      </c>
      <c s="34" t="s">
        <v>2634</v>
      </c>
      <c s="35" t="s">
        <v>4</v>
      </c>
      <c s="6" t="s">
        <v>2635</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2834</v>
      </c>
    </row>
    <row r="50" spans="1:5" ht="12.75">
      <c r="A50" t="s">
        <v>58</v>
      </c>
      <c r="E50" s="39" t="s">
        <v>501</v>
      </c>
    </row>
    <row r="51" spans="1:16" ht="25.5">
      <c r="A51" t="s">
        <v>48</v>
      </c>
      <c s="34" t="s">
        <v>87</v>
      </c>
      <c s="34" t="s">
        <v>2637</v>
      </c>
      <c s="35" t="s">
        <v>4</v>
      </c>
      <c s="6" t="s">
        <v>2638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2820</v>
      </c>
    </row>
    <row r="54" spans="1:5" ht="12.75">
      <c r="A54" t="s">
        <v>58</v>
      </c>
      <c r="E54" s="39" t="s">
        <v>501</v>
      </c>
    </row>
    <row r="55" spans="1:13" ht="12.75">
      <c r="A55" t="s">
        <v>45</v>
      </c>
      <c r="C55" s="31" t="s">
        <v>2653</v>
      </c>
      <c r="E55" s="33" t="s">
        <v>2835</v>
      </c>
      <c r="J55" s="32">
        <f>0</f>
      </c>
      <c s="32">
        <f>0</f>
      </c>
      <c s="32">
        <f>0+L56+L60+L64+L68+L72+L76+L80+L84</f>
      </c>
      <c s="32">
        <f>0+M56+M60+M64+M68+M72+M76+M80+M84</f>
      </c>
    </row>
    <row r="56" spans="1:16" ht="12.75">
      <c r="A56" t="s">
        <v>48</v>
      </c>
      <c s="34" t="s">
        <v>91</v>
      </c>
      <c s="34" t="s">
        <v>69</v>
      </c>
      <c s="35" t="s">
        <v>4</v>
      </c>
      <c s="6" t="s">
        <v>70</v>
      </c>
      <c s="36" t="s">
        <v>62</v>
      </c>
      <c s="37">
        <v>43</v>
      </c>
      <c s="36">
        <v>0</v>
      </c>
      <c s="36">
        <f>ROUND(G56*H56,6)</f>
      </c>
      <c r="L56" s="38">
        <v>0</v>
      </c>
      <c s="32">
        <f>ROUND(ROUND(L56,2)*ROUND(G56,3),2)</f>
      </c>
      <c s="36" t="s">
        <v>54</v>
      </c>
      <c>
        <f>(M56*21)/100</f>
      </c>
      <c t="s">
        <v>26</v>
      </c>
    </row>
    <row r="57" spans="1:5" ht="12.75">
      <c r="A57" s="35" t="s">
        <v>55</v>
      </c>
      <c r="E57" s="39" t="s">
        <v>4</v>
      </c>
    </row>
    <row r="58" spans="1:5" ht="12.75">
      <c r="A58" s="35" t="s">
        <v>56</v>
      </c>
      <c r="E58" s="40" t="s">
        <v>2836</v>
      </c>
    </row>
    <row r="59" spans="1:5" ht="12.75">
      <c r="A59" t="s">
        <v>58</v>
      </c>
      <c r="E59" s="39" t="s">
        <v>501</v>
      </c>
    </row>
    <row r="60" spans="1:16" ht="25.5">
      <c r="A60" t="s">
        <v>48</v>
      </c>
      <c s="34" t="s">
        <v>94</v>
      </c>
      <c s="34" t="s">
        <v>1803</v>
      </c>
      <c s="35" t="s">
        <v>4</v>
      </c>
      <c s="6" t="s">
        <v>1804</v>
      </c>
      <c s="36" t="s">
        <v>62</v>
      </c>
      <c s="37">
        <v>60</v>
      </c>
      <c s="36">
        <v>0</v>
      </c>
      <c s="36">
        <f>ROUND(G60*H60,6)</f>
      </c>
      <c r="L60" s="38">
        <v>0</v>
      </c>
      <c s="32">
        <f>ROUND(ROUND(L60,2)*ROUND(G60,3),2)</f>
      </c>
      <c s="36" t="s">
        <v>54</v>
      </c>
      <c>
        <f>(M60*21)/100</f>
      </c>
      <c t="s">
        <v>26</v>
      </c>
    </row>
    <row r="61" spans="1:5" ht="12.75">
      <c r="A61" s="35" t="s">
        <v>55</v>
      </c>
      <c r="E61" s="39" t="s">
        <v>4</v>
      </c>
    </row>
    <row r="62" spans="1:5" ht="12.75">
      <c r="A62" s="35" t="s">
        <v>56</v>
      </c>
      <c r="E62" s="40" t="s">
        <v>2837</v>
      </c>
    </row>
    <row r="63" spans="1:5" ht="12.75">
      <c r="A63" t="s">
        <v>58</v>
      </c>
      <c r="E63" s="39" t="s">
        <v>501</v>
      </c>
    </row>
    <row r="64" spans="1:16" ht="25.5">
      <c r="A64" t="s">
        <v>48</v>
      </c>
      <c s="34" t="s">
        <v>97</v>
      </c>
      <c s="34" t="s">
        <v>1323</v>
      </c>
      <c s="35" t="s">
        <v>4</v>
      </c>
      <c s="6" t="s">
        <v>1324</v>
      </c>
      <c s="36" t="s">
        <v>62</v>
      </c>
      <c s="37">
        <v>6</v>
      </c>
      <c s="36">
        <v>0</v>
      </c>
      <c s="36">
        <f>ROUND(G64*H64,6)</f>
      </c>
      <c r="L64" s="38">
        <v>0</v>
      </c>
      <c s="32">
        <f>ROUND(ROUND(L64,2)*ROUND(G64,3),2)</f>
      </c>
      <c s="36" t="s">
        <v>54</v>
      </c>
      <c>
        <f>(M64*21)/100</f>
      </c>
      <c t="s">
        <v>26</v>
      </c>
    </row>
    <row r="65" spans="1:5" ht="12.75">
      <c r="A65" s="35" t="s">
        <v>55</v>
      </c>
      <c r="E65" s="39" t="s">
        <v>4</v>
      </c>
    </row>
    <row r="66" spans="1:5" ht="12.75">
      <c r="A66" s="35" t="s">
        <v>56</v>
      </c>
      <c r="E66" s="40" t="s">
        <v>2838</v>
      </c>
    </row>
    <row r="67" spans="1:5" ht="12.75">
      <c r="A67" t="s">
        <v>58</v>
      </c>
      <c r="E67" s="39" t="s">
        <v>501</v>
      </c>
    </row>
    <row r="68" spans="1:16" ht="12.75">
      <c r="A68" t="s">
        <v>48</v>
      </c>
      <c s="34" t="s">
        <v>100</v>
      </c>
      <c s="34" t="s">
        <v>2665</v>
      </c>
      <c s="35" t="s">
        <v>4</v>
      </c>
      <c s="6" t="s">
        <v>2666</v>
      </c>
      <c s="36" t="s">
        <v>62</v>
      </c>
      <c s="37">
        <v>6</v>
      </c>
      <c s="36">
        <v>0</v>
      </c>
      <c s="36">
        <f>ROUND(G68*H68,6)</f>
      </c>
      <c r="L68" s="38">
        <v>0</v>
      </c>
      <c s="32">
        <f>ROUND(ROUND(L68,2)*ROUND(G68,3),2)</f>
      </c>
      <c s="36" t="s">
        <v>54</v>
      </c>
      <c>
        <f>(M68*21)/100</f>
      </c>
      <c t="s">
        <v>26</v>
      </c>
    </row>
    <row r="69" spans="1:5" ht="12.75">
      <c r="A69" s="35" t="s">
        <v>55</v>
      </c>
      <c r="E69" s="39" t="s">
        <v>4</v>
      </c>
    </row>
    <row r="70" spans="1:5" ht="12.75">
      <c r="A70" s="35" t="s">
        <v>56</v>
      </c>
      <c r="E70" s="40" t="s">
        <v>2839</v>
      </c>
    </row>
    <row r="71" spans="1:5" ht="12.75">
      <c r="A71" t="s">
        <v>58</v>
      </c>
      <c r="E71" s="39" t="s">
        <v>501</v>
      </c>
    </row>
    <row r="72" spans="1:16" ht="25.5">
      <c r="A72" t="s">
        <v>48</v>
      </c>
      <c s="34" t="s">
        <v>103</v>
      </c>
      <c s="34" t="s">
        <v>2668</v>
      </c>
      <c s="35" t="s">
        <v>4</v>
      </c>
      <c s="6" t="s">
        <v>2669</v>
      </c>
      <c s="36" t="s">
        <v>499</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25.5">
      <c r="A76" t="s">
        <v>48</v>
      </c>
      <c s="34" t="s">
        <v>106</v>
      </c>
      <c s="34" t="s">
        <v>2671</v>
      </c>
      <c s="35" t="s">
        <v>4</v>
      </c>
      <c s="6" t="s">
        <v>2672</v>
      </c>
      <c s="36" t="s">
        <v>80</v>
      </c>
      <c s="37">
        <v>36</v>
      </c>
      <c s="36">
        <v>0</v>
      </c>
      <c s="36">
        <f>ROUND(G76*H76,6)</f>
      </c>
      <c r="L76" s="38">
        <v>0</v>
      </c>
      <c s="32">
        <f>ROUND(ROUND(L76,2)*ROUND(G76,3),2)</f>
      </c>
      <c s="36" t="s">
        <v>54</v>
      </c>
      <c>
        <f>(M76*21)/100</f>
      </c>
      <c t="s">
        <v>26</v>
      </c>
    </row>
    <row r="77" spans="1:5" ht="12.75">
      <c r="A77" s="35" t="s">
        <v>55</v>
      </c>
      <c r="E77" s="39" t="s">
        <v>4</v>
      </c>
    </row>
    <row r="78" spans="1:5" ht="12.75">
      <c r="A78" s="35" t="s">
        <v>56</v>
      </c>
      <c r="E78" s="40" t="s">
        <v>2840</v>
      </c>
    </row>
    <row r="79" spans="1:5" ht="12.75">
      <c r="A79" t="s">
        <v>58</v>
      </c>
      <c r="E79" s="39" t="s">
        <v>501</v>
      </c>
    </row>
    <row r="80" spans="1:16" ht="38.25">
      <c r="A80" t="s">
        <v>48</v>
      </c>
      <c s="34" t="s">
        <v>109</v>
      </c>
      <c s="34" t="s">
        <v>2422</v>
      </c>
      <c s="35" t="s">
        <v>4</v>
      </c>
      <c s="6" t="s">
        <v>2423</v>
      </c>
      <c s="36" t="s">
        <v>1220</v>
      </c>
      <c s="37">
        <v>225</v>
      </c>
      <c s="36">
        <v>0</v>
      </c>
      <c s="36">
        <f>ROUND(G80*H80,6)</f>
      </c>
      <c r="L80" s="38">
        <v>0</v>
      </c>
      <c s="32">
        <f>ROUND(ROUND(L80,2)*ROUND(G80,3),2)</f>
      </c>
      <c s="36" t="s">
        <v>54</v>
      </c>
      <c>
        <f>(M80*21)/100</f>
      </c>
      <c t="s">
        <v>26</v>
      </c>
    </row>
    <row r="81" spans="1:5" ht="12.75">
      <c r="A81" s="35" t="s">
        <v>55</v>
      </c>
      <c r="E81" s="39" t="s">
        <v>4</v>
      </c>
    </row>
    <row r="82" spans="1:5" ht="12.75">
      <c r="A82" s="35" t="s">
        <v>56</v>
      </c>
      <c r="E82" s="40" t="s">
        <v>2841</v>
      </c>
    </row>
    <row r="83" spans="1:5" ht="12.75">
      <c r="A83" t="s">
        <v>58</v>
      </c>
      <c r="E83" s="39" t="s">
        <v>501</v>
      </c>
    </row>
    <row r="84" spans="1:16" ht="25.5">
      <c r="A84" t="s">
        <v>48</v>
      </c>
      <c s="34" t="s">
        <v>112</v>
      </c>
      <c s="34" t="s">
        <v>2675</v>
      </c>
      <c s="35" t="s">
        <v>4</v>
      </c>
      <c s="6" t="s">
        <v>2676</v>
      </c>
      <c s="36" t="s">
        <v>53</v>
      </c>
      <c s="37">
        <v>0.096</v>
      </c>
      <c s="36">
        <v>0</v>
      </c>
      <c s="36">
        <f>ROUND(G84*H84,6)</f>
      </c>
      <c r="L84" s="38">
        <v>0</v>
      </c>
      <c s="32">
        <f>ROUND(ROUND(L84,2)*ROUND(G84,3),2)</f>
      </c>
      <c s="36" t="s">
        <v>490</v>
      </c>
      <c>
        <f>(M84*21)/100</f>
      </c>
      <c t="s">
        <v>26</v>
      </c>
    </row>
    <row r="85" spans="1:5" ht="12.75">
      <c r="A85" s="35" t="s">
        <v>55</v>
      </c>
      <c r="E85" s="39" t="s">
        <v>4</v>
      </c>
    </row>
    <row r="86" spans="1:5" ht="12.75">
      <c r="A86" s="35" t="s">
        <v>56</v>
      </c>
      <c r="E86" s="40" t="s">
        <v>2842</v>
      </c>
    </row>
    <row r="87" spans="1:5" ht="51">
      <c r="A87" t="s">
        <v>58</v>
      </c>
      <c r="E87" s="39" t="s">
        <v>2678</v>
      </c>
    </row>
    <row r="88" spans="1:13" ht="12.75">
      <c r="A88" t="s">
        <v>45</v>
      </c>
      <c r="C88" s="31" t="s">
        <v>2679</v>
      </c>
      <c r="E88" s="33" t="s">
        <v>2843</v>
      </c>
      <c r="J88" s="32">
        <f>0</f>
      </c>
      <c s="32">
        <f>0</f>
      </c>
      <c s="32">
        <f>0+L89+L93+L97+L101+L105+L109+L113+L117+L121+L125+L129+L133</f>
      </c>
      <c s="32">
        <f>0+M89+M93+M97+M101+M105+M109+M113+M117+M121+M125+M129+M133</f>
      </c>
    </row>
    <row r="89" spans="1:16" ht="12.75">
      <c r="A89" t="s">
        <v>48</v>
      </c>
      <c s="34" t="s">
        <v>115</v>
      </c>
      <c s="34" t="s">
        <v>2844</v>
      </c>
      <c s="35" t="s">
        <v>4</v>
      </c>
      <c s="6" t="s">
        <v>2845</v>
      </c>
      <c s="36" t="s">
        <v>62</v>
      </c>
      <c s="37">
        <v>42</v>
      </c>
      <c s="36">
        <v>0</v>
      </c>
      <c s="36">
        <f>ROUND(G89*H89,6)</f>
      </c>
      <c r="L89" s="38">
        <v>0</v>
      </c>
      <c s="32">
        <f>ROUND(ROUND(L89,2)*ROUND(G89,3),2)</f>
      </c>
      <c s="36" t="s">
        <v>54</v>
      </c>
      <c>
        <f>(M89*21)/100</f>
      </c>
      <c t="s">
        <v>26</v>
      </c>
    </row>
    <row r="90" spans="1:5" ht="12.75">
      <c r="A90" s="35" t="s">
        <v>55</v>
      </c>
      <c r="E90" s="39" t="s">
        <v>4</v>
      </c>
    </row>
    <row r="91" spans="1:5" ht="12.75">
      <c r="A91" s="35" t="s">
        <v>56</v>
      </c>
      <c r="E91" s="40" t="s">
        <v>182</v>
      </c>
    </row>
    <row r="92" spans="1:5" ht="12.75">
      <c r="A92" t="s">
        <v>58</v>
      </c>
      <c r="E92" s="39" t="s">
        <v>501</v>
      </c>
    </row>
    <row r="93" spans="1:16" ht="25.5">
      <c r="A93" t="s">
        <v>48</v>
      </c>
      <c s="34" t="s">
        <v>118</v>
      </c>
      <c s="34" t="s">
        <v>2846</v>
      </c>
      <c s="35" t="s">
        <v>4</v>
      </c>
      <c s="6" t="s">
        <v>2847</v>
      </c>
      <c s="36" t="s">
        <v>80</v>
      </c>
      <c s="37">
        <v>6</v>
      </c>
      <c s="36">
        <v>0</v>
      </c>
      <c s="36">
        <f>ROUND(G93*H93,6)</f>
      </c>
      <c r="L93" s="38">
        <v>0</v>
      </c>
      <c s="32">
        <f>ROUND(ROUND(L93,2)*ROUND(G93,3),2)</f>
      </c>
      <c s="36" t="s">
        <v>54</v>
      </c>
      <c>
        <f>(M93*21)/100</f>
      </c>
      <c t="s">
        <v>26</v>
      </c>
    </row>
    <row r="94" spans="1:5" ht="12.75">
      <c r="A94" s="35" t="s">
        <v>55</v>
      </c>
      <c r="E94" s="39" t="s">
        <v>4</v>
      </c>
    </row>
    <row r="95" spans="1:5" ht="12.75">
      <c r="A95" s="35" t="s">
        <v>56</v>
      </c>
      <c r="E95" s="40" t="s">
        <v>2848</v>
      </c>
    </row>
    <row r="96" spans="1:5" ht="12.75">
      <c r="A96" t="s">
        <v>58</v>
      </c>
      <c r="E96" s="39" t="s">
        <v>501</v>
      </c>
    </row>
    <row r="97" spans="1:16" ht="38.25">
      <c r="A97" t="s">
        <v>48</v>
      </c>
      <c s="34" t="s">
        <v>121</v>
      </c>
      <c s="34" t="s">
        <v>2849</v>
      </c>
      <c s="35" t="s">
        <v>4</v>
      </c>
      <c s="6" t="s">
        <v>2850</v>
      </c>
      <c s="36" t="s">
        <v>80</v>
      </c>
      <c s="37">
        <v>2</v>
      </c>
      <c s="36">
        <v>0</v>
      </c>
      <c s="36">
        <f>ROUND(G97*H97,6)</f>
      </c>
      <c r="L97" s="38">
        <v>0</v>
      </c>
      <c s="32">
        <f>ROUND(ROUND(L97,2)*ROUND(G97,3),2)</f>
      </c>
      <c s="36" t="s">
        <v>54</v>
      </c>
      <c>
        <f>(M97*21)/100</f>
      </c>
      <c t="s">
        <v>26</v>
      </c>
    </row>
    <row r="98" spans="1:5" ht="12.75">
      <c r="A98" s="35" t="s">
        <v>55</v>
      </c>
      <c r="E98" s="39" t="s">
        <v>4</v>
      </c>
    </row>
    <row r="99" spans="1:5" ht="12.75">
      <c r="A99" s="35" t="s">
        <v>56</v>
      </c>
      <c r="E99" s="40" t="s">
        <v>2851</v>
      </c>
    </row>
    <row r="100" spans="1:5" ht="12.75">
      <c r="A100" t="s">
        <v>58</v>
      </c>
      <c r="E100" s="39" t="s">
        <v>501</v>
      </c>
    </row>
    <row r="101" spans="1:16" ht="12.75">
      <c r="A101" t="s">
        <v>48</v>
      </c>
      <c s="34" t="s">
        <v>124</v>
      </c>
      <c s="34" t="s">
        <v>798</v>
      </c>
      <c s="35" t="s">
        <v>4</v>
      </c>
      <c s="6" t="s">
        <v>799</v>
      </c>
      <c s="36" t="s">
        <v>62</v>
      </c>
      <c s="37">
        <v>186</v>
      </c>
      <c s="36">
        <v>0</v>
      </c>
      <c s="36">
        <f>ROUND(G101*H101,6)</f>
      </c>
      <c r="L101" s="38">
        <v>0</v>
      </c>
      <c s="32">
        <f>ROUND(ROUND(L101,2)*ROUND(G101,3),2)</f>
      </c>
      <c s="36" t="s">
        <v>54</v>
      </c>
      <c>
        <f>(M101*21)/100</f>
      </c>
      <c t="s">
        <v>26</v>
      </c>
    </row>
    <row r="102" spans="1:5" ht="12.75">
      <c r="A102" s="35" t="s">
        <v>55</v>
      </c>
      <c r="E102" s="39" t="s">
        <v>4</v>
      </c>
    </row>
    <row r="103" spans="1:5" ht="12.75">
      <c r="A103" s="35" t="s">
        <v>56</v>
      </c>
      <c r="E103" s="40" t="s">
        <v>2021</v>
      </c>
    </row>
    <row r="104" spans="1:5" ht="12.75">
      <c r="A104" t="s">
        <v>58</v>
      </c>
      <c r="E104" s="39" t="s">
        <v>501</v>
      </c>
    </row>
    <row r="105" spans="1:16" ht="25.5">
      <c r="A105" t="s">
        <v>48</v>
      </c>
      <c s="34" t="s">
        <v>127</v>
      </c>
      <c s="34" t="s">
        <v>2698</v>
      </c>
      <c s="35" t="s">
        <v>4</v>
      </c>
      <c s="6" t="s">
        <v>2699</v>
      </c>
      <c s="36" t="s">
        <v>62</v>
      </c>
      <c s="37">
        <v>321</v>
      </c>
      <c s="36">
        <v>0</v>
      </c>
      <c s="36">
        <f>ROUND(G105*H105,6)</f>
      </c>
      <c r="L105" s="38">
        <v>0</v>
      </c>
      <c s="32">
        <f>ROUND(ROUND(L105,2)*ROUND(G105,3),2)</f>
      </c>
      <c s="36" t="s">
        <v>54</v>
      </c>
      <c>
        <f>(M105*21)/100</f>
      </c>
      <c t="s">
        <v>26</v>
      </c>
    </row>
    <row r="106" spans="1:5" ht="12.75">
      <c r="A106" s="35" t="s">
        <v>55</v>
      </c>
      <c r="E106" s="39" t="s">
        <v>4</v>
      </c>
    </row>
    <row r="107" spans="1:5" ht="12.75">
      <c r="A107" s="35" t="s">
        <v>56</v>
      </c>
      <c r="E107" s="40" t="s">
        <v>2852</v>
      </c>
    </row>
    <row r="108" spans="1:5" ht="12.75">
      <c r="A108" t="s">
        <v>58</v>
      </c>
      <c r="E108" s="39" t="s">
        <v>501</v>
      </c>
    </row>
    <row r="109" spans="1:16" ht="12.75">
      <c r="A109" t="s">
        <v>48</v>
      </c>
      <c s="34" t="s">
        <v>130</v>
      </c>
      <c s="34" t="s">
        <v>1624</v>
      </c>
      <c s="35" t="s">
        <v>4</v>
      </c>
      <c s="6" t="s">
        <v>1625</v>
      </c>
      <c s="36" t="s">
        <v>62</v>
      </c>
      <c s="37">
        <v>10</v>
      </c>
      <c s="36">
        <v>0</v>
      </c>
      <c s="36">
        <f>ROUND(G109*H109,6)</f>
      </c>
      <c r="L109" s="38">
        <v>0</v>
      </c>
      <c s="32">
        <f>ROUND(ROUND(L109,2)*ROUND(G109,3),2)</f>
      </c>
      <c s="36" t="s">
        <v>54</v>
      </c>
      <c>
        <f>(M109*21)/100</f>
      </c>
      <c t="s">
        <v>26</v>
      </c>
    </row>
    <row r="110" spans="1:5" ht="12.75">
      <c r="A110" s="35" t="s">
        <v>55</v>
      </c>
      <c r="E110" s="39" t="s">
        <v>4</v>
      </c>
    </row>
    <row r="111" spans="1:5" ht="12.75">
      <c r="A111" s="35" t="s">
        <v>56</v>
      </c>
      <c r="E111" s="40" t="s">
        <v>84</v>
      </c>
    </row>
    <row r="112" spans="1:5" ht="12.75">
      <c r="A112" t="s">
        <v>58</v>
      </c>
      <c r="E112" s="39" t="s">
        <v>501</v>
      </c>
    </row>
    <row r="113" spans="1:16" ht="12.75">
      <c r="A113" t="s">
        <v>48</v>
      </c>
      <c s="34" t="s">
        <v>133</v>
      </c>
      <c s="34" t="s">
        <v>2853</v>
      </c>
      <c s="35" t="s">
        <v>4</v>
      </c>
      <c s="6" t="s">
        <v>2854</v>
      </c>
      <c s="36" t="s">
        <v>62</v>
      </c>
      <c s="37">
        <v>66</v>
      </c>
      <c s="36">
        <v>0</v>
      </c>
      <c s="36">
        <f>ROUND(G113*H113,6)</f>
      </c>
      <c r="L113" s="38">
        <v>0</v>
      </c>
      <c s="32">
        <f>ROUND(ROUND(L113,2)*ROUND(G113,3),2)</f>
      </c>
      <c s="36" t="s">
        <v>54</v>
      </c>
      <c>
        <f>(M113*21)/100</f>
      </c>
      <c t="s">
        <v>26</v>
      </c>
    </row>
    <row r="114" spans="1:5" ht="12.75">
      <c r="A114" s="35" t="s">
        <v>55</v>
      </c>
      <c r="E114" s="39" t="s">
        <v>4</v>
      </c>
    </row>
    <row r="115" spans="1:5" ht="12.75">
      <c r="A115" s="35" t="s">
        <v>56</v>
      </c>
      <c r="E115" s="40" t="s">
        <v>255</v>
      </c>
    </row>
    <row r="116" spans="1:5" ht="12.75">
      <c r="A116" t="s">
        <v>58</v>
      </c>
      <c r="E116" s="39" t="s">
        <v>501</v>
      </c>
    </row>
    <row r="117" spans="1:16" ht="12.75">
      <c r="A117" t="s">
        <v>48</v>
      </c>
      <c s="34" t="s">
        <v>136</v>
      </c>
      <c s="34" t="s">
        <v>2492</v>
      </c>
      <c s="35" t="s">
        <v>4</v>
      </c>
      <c s="6" t="s">
        <v>2493</v>
      </c>
      <c s="36" t="s">
        <v>62</v>
      </c>
      <c s="37">
        <v>448</v>
      </c>
      <c s="36">
        <v>0</v>
      </c>
      <c s="36">
        <f>ROUND(G117*H117,6)</f>
      </c>
      <c r="L117" s="38">
        <v>0</v>
      </c>
      <c s="32">
        <f>ROUND(ROUND(L117,2)*ROUND(G117,3),2)</f>
      </c>
      <c s="36" t="s">
        <v>54</v>
      </c>
      <c>
        <f>(M117*21)/100</f>
      </c>
      <c t="s">
        <v>26</v>
      </c>
    </row>
    <row r="118" spans="1:5" ht="12.75">
      <c r="A118" s="35" t="s">
        <v>55</v>
      </c>
      <c r="E118" s="39" t="s">
        <v>4</v>
      </c>
    </row>
    <row r="119" spans="1:5" ht="12.75">
      <c r="A119" s="35" t="s">
        <v>56</v>
      </c>
      <c r="E119" s="40" t="s">
        <v>2855</v>
      </c>
    </row>
    <row r="120" spans="1:5" ht="12.75">
      <c r="A120" t="s">
        <v>58</v>
      </c>
      <c r="E120" s="39" t="s">
        <v>501</v>
      </c>
    </row>
    <row r="121" spans="1:16" ht="25.5">
      <c r="A121" t="s">
        <v>48</v>
      </c>
      <c s="34" t="s">
        <v>139</v>
      </c>
      <c s="34" t="s">
        <v>859</v>
      </c>
      <c s="35" t="s">
        <v>4</v>
      </c>
      <c s="6" t="s">
        <v>860</v>
      </c>
      <c s="36" t="s">
        <v>80</v>
      </c>
      <c s="37">
        <v>24</v>
      </c>
      <c s="36">
        <v>0</v>
      </c>
      <c s="36">
        <f>ROUND(G121*H121,6)</f>
      </c>
      <c r="L121" s="38">
        <v>0</v>
      </c>
      <c s="32">
        <f>ROUND(ROUND(L121,2)*ROUND(G121,3),2)</f>
      </c>
      <c s="36" t="s">
        <v>54</v>
      </c>
      <c>
        <f>(M121*21)/100</f>
      </c>
      <c t="s">
        <v>26</v>
      </c>
    </row>
    <row r="122" spans="1:5" ht="12.75">
      <c r="A122" s="35" t="s">
        <v>55</v>
      </c>
      <c r="E122" s="39" t="s">
        <v>4</v>
      </c>
    </row>
    <row r="123" spans="1:5" ht="12.75">
      <c r="A123" s="35" t="s">
        <v>56</v>
      </c>
      <c r="E123" s="40" t="s">
        <v>2856</v>
      </c>
    </row>
    <row r="124" spans="1:5" ht="12.75">
      <c r="A124" t="s">
        <v>58</v>
      </c>
      <c r="E124" s="39" t="s">
        <v>501</v>
      </c>
    </row>
    <row r="125" spans="1:16" ht="25.5">
      <c r="A125" t="s">
        <v>48</v>
      </c>
      <c s="34" t="s">
        <v>142</v>
      </c>
      <c s="34" t="s">
        <v>955</v>
      </c>
      <c s="35" t="s">
        <v>4</v>
      </c>
      <c s="6" t="s">
        <v>956</v>
      </c>
      <c s="36" t="s">
        <v>80</v>
      </c>
      <c s="37">
        <v>46</v>
      </c>
      <c s="36">
        <v>0</v>
      </c>
      <c s="36">
        <f>ROUND(G125*H125,6)</f>
      </c>
      <c r="L125" s="38">
        <v>0</v>
      </c>
      <c s="32">
        <f>ROUND(ROUND(L125,2)*ROUND(G125,3),2)</f>
      </c>
      <c s="36" t="s">
        <v>54</v>
      </c>
      <c>
        <f>(M125*21)/100</f>
      </c>
      <c t="s">
        <v>26</v>
      </c>
    </row>
    <row r="126" spans="1:5" ht="12.75">
      <c r="A126" s="35" t="s">
        <v>55</v>
      </c>
      <c r="E126" s="39" t="s">
        <v>4</v>
      </c>
    </row>
    <row r="127" spans="1:5" ht="12.75">
      <c r="A127" s="35" t="s">
        <v>56</v>
      </c>
      <c r="E127" s="40" t="s">
        <v>2857</v>
      </c>
    </row>
    <row r="128" spans="1:5" ht="12.75">
      <c r="A128" t="s">
        <v>58</v>
      </c>
      <c r="E128" s="39" t="s">
        <v>501</v>
      </c>
    </row>
    <row r="129" spans="1:16" ht="25.5">
      <c r="A129" t="s">
        <v>48</v>
      </c>
      <c s="34" t="s">
        <v>145</v>
      </c>
      <c s="34" t="s">
        <v>2858</v>
      </c>
      <c s="35" t="s">
        <v>4</v>
      </c>
      <c s="6" t="s">
        <v>2859</v>
      </c>
      <c s="36" t="s">
        <v>80</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2768</v>
      </c>
    </row>
    <row r="132" spans="1:5" ht="12.75">
      <c r="A132" t="s">
        <v>58</v>
      </c>
      <c r="E132" s="39" t="s">
        <v>501</v>
      </c>
    </row>
    <row r="133" spans="1:16" ht="25.5">
      <c r="A133" t="s">
        <v>48</v>
      </c>
      <c s="34" t="s">
        <v>148</v>
      </c>
      <c s="34" t="s">
        <v>2128</v>
      </c>
      <c s="35" t="s">
        <v>4</v>
      </c>
      <c s="6" t="s">
        <v>2438</v>
      </c>
      <c s="36" t="s">
        <v>80</v>
      </c>
      <c s="37">
        <v>62</v>
      </c>
      <c s="36">
        <v>0</v>
      </c>
      <c s="36">
        <f>ROUND(G133*H133,6)</f>
      </c>
      <c r="L133" s="38">
        <v>0</v>
      </c>
      <c s="32">
        <f>ROUND(ROUND(L133,2)*ROUND(G133,3),2)</f>
      </c>
      <c s="36" t="s">
        <v>54</v>
      </c>
      <c>
        <f>(M133*21)/100</f>
      </c>
      <c t="s">
        <v>26</v>
      </c>
    </row>
    <row r="134" spans="1:5" ht="12.75">
      <c r="A134" s="35" t="s">
        <v>55</v>
      </c>
      <c r="E134" s="39" t="s">
        <v>4</v>
      </c>
    </row>
    <row r="135" spans="1:5" ht="12.75">
      <c r="A135" s="35" t="s">
        <v>56</v>
      </c>
      <c r="E135" s="40" t="s">
        <v>2860</v>
      </c>
    </row>
    <row r="136" spans="1:5" ht="12.75">
      <c r="A136" t="s">
        <v>58</v>
      </c>
      <c r="E136" s="39" t="s">
        <v>501</v>
      </c>
    </row>
    <row r="137" spans="1:13" ht="12.75">
      <c r="A137" t="s">
        <v>45</v>
      </c>
      <c r="C137" s="31" t="s">
        <v>2719</v>
      </c>
      <c r="E137" s="33" t="s">
        <v>2861</v>
      </c>
      <c r="J137" s="32">
        <f>0</f>
      </c>
      <c s="32">
        <f>0</f>
      </c>
      <c s="32">
        <f>0+L138+L142+L146+L150+L154+L158+L162+L166+L170+L174+L178+L182+L186+L190+L194+L198+L202+L206+L210+L214+L218+L222+L226+L230+L234</f>
      </c>
      <c s="32">
        <f>0+M138+M142+M146+M150+M154+M158+M162+M166+M170+M174+M178+M182+M186+M190+M194+M198+M202+M206+M210+M214+M218+M222+M226+M230+M234</f>
      </c>
    </row>
    <row r="138" spans="1:16" ht="12.75">
      <c r="A138" t="s">
        <v>48</v>
      </c>
      <c s="34" t="s">
        <v>151</v>
      </c>
      <c s="34" t="s">
        <v>949</v>
      </c>
      <c s="35" t="s">
        <v>4</v>
      </c>
      <c s="6" t="s">
        <v>950</v>
      </c>
      <c s="36" t="s">
        <v>499</v>
      </c>
      <c s="37">
        <v>6.55</v>
      </c>
      <c s="36">
        <v>0</v>
      </c>
      <c s="36">
        <f>ROUND(G138*H138,6)</f>
      </c>
      <c r="L138" s="38">
        <v>0</v>
      </c>
      <c s="32">
        <f>ROUND(ROUND(L138,2)*ROUND(G138,3),2)</f>
      </c>
      <c s="36" t="s">
        <v>54</v>
      </c>
      <c>
        <f>(M138*21)/100</f>
      </c>
      <c t="s">
        <v>26</v>
      </c>
    </row>
    <row r="139" spans="1:5" ht="12.75">
      <c r="A139" s="35" t="s">
        <v>55</v>
      </c>
      <c r="E139" s="39" t="s">
        <v>4</v>
      </c>
    </row>
    <row r="140" spans="1:5" ht="25.5">
      <c r="A140" s="35" t="s">
        <v>56</v>
      </c>
      <c r="E140" s="40" t="s">
        <v>2862</v>
      </c>
    </row>
    <row r="141" spans="1:5" ht="12.75">
      <c r="A141" t="s">
        <v>58</v>
      </c>
      <c r="E141" s="39" t="s">
        <v>501</v>
      </c>
    </row>
    <row r="142" spans="1:16" ht="12.75">
      <c r="A142" t="s">
        <v>48</v>
      </c>
      <c s="34" t="s">
        <v>154</v>
      </c>
      <c s="34" t="s">
        <v>2427</v>
      </c>
      <c s="35" t="s">
        <v>4</v>
      </c>
      <c s="6" t="s">
        <v>2428</v>
      </c>
      <c s="36" t="s">
        <v>62</v>
      </c>
      <c s="37">
        <v>188</v>
      </c>
      <c s="36">
        <v>0</v>
      </c>
      <c s="36">
        <f>ROUND(G142*H142,6)</f>
      </c>
      <c r="L142" s="38">
        <v>0</v>
      </c>
      <c s="32">
        <f>ROUND(ROUND(L142,2)*ROUND(G142,3),2)</f>
      </c>
      <c s="36" t="s">
        <v>54</v>
      </c>
      <c>
        <f>(M142*21)/100</f>
      </c>
      <c t="s">
        <v>26</v>
      </c>
    </row>
    <row r="143" spans="1:5" ht="12.75">
      <c r="A143" s="35" t="s">
        <v>55</v>
      </c>
      <c r="E143" s="39" t="s">
        <v>4</v>
      </c>
    </row>
    <row r="144" spans="1:5" ht="12.75">
      <c r="A144" s="35" t="s">
        <v>56</v>
      </c>
      <c r="E144" s="40" t="s">
        <v>2863</v>
      </c>
    </row>
    <row r="145" spans="1:5" ht="12.75">
      <c r="A145" t="s">
        <v>58</v>
      </c>
      <c r="E145" s="39" t="s">
        <v>501</v>
      </c>
    </row>
    <row r="146" spans="1:16" ht="12.75">
      <c r="A146" t="s">
        <v>48</v>
      </c>
      <c s="34" t="s">
        <v>157</v>
      </c>
      <c s="34" t="s">
        <v>2723</v>
      </c>
      <c s="35" t="s">
        <v>4</v>
      </c>
      <c s="6" t="s">
        <v>2724</v>
      </c>
      <c s="36" t="s">
        <v>80</v>
      </c>
      <c s="37">
        <v>4</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501</v>
      </c>
    </row>
    <row r="150" spans="1:16" ht="12.75">
      <c r="A150" t="s">
        <v>48</v>
      </c>
      <c s="34" t="s">
        <v>160</v>
      </c>
      <c s="34" t="s">
        <v>552</v>
      </c>
      <c s="35" t="s">
        <v>4</v>
      </c>
      <c s="6" t="s">
        <v>553</v>
      </c>
      <c s="36" t="s">
        <v>80</v>
      </c>
      <c s="37">
        <v>46</v>
      </c>
      <c s="36">
        <v>0</v>
      </c>
      <c s="36">
        <f>ROUND(G150*H150,6)</f>
      </c>
      <c r="L150" s="38">
        <v>0</v>
      </c>
      <c s="32">
        <f>ROUND(ROUND(L150,2)*ROUND(G150,3),2)</f>
      </c>
      <c s="36" t="s">
        <v>54</v>
      </c>
      <c>
        <f>(M150*21)/100</f>
      </c>
      <c t="s">
        <v>26</v>
      </c>
    </row>
    <row r="151" spans="1:5" ht="12.75">
      <c r="A151" s="35" t="s">
        <v>55</v>
      </c>
      <c r="E151" s="39" t="s">
        <v>4</v>
      </c>
    </row>
    <row r="152" spans="1:5" ht="12.75">
      <c r="A152" s="35" t="s">
        <v>56</v>
      </c>
      <c r="E152" s="40" t="s">
        <v>2864</v>
      </c>
    </row>
    <row r="153" spans="1:5" ht="12.75">
      <c r="A153" t="s">
        <v>58</v>
      </c>
      <c r="E153" s="39" t="s">
        <v>501</v>
      </c>
    </row>
    <row r="154" spans="1:16" ht="12.75">
      <c r="A154" t="s">
        <v>48</v>
      </c>
      <c s="34" t="s">
        <v>163</v>
      </c>
      <c s="34" t="s">
        <v>2539</v>
      </c>
      <c s="35" t="s">
        <v>4</v>
      </c>
      <c s="6" t="s">
        <v>2540</v>
      </c>
      <c s="36" t="s">
        <v>62</v>
      </c>
      <c s="37">
        <v>146</v>
      </c>
      <c s="36">
        <v>0</v>
      </c>
      <c s="36">
        <f>ROUND(G154*H154,6)</f>
      </c>
      <c r="L154" s="38">
        <v>0</v>
      </c>
      <c s="32">
        <f>ROUND(ROUND(L154,2)*ROUND(G154,3),2)</f>
      </c>
      <c s="36" t="s">
        <v>54</v>
      </c>
      <c>
        <f>(M154*21)/100</f>
      </c>
      <c t="s">
        <v>26</v>
      </c>
    </row>
    <row r="155" spans="1:5" ht="12.75">
      <c r="A155" s="35" t="s">
        <v>55</v>
      </c>
      <c r="E155" s="39" t="s">
        <v>4</v>
      </c>
    </row>
    <row r="156" spans="1:5" ht="12.75">
      <c r="A156" s="35" t="s">
        <v>56</v>
      </c>
      <c r="E156" s="40" t="s">
        <v>2865</v>
      </c>
    </row>
    <row r="157" spans="1:5" ht="12.75">
      <c r="A157" t="s">
        <v>58</v>
      </c>
      <c r="E157" s="39" t="s">
        <v>501</v>
      </c>
    </row>
    <row r="158" spans="1:16" ht="12.75">
      <c r="A158" t="s">
        <v>48</v>
      </c>
      <c s="34" t="s">
        <v>166</v>
      </c>
      <c s="34" t="s">
        <v>1837</v>
      </c>
      <c s="35" t="s">
        <v>4</v>
      </c>
      <c s="6" t="s">
        <v>1838</v>
      </c>
      <c s="36" t="s">
        <v>80</v>
      </c>
      <c s="37">
        <v>146</v>
      </c>
      <c s="36">
        <v>0</v>
      </c>
      <c s="36">
        <f>ROUND(G158*H158,6)</f>
      </c>
      <c r="L158" s="38">
        <v>0</v>
      </c>
      <c s="32">
        <f>ROUND(ROUND(L158,2)*ROUND(G158,3),2)</f>
      </c>
      <c s="36" t="s">
        <v>54</v>
      </c>
      <c>
        <f>(M158*21)/100</f>
      </c>
      <c t="s">
        <v>26</v>
      </c>
    </row>
    <row r="159" spans="1:5" ht="12.75">
      <c r="A159" s="35" t="s">
        <v>55</v>
      </c>
      <c r="E159" s="39" t="s">
        <v>4</v>
      </c>
    </row>
    <row r="160" spans="1:5" ht="12.75">
      <c r="A160" s="35" t="s">
        <v>56</v>
      </c>
      <c r="E160" s="40" t="s">
        <v>2865</v>
      </c>
    </row>
    <row r="161" spans="1:5" ht="12.75">
      <c r="A161" t="s">
        <v>58</v>
      </c>
      <c r="E161" s="39" t="s">
        <v>501</v>
      </c>
    </row>
    <row r="162" spans="1:16" ht="25.5">
      <c r="A162" t="s">
        <v>48</v>
      </c>
      <c s="34" t="s">
        <v>170</v>
      </c>
      <c s="34" t="s">
        <v>863</v>
      </c>
      <c s="35" t="s">
        <v>4</v>
      </c>
      <c s="6" t="s">
        <v>864</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2728</v>
      </c>
    </row>
    <row r="165" spans="1:5" ht="12.75">
      <c r="A165" t="s">
        <v>58</v>
      </c>
      <c r="E165" s="39" t="s">
        <v>501</v>
      </c>
    </row>
    <row r="166" spans="1:16" ht="38.25">
      <c r="A166" t="s">
        <v>48</v>
      </c>
      <c s="34" t="s">
        <v>173</v>
      </c>
      <c s="34" t="s">
        <v>865</v>
      </c>
      <c s="35" t="s">
        <v>4</v>
      </c>
      <c s="6" t="s">
        <v>866</v>
      </c>
      <c s="36" t="s">
        <v>80</v>
      </c>
      <c s="37">
        <v>12</v>
      </c>
      <c s="36">
        <v>0</v>
      </c>
      <c s="36">
        <f>ROUND(G166*H166,6)</f>
      </c>
      <c r="L166" s="38">
        <v>0</v>
      </c>
      <c s="32">
        <f>ROUND(ROUND(L166,2)*ROUND(G166,3),2)</f>
      </c>
      <c s="36" t="s">
        <v>54</v>
      </c>
      <c>
        <f>(M166*21)/100</f>
      </c>
      <c t="s">
        <v>26</v>
      </c>
    </row>
    <row r="167" spans="1:5" ht="12.75">
      <c r="A167" s="35" t="s">
        <v>55</v>
      </c>
      <c r="E167" s="39" t="s">
        <v>4</v>
      </c>
    </row>
    <row r="168" spans="1:5" ht="12.75">
      <c r="A168" s="35" t="s">
        <v>56</v>
      </c>
      <c r="E168" s="40" t="s">
        <v>2728</v>
      </c>
    </row>
    <row r="169" spans="1:5" ht="12.75">
      <c r="A169" t="s">
        <v>58</v>
      </c>
      <c r="E169" s="39" t="s">
        <v>501</v>
      </c>
    </row>
    <row r="170" spans="1:16" ht="25.5">
      <c r="A170" t="s">
        <v>48</v>
      </c>
      <c s="34" t="s">
        <v>176</v>
      </c>
      <c s="34" t="s">
        <v>1855</v>
      </c>
      <c s="35" t="s">
        <v>4</v>
      </c>
      <c s="6" t="s">
        <v>1856</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2729</v>
      </c>
    </row>
    <row r="173" spans="1:5" ht="12.75">
      <c r="A173" t="s">
        <v>58</v>
      </c>
      <c r="E173" s="39" t="s">
        <v>501</v>
      </c>
    </row>
    <row r="174" spans="1:16" ht="12.75">
      <c r="A174" t="s">
        <v>48</v>
      </c>
      <c s="34" t="s">
        <v>179</v>
      </c>
      <c s="34" t="s">
        <v>2460</v>
      </c>
      <c s="35" t="s">
        <v>4</v>
      </c>
      <c s="6" t="s">
        <v>2461</v>
      </c>
      <c s="36" t="s">
        <v>80</v>
      </c>
      <c s="37">
        <v>18</v>
      </c>
      <c s="36">
        <v>0</v>
      </c>
      <c s="36">
        <f>ROUND(G174*H174,6)</f>
      </c>
      <c r="L174" s="38">
        <v>0</v>
      </c>
      <c s="32">
        <f>ROUND(ROUND(L174,2)*ROUND(G174,3),2)</f>
      </c>
      <c s="36" t="s">
        <v>54</v>
      </c>
      <c>
        <f>(M174*21)/100</f>
      </c>
      <c t="s">
        <v>26</v>
      </c>
    </row>
    <row r="175" spans="1:5" ht="12.75">
      <c r="A175" s="35" t="s">
        <v>55</v>
      </c>
      <c r="E175" s="39" t="s">
        <v>4</v>
      </c>
    </row>
    <row r="176" spans="1:5" ht="12.75">
      <c r="A176" s="35" t="s">
        <v>56</v>
      </c>
      <c r="E176" s="40" t="s">
        <v>2866</v>
      </c>
    </row>
    <row r="177" spans="1:5" ht="12.75">
      <c r="A177" t="s">
        <v>58</v>
      </c>
      <c r="E177" s="39" t="s">
        <v>501</v>
      </c>
    </row>
    <row r="178" spans="1:16" ht="12.75">
      <c r="A178" t="s">
        <v>48</v>
      </c>
      <c s="34" t="s">
        <v>182</v>
      </c>
      <c s="34" t="s">
        <v>2462</v>
      </c>
      <c s="35" t="s">
        <v>4</v>
      </c>
      <c s="6" t="s">
        <v>2463</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501</v>
      </c>
    </row>
    <row r="182" spans="1:16" ht="12.75">
      <c r="A182" t="s">
        <v>48</v>
      </c>
      <c s="34" t="s">
        <v>185</v>
      </c>
      <c s="34" t="s">
        <v>2464</v>
      </c>
      <c s="35" t="s">
        <v>4</v>
      </c>
      <c s="6" t="s">
        <v>2465</v>
      </c>
      <c s="36" t="s">
        <v>80</v>
      </c>
      <c s="37">
        <v>31</v>
      </c>
      <c s="36">
        <v>0</v>
      </c>
      <c s="36">
        <f>ROUND(G182*H182,6)</f>
      </c>
      <c r="L182" s="38">
        <v>0</v>
      </c>
      <c s="32">
        <f>ROUND(ROUND(L182,2)*ROUND(G182,3),2)</f>
      </c>
      <c s="36" t="s">
        <v>54</v>
      </c>
      <c>
        <f>(M182*21)/100</f>
      </c>
      <c t="s">
        <v>26</v>
      </c>
    </row>
    <row r="183" spans="1:5" ht="12.75">
      <c r="A183" s="35" t="s">
        <v>55</v>
      </c>
      <c r="E183" s="39" t="s">
        <v>4</v>
      </c>
    </row>
    <row r="184" spans="1:5" ht="12.75">
      <c r="A184" s="35" t="s">
        <v>56</v>
      </c>
      <c r="E184" s="40" t="s">
        <v>2867</v>
      </c>
    </row>
    <row r="185" spans="1:5" ht="12.75">
      <c r="A185" t="s">
        <v>58</v>
      </c>
      <c r="E185" s="39" t="s">
        <v>501</v>
      </c>
    </row>
    <row r="186" spans="1:16" ht="12.75">
      <c r="A186" t="s">
        <v>48</v>
      </c>
      <c s="34" t="s">
        <v>188</v>
      </c>
      <c s="34" t="s">
        <v>2732</v>
      </c>
      <c s="35" t="s">
        <v>4</v>
      </c>
      <c s="6" t="s">
        <v>2733</v>
      </c>
      <c s="36" t="s">
        <v>80</v>
      </c>
      <c s="37">
        <v>3</v>
      </c>
      <c s="36">
        <v>0</v>
      </c>
      <c s="36">
        <f>ROUND(G186*H186,6)</f>
      </c>
      <c r="L186" s="38">
        <v>0</v>
      </c>
      <c s="32">
        <f>ROUND(ROUND(L186,2)*ROUND(G186,3),2)</f>
      </c>
      <c s="36" t="s">
        <v>54</v>
      </c>
      <c>
        <f>(M186*21)/100</f>
      </c>
      <c t="s">
        <v>26</v>
      </c>
    </row>
    <row r="187" spans="1:5" ht="12.75">
      <c r="A187" s="35" t="s">
        <v>55</v>
      </c>
      <c r="E187" s="39" t="s">
        <v>4</v>
      </c>
    </row>
    <row r="188" spans="1:5" ht="12.75">
      <c r="A188" s="35" t="s">
        <v>56</v>
      </c>
      <c r="E188" s="40" t="s">
        <v>2868</v>
      </c>
    </row>
    <row r="189" spans="1:5" ht="12.75">
      <c r="A189" t="s">
        <v>58</v>
      </c>
      <c r="E189" s="39" t="s">
        <v>501</v>
      </c>
    </row>
    <row r="190" spans="1:16" ht="25.5">
      <c r="A190" t="s">
        <v>48</v>
      </c>
      <c s="34" t="s">
        <v>191</v>
      </c>
      <c s="34" t="s">
        <v>2735</v>
      </c>
      <c s="35" t="s">
        <v>4</v>
      </c>
      <c s="6" t="s">
        <v>2736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501</v>
      </c>
    </row>
    <row r="194" spans="1:16" ht="12.75">
      <c r="A194" t="s">
        <v>48</v>
      </c>
      <c s="34" t="s">
        <v>194</v>
      </c>
      <c s="34" t="s">
        <v>2466</v>
      </c>
      <c s="35" t="s">
        <v>4</v>
      </c>
      <c s="6" t="s">
        <v>2467</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2869</v>
      </c>
    </row>
    <row r="197" spans="1:5" ht="12.75">
      <c r="A197" t="s">
        <v>58</v>
      </c>
      <c r="E197" s="39" t="s">
        <v>501</v>
      </c>
    </row>
    <row r="198" spans="1:16" ht="25.5">
      <c r="A198" t="s">
        <v>48</v>
      </c>
      <c s="34" t="s">
        <v>197</v>
      </c>
      <c s="34" t="s">
        <v>2870</v>
      </c>
      <c s="35" t="s">
        <v>4</v>
      </c>
      <c s="6" t="s">
        <v>2871</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2872</v>
      </c>
    </row>
    <row r="201" spans="1:5" ht="12.75">
      <c r="A201" t="s">
        <v>58</v>
      </c>
      <c r="E201" s="39" t="s">
        <v>501</v>
      </c>
    </row>
    <row r="202" spans="1:16" ht="12.75">
      <c r="A202" t="s">
        <v>48</v>
      </c>
      <c s="34" t="s">
        <v>200</v>
      </c>
      <c s="34" t="s">
        <v>1636</v>
      </c>
      <c s="35" t="s">
        <v>4</v>
      </c>
      <c s="6" t="s">
        <v>1637</v>
      </c>
      <c s="36" t="s">
        <v>369</v>
      </c>
      <c s="37">
        <v>80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12.75">
      <c r="A206" t="s">
        <v>48</v>
      </c>
      <c s="34" t="s">
        <v>203</v>
      </c>
      <c s="34" t="s">
        <v>1859</v>
      </c>
      <c s="35" t="s">
        <v>4</v>
      </c>
      <c s="6" t="s">
        <v>1860</v>
      </c>
      <c s="36" t="s">
        <v>369</v>
      </c>
      <c s="37">
        <v>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207</v>
      </c>
      <c s="34" t="s">
        <v>1861</v>
      </c>
      <c s="35" t="s">
        <v>4</v>
      </c>
      <c s="6" t="s">
        <v>1862</v>
      </c>
      <c s="36" t="s">
        <v>369</v>
      </c>
      <c s="37">
        <v>40</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1638</v>
      </c>
      <c s="35" t="s">
        <v>4</v>
      </c>
      <c s="6" t="s">
        <v>1639</v>
      </c>
      <c s="36" t="s">
        <v>369</v>
      </c>
      <c s="37">
        <v>40</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2741</v>
      </c>
      <c s="35" t="s">
        <v>4</v>
      </c>
      <c s="6" t="s">
        <v>2742</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2873</v>
      </c>
    </row>
    <row r="221" spans="1:5" ht="12.75">
      <c r="A221" t="s">
        <v>58</v>
      </c>
      <c r="E221" s="39" t="s">
        <v>501</v>
      </c>
    </row>
    <row r="222" spans="1:16" ht="12.75">
      <c r="A222" t="s">
        <v>48</v>
      </c>
      <c s="34" t="s">
        <v>216</v>
      </c>
      <c s="34" t="s">
        <v>2470</v>
      </c>
      <c s="35" t="s">
        <v>4</v>
      </c>
      <c s="6" t="s">
        <v>2471</v>
      </c>
      <c s="36" t="s">
        <v>80</v>
      </c>
      <c s="37">
        <v>3</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2472</v>
      </c>
      <c s="35" t="s">
        <v>4</v>
      </c>
      <c s="6" t="s">
        <v>2473</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501</v>
      </c>
    </row>
    <row r="230" spans="1:16" ht="12.75">
      <c r="A230" t="s">
        <v>48</v>
      </c>
      <c s="34" t="s">
        <v>222</v>
      </c>
      <c s="34" t="s">
        <v>2144</v>
      </c>
      <c s="35" t="s">
        <v>4</v>
      </c>
      <c s="6" t="s">
        <v>2145</v>
      </c>
      <c s="36" t="s">
        <v>80</v>
      </c>
      <c s="37">
        <v>18</v>
      </c>
      <c s="36">
        <v>0</v>
      </c>
      <c s="36">
        <f>ROUND(G230*H230,6)</f>
      </c>
      <c r="L230" s="38">
        <v>0</v>
      </c>
      <c s="32">
        <f>ROUND(ROUND(L230,2)*ROUND(G230,3),2)</f>
      </c>
      <c s="36" t="s">
        <v>54</v>
      </c>
      <c>
        <f>(M230*21)/100</f>
      </c>
      <c t="s">
        <v>26</v>
      </c>
    </row>
    <row r="231" spans="1:5" ht="12.75">
      <c r="A231" s="35" t="s">
        <v>55</v>
      </c>
      <c r="E231" s="39" t="s">
        <v>4</v>
      </c>
    </row>
    <row r="232" spans="1:5" ht="12.75">
      <c r="A232" s="35" t="s">
        <v>56</v>
      </c>
      <c r="E232" s="40" t="s">
        <v>2874</v>
      </c>
    </row>
    <row r="233" spans="1:5" ht="12.75">
      <c r="A233" t="s">
        <v>58</v>
      </c>
      <c r="E233" s="39" t="s">
        <v>501</v>
      </c>
    </row>
    <row r="234" spans="1:16" ht="12.75">
      <c r="A234" t="s">
        <v>48</v>
      </c>
      <c s="34" t="s">
        <v>225</v>
      </c>
      <c s="34" t="s">
        <v>2480</v>
      </c>
      <c s="35" t="s">
        <v>4</v>
      </c>
      <c s="6" t="s">
        <v>2481</v>
      </c>
      <c s="36" t="s">
        <v>80</v>
      </c>
      <c s="37">
        <v>82</v>
      </c>
      <c s="36">
        <v>0</v>
      </c>
      <c s="36">
        <f>ROUND(G234*H234,6)</f>
      </c>
      <c r="L234" s="38">
        <v>0</v>
      </c>
      <c s="32">
        <f>ROUND(ROUND(L234,2)*ROUND(G234,3),2)</f>
      </c>
      <c s="36" t="s">
        <v>54</v>
      </c>
      <c>
        <f>(M234*21)/100</f>
      </c>
      <c t="s">
        <v>26</v>
      </c>
    </row>
    <row r="235" spans="1:5" ht="12.75">
      <c r="A235" s="35" t="s">
        <v>55</v>
      </c>
      <c r="E235" s="39" t="s">
        <v>4</v>
      </c>
    </row>
    <row r="236" spans="1:5" ht="12.75">
      <c r="A236" s="35" t="s">
        <v>56</v>
      </c>
      <c r="E236" s="40" t="s">
        <v>2875</v>
      </c>
    </row>
    <row r="237" spans="1:5" ht="12.75">
      <c r="A237" t="s">
        <v>58</v>
      </c>
      <c r="E237" s="39" t="s">
        <v>501</v>
      </c>
    </row>
    <row r="238" spans="1:13" ht="12.75">
      <c r="A238" t="s">
        <v>45</v>
      </c>
      <c r="C238" s="31" t="s">
        <v>674</v>
      </c>
      <c r="E238" s="33" t="s">
        <v>2749</v>
      </c>
      <c r="J238" s="32">
        <f>0</f>
      </c>
      <c s="32">
        <f>0</f>
      </c>
      <c s="32">
        <f>0+L239+L243+L247</f>
      </c>
      <c s="32">
        <f>0+M239+M243+M247</f>
      </c>
    </row>
    <row r="239" spans="1:16" ht="25.5">
      <c r="A239" t="s">
        <v>48</v>
      </c>
      <c s="34" t="s">
        <v>228</v>
      </c>
      <c s="34" t="s">
        <v>684</v>
      </c>
      <c s="35" t="s">
        <v>685</v>
      </c>
      <c s="6" t="s">
        <v>686</v>
      </c>
      <c s="36" t="s">
        <v>676</v>
      </c>
      <c s="37">
        <v>0.1</v>
      </c>
      <c s="36">
        <v>0</v>
      </c>
      <c s="36">
        <f>ROUND(G239*H239,6)</f>
      </c>
      <c r="L239" s="38">
        <v>0</v>
      </c>
      <c s="32">
        <f>ROUND(ROUND(L239,2)*ROUND(G239,3),2)</f>
      </c>
      <c s="36" t="s">
        <v>490</v>
      </c>
      <c>
        <f>(M239*21)/100</f>
      </c>
      <c t="s">
        <v>26</v>
      </c>
    </row>
    <row r="240" spans="1:5" ht="25.5">
      <c r="A240" s="35" t="s">
        <v>55</v>
      </c>
      <c r="E240" s="39" t="s">
        <v>677</v>
      </c>
    </row>
    <row r="241" spans="1:5" ht="12.75">
      <c r="A241" s="35" t="s">
        <v>56</v>
      </c>
      <c r="E241" s="40" t="s">
        <v>4</v>
      </c>
    </row>
    <row r="242" spans="1:5" ht="25.5">
      <c r="A242" t="s">
        <v>58</v>
      </c>
      <c r="E242" s="39" t="s">
        <v>677</v>
      </c>
    </row>
    <row r="243" spans="1:16" ht="25.5">
      <c r="A243" t="s">
        <v>48</v>
      </c>
      <c s="34" t="s">
        <v>231</v>
      </c>
      <c s="34" t="s">
        <v>1744</v>
      </c>
      <c s="35" t="s">
        <v>1745</v>
      </c>
      <c s="6" t="s">
        <v>1746</v>
      </c>
      <c s="36" t="s">
        <v>676</v>
      </c>
      <c s="37">
        <v>0.05</v>
      </c>
      <c s="36">
        <v>0</v>
      </c>
      <c s="36">
        <f>ROUND(G243*H243,6)</f>
      </c>
      <c r="L243" s="38">
        <v>0</v>
      </c>
      <c s="32">
        <f>ROUND(ROUND(L243,2)*ROUND(G243,3),2)</f>
      </c>
      <c s="36" t="s">
        <v>490</v>
      </c>
      <c>
        <f>(M243*21)/100</f>
      </c>
      <c t="s">
        <v>26</v>
      </c>
    </row>
    <row r="244" spans="1:5" ht="25.5">
      <c r="A244" s="35" t="s">
        <v>55</v>
      </c>
      <c r="E244" s="39" t="s">
        <v>677</v>
      </c>
    </row>
    <row r="245" spans="1:5" ht="12.75">
      <c r="A245" s="35" t="s">
        <v>56</v>
      </c>
      <c r="E245" s="40" t="s">
        <v>500</v>
      </c>
    </row>
    <row r="246" spans="1:5" ht="25.5">
      <c r="A246" t="s">
        <v>58</v>
      </c>
      <c r="E246" s="39" t="s">
        <v>677</v>
      </c>
    </row>
    <row r="247" spans="1:16" ht="25.5">
      <c r="A247" t="s">
        <v>48</v>
      </c>
      <c s="34" t="s">
        <v>234</v>
      </c>
      <c s="34" t="s">
        <v>690</v>
      </c>
      <c s="35" t="s">
        <v>691</v>
      </c>
      <c s="6" t="s">
        <v>692</v>
      </c>
      <c s="36" t="s">
        <v>676</v>
      </c>
      <c s="37">
        <v>0.005</v>
      </c>
      <c s="36">
        <v>0</v>
      </c>
      <c s="36">
        <f>ROUND(G247*H247,6)</f>
      </c>
      <c r="L247" s="38">
        <v>0</v>
      </c>
      <c s="32">
        <f>ROUND(ROUND(L247,2)*ROUND(G247,3),2)</f>
      </c>
      <c s="36" t="s">
        <v>490</v>
      </c>
      <c>
        <f>(M247*21)/100</f>
      </c>
      <c t="s">
        <v>26</v>
      </c>
    </row>
    <row r="248" spans="1:5" ht="25.5">
      <c r="A248" s="35" t="s">
        <v>55</v>
      </c>
      <c r="E248" s="39" t="s">
        <v>677</v>
      </c>
    </row>
    <row r="249" spans="1:5" ht="12.75">
      <c r="A249" s="35" t="s">
        <v>56</v>
      </c>
      <c r="E249" s="40" t="s">
        <v>2876</v>
      </c>
    </row>
    <row r="250" spans="1:5" ht="25.5">
      <c r="A250" t="s">
        <v>58</v>
      </c>
      <c r="E250"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COUNTIFS(L8:L242,"=0",A8:A242,"P")+COUNTIFS(L8:L242,"",A8:A242,"P")+SUM(Q8:Q242)</f>
      </c>
    </row>
    <row r="8" spans="1:13" ht="12.75">
      <c r="A8" t="s">
        <v>43</v>
      </c>
      <c r="C8" s="28" t="s">
        <v>2879</v>
      </c>
      <c r="E8" s="30" t="s">
        <v>2878</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2396</v>
      </c>
      <c s="35" t="s">
        <v>4</v>
      </c>
      <c s="6" t="s">
        <v>2397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4</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2398</v>
      </c>
      <c s="35" t="s">
        <v>4</v>
      </c>
      <c s="6" t="s">
        <v>2399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2400</v>
      </c>
      <c s="35" t="s">
        <v>4</v>
      </c>
      <c s="6" t="s">
        <v>2401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2402</v>
      </c>
      <c s="35" t="s">
        <v>4</v>
      </c>
      <c s="6" t="s">
        <v>2403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2404</v>
      </c>
      <c s="35" t="s">
        <v>4</v>
      </c>
      <c s="6" t="s">
        <v>2405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2365</v>
      </c>
      <c s="35" t="s">
        <v>4</v>
      </c>
      <c s="6" t="s">
        <v>2366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863</v>
      </c>
      <c s="35" t="s">
        <v>4</v>
      </c>
      <c s="6" t="s">
        <v>864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38.25">
      <c r="A86" t="s">
        <v>48</v>
      </c>
      <c s="34" t="s">
        <v>115</v>
      </c>
      <c s="34" t="s">
        <v>865</v>
      </c>
      <c s="35" t="s">
        <v>4</v>
      </c>
      <c s="6" t="s">
        <v>866</v>
      </c>
      <c s="36" t="s">
        <v>80</v>
      </c>
      <c s="37">
        <v>3</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1855</v>
      </c>
      <c s="35" t="s">
        <v>4</v>
      </c>
      <c s="6" t="s">
        <v>1856</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2367</v>
      </c>
      <c s="35" t="s">
        <v>4</v>
      </c>
      <c s="6" t="s">
        <v>2368</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2369</v>
      </c>
      <c s="35" t="s">
        <v>4</v>
      </c>
      <c s="6" t="s">
        <v>2370</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127</v>
      </c>
      <c s="34" t="s">
        <v>1636</v>
      </c>
      <c s="35" t="s">
        <v>4</v>
      </c>
      <c s="6" t="s">
        <v>1637</v>
      </c>
      <c s="36" t="s">
        <v>369</v>
      </c>
      <c s="37">
        <v>8</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130</v>
      </c>
      <c s="34" t="s">
        <v>1859</v>
      </c>
      <c s="35" t="s">
        <v>4</v>
      </c>
      <c s="6" t="s">
        <v>1860</v>
      </c>
      <c s="36" t="s">
        <v>369</v>
      </c>
      <c s="37">
        <v>12</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1861</v>
      </c>
      <c s="35" t="s">
        <v>4</v>
      </c>
      <c s="6" t="s">
        <v>1862</v>
      </c>
      <c s="36" t="s">
        <v>369</v>
      </c>
      <c s="37">
        <v>12</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1638</v>
      </c>
      <c s="35" t="s">
        <v>4</v>
      </c>
      <c s="6" t="s">
        <v>1639</v>
      </c>
      <c s="36" t="s">
        <v>369</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2144</v>
      </c>
      <c s="35" t="s">
        <v>4</v>
      </c>
      <c s="6" t="s">
        <v>2145</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2371</v>
      </c>
      <c s="35" t="s">
        <v>4</v>
      </c>
      <c s="6" t="s">
        <v>2372</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25.5">
      <c r="A126" t="s">
        <v>48</v>
      </c>
      <c s="34" t="s">
        <v>145</v>
      </c>
      <c s="34" t="s">
        <v>1807</v>
      </c>
      <c s="35" t="s">
        <v>4</v>
      </c>
      <c s="6" t="s">
        <v>1808</v>
      </c>
      <c s="36" t="s">
        <v>62</v>
      </c>
      <c s="37">
        <v>380</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2373</v>
      </c>
      <c s="35" t="s">
        <v>4</v>
      </c>
      <c s="6" t="s">
        <v>2374</v>
      </c>
      <c s="36" t="s">
        <v>62</v>
      </c>
      <c s="37">
        <v>30</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151</v>
      </c>
      <c s="34" t="s">
        <v>2375</v>
      </c>
      <c s="35" t="s">
        <v>4</v>
      </c>
      <c s="6" t="s">
        <v>2376</v>
      </c>
      <c s="36" t="s">
        <v>62</v>
      </c>
      <c s="37">
        <v>30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2377</v>
      </c>
      <c s="35" t="s">
        <v>4</v>
      </c>
      <c s="6" t="s">
        <v>2378</v>
      </c>
      <c s="36" t="s">
        <v>62</v>
      </c>
      <c s="37">
        <v>20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25.5">
      <c r="A142" t="s">
        <v>48</v>
      </c>
      <c s="34" t="s">
        <v>157</v>
      </c>
      <c s="34" t="s">
        <v>2130</v>
      </c>
      <c s="35" t="s">
        <v>4</v>
      </c>
      <c s="6" t="s">
        <v>2131</v>
      </c>
      <c s="36" t="s">
        <v>80</v>
      </c>
      <c s="37">
        <v>8</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808</v>
      </c>
      <c s="35" t="s">
        <v>4</v>
      </c>
      <c s="6" t="s">
        <v>809</v>
      </c>
      <c s="36" t="s">
        <v>90</v>
      </c>
      <c s="37">
        <v>0.36</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12.75">
      <c r="A150" t="s">
        <v>48</v>
      </c>
      <c s="34" t="s">
        <v>163</v>
      </c>
      <c s="34" t="s">
        <v>810</v>
      </c>
      <c s="35" t="s">
        <v>4</v>
      </c>
      <c s="6" t="s">
        <v>811</v>
      </c>
      <c s="36" t="s">
        <v>90</v>
      </c>
      <c s="37">
        <v>0.36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2379</v>
      </c>
      <c s="35" t="s">
        <v>4</v>
      </c>
      <c s="6" t="s">
        <v>2380</v>
      </c>
      <c s="36" t="s">
        <v>62</v>
      </c>
      <c s="37">
        <v>120</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2408</v>
      </c>
      <c s="35" t="s">
        <v>4</v>
      </c>
      <c s="6" t="s">
        <v>2409</v>
      </c>
      <c s="36" t="s">
        <v>62</v>
      </c>
      <c s="37">
        <v>120</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2381</v>
      </c>
      <c s="35" t="s">
        <v>4</v>
      </c>
      <c s="6" t="s">
        <v>2382</v>
      </c>
      <c s="36" t="s">
        <v>80</v>
      </c>
      <c s="37">
        <v>14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2383</v>
      </c>
      <c s="35" t="s">
        <v>4</v>
      </c>
      <c s="6" t="s">
        <v>2384</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2385</v>
      </c>
      <c s="35" t="s">
        <v>4</v>
      </c>
      <c s="6" t="s">
        <v>2386</v>
      </c>
      <c s="36" t="s">
        <v>80</v>
      </c>
      <c s="37">
        <v>3</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25.5">
      <c r="A174" t="s">
        <v>48</v>
      </c>
      <c s="34" t="s">
        <v>182</v>
      </c>
      <c s="34" t="s">
        <v>554</v>
      </c>
      <c s="35" t="s">
        <v>4</v>
      </c>
      <c s="6" t="s">
        <v>555</v>
      </c>
      <c s="36" t="s">
        <v>62</v>
      </c>
      <c s="37">
        <v>10</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556</v>
      </c>
      <c s="35" t="s">
        <v>4</v>
      </c>
      <c s="6" t="s">
        <v>557</v>
      </c>
      <c s="36" t="s">
        <v>80</v>
      </c>
      <c s="37">
        <v>2</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12.75">
      <c r="A182" t="s">
        <v>48</v>
      </c>
      <c s="34" t="s">
        <v>188</v>
      </c>
      <c s="34" t="s">
        <v>798</v>
      </c>
      <c s="35" t="s">
        <v>4</v>
      </c>
      <c s="6" t="s">
        <v>799</v>
      </c>
      <c s="36" t="s">
        <v>62</v>
      </c>
      <c s="37">
        <v>10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800</v>
      </c>
      <c s="35" t="s">
        <v>4</v>
      </c>
      <c s="6" t="s">
        <v>801</v>
      </c>
      <c s="36" t="s">
        <v>62</v>
      </c>
      <c s="37">
        <v>10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25.5">
      <c r="A190" t="s">
        <v>48</v>
      </c>
      <c s="34" t="s">
        <v>194</v>
      </c>
      <c s="34" t="s">
        <v>859</v>
      </c>
      <c s="35" t="s">
        <v>4</v>
      </c>
      <c s="6" t="s">
        <v>860</v>
      </c>
      <c s="36" t="s">
        <v>80</v>
      </c>
      <c s="37">
        <v>2</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955</v>
      </c>
      <c s="35" t="s">
        <v>4</v>
      </c>
      <c s="6" t="s">
        <v>956</v>
      </c>
      <c s="36" t="s">
        <v>80</v>
      </c>
      <c s="37">
        <v>2</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200</v>
      </c>
      <c s="34" t="s">
        <v>1232</v>
      </c>
      <c s="35" t="s">
        <v>4</v>
      </c>
      <c s="6" t="s">
        <v>1233</v>
      </c>
      <c s="36" t="s">
        <v>62</v>
      </c>
      <c s="37">
        <v>380</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1837</v>
      </c>
      <c s="35" t="s">
        <v>4</v>
      </c>
      <c s="6" t="s">
        <v>1838</v>
      </c>
      <c s="36" t="s">
        <v>80</v>
      </c>
      <c s="37">
        <v>40</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1853</v>
      </c>
      <c s="35" t="s">
        <v>4</v>
      </c>
      <c s="6" t="s">
        <v>1854</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550</v>
      </c>
      <c s="35" t="s">
        <v>4</v>
      </c>
      <c s="6" t="s">
        <v>551</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2140</v>
      </c>
      <c s="35" t="s">
        <v>4</v>
      </c>
      <c s="6" t="s">
        <v>2141</v>
      </c>
      <c s="36" t="s">
        <v>80</v>
      </c>
      <c s="37">
        <v>20</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2387</v>
      </c>
      <c s="35" t="s">
        <v>4</v>
      </c>
      <c s="6" t="s">
        <v>2388</v>
      </c>
      <c s="36" t="s">
        <v>499</v>
      </c>
      <c s="37">
        <v>0.2</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949</v>
      </c>
      <c s="35" t="s">
        <v>4</v>
      </c>
      <c s="6" t="s">
        <v>950</v>
      </c>
      <c s="36" t="s">
        <v>499</v>
      </c>
      <c s="37">
        <v>0.2</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2389</v>
      </c>
      <c s="35" t="s">
        <v>4</v>
      </c>
      <c s="6" t="s">
        <v>2390</v>
      </c>
      <c s="36" t="s">
        <v>80</v>
      </c>
      <c s="37">
        <v>2</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861</v>
      </c>
      <c s="35" t="s">
        <v>4</v>
      </c>
      <c s="6" t="s">
        <v>862</v>
      </c>
      <c s="36" t="s">
        <v>80</v>
      </c>
      <c s="37">
        <v>4</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1125</v>
      </c>
      <c s="35" t="s">
        <v>4</v>
      </c>
      <c s="6" t="s">
        <v>1126</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234</v>
      </c>
      <c s="34" t="s">
        <v>2391</v>
      </c>
      <c s="35" t="s">
        <v>4</v>
      </c>
      <c s="6" t="s">
        <v>2242</v>
      </c>
      <c s="36" t="s">
        <v>80</v>
      </c>
      <c s="37">
        <v>5</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2392</v>
      </c>
      <c s="35" t="s">
        <v>4</v>
      </c>
      <c s="6" t="s">
        <v>2256</v>
      </c>
      <c s="36" t="s">
        <v>80</v>
      </c>
      <c s="37">
        <v>3</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COUNTIFS(L8:L340,"=0",A8:A340,"P")+COUNTIFS(L8:L340,"",A8:A340,"P")+SUM(Q8:Q340)</f>
      </c>
    </row>
    <row r="8" spans="1:13" ht="12.75">
      <c r="A8" t="s">
        <v>43</v>
      </c>
      <c r="C8" s="28" t="s">
        <v>2882</v>
      </c>
      <c r="E8" s="30" t="s">
        <v>2881</v>
      </c>
      <c r="J8" s="29">
        <f>0+J9+J38+J331</f>
      </c>
      <c s="29">
        <f>0+K9+K38+K331</f>
      </c>
      <c s="29">
        <f>0+L9+L38+L331</f>
      </c>
      <c s="29">
        <f>0+M9+M38+M331</f>
      </c>
    </row>
    <row r="9" spans="1:13" ht="12.75">
      <c r="A9" t="s">
        <v>45</v>
      </c>
      <c r="C9" s="31" t="s">
        <v>267</v>
      </c>
      <c r="E9" s="33" t="s">
        <v>2883</v>
      </c>
      <c r="J9" s="32">
        <f>0</f>
      </c>
      <c s="32">
        <f>0</f>
      </c>
      <c s="32">
        <f>0+L10+L14+L18+L22+L26+L30+L34</f>
      </c>
      <c s="32">
        <f>0+M10+M14+M18+M22+M26+M30+M34</f>
      </c>
    </row>
    <row r="10" spans="1:16" ht="25.5">
      <c r="A10" t="s">
        <v>48</v>
      </c>
      <c s="34" t="s">
        <v>49</v>
      </c>
      <c s="34" t="s">
        <v>1803</v>
      </c>
      <c s="35" t="s">
        <v>4</v>
      </c>
      <c s="6" t="s">
        <v>1804</v>
      </c>
      <c s="36" t="s">
        <v>62</v>
      </c>
      <c s="37">
        <v>26</v>
      </c>
      <c s="36">
        <v>0</v>
      </c>
      <c s="36">
        <f>ROUND(G10*H10,6)</f>
      </c>
      <c r="L10" s="38">
        <v>0</v>
      </c>
      <c s="32">
        <f>ROUND(ROUND(L10,2)*ROUND(G10,3),2)</f>
      </c>
      <c s="36" t="s">
        <v>54</v>
      </c>
      <c>
        <f>(M10*21)/100</f>
      </c>
      <c t="s">
        <v>26</v>
      </c>
    </row>
    <row r="11" spans="1:5" ht="12.75">
      <c r="A11" s="35" t="s">
        <v>55</v>
      </c>
      <c r="E11" s="39" t="s">
        <v>4</v>
      </c>
    </row>
    <row r="12" spans="1:5" ht="12.75">
      <c r="A12" s="35" t="s">
        <v>56</v>
      </c>
      <c r="E12" s="40" t="s">
        <v>2884</v>
      </c>
    </row>
    <row r="13" spans="1:5" ht="12.75">
      <c r="A13" t="s">
        <v>58</v>
      </c>
      <c r="E13" s="39" t="s">
        <v>501</v>
      </c>
    </row>
    <row r="14" spans="1:16" ht="25.5">
      <c r="A14" t="s">
        <v>48</v>
      </c>
      <c s="34" t="s">
        <v>26</v>
      </c>
      <c s="34" t="s">
        <v>2885</v>
      </c>
      <c s="35" t="s">
        <v>4</v>
      </c>
      <c s="6" t="s">
        <v>2886</v>
      </c>
      <c s="36" t="s">
        <v>499</v>
      </c>
      <c s="37">
        <v>5.2</v>
      </c>
      <c s="36">
        <v>0</v>
      </c>
      <c s="36">
        <f>ROUND(G14*H14,6)</f>
      </c>
      <c r="L14" s="38">
        <v>0</v>
      </c>
      <c s="32">
        <f>ROUND(ROUND(L14,2)*ROUND(G14,3),2)</f>
      </c>
      <c s="36" t="s">
        <v>54</v>
      </c>
      <c>
        <f>(M14*21)/100</f>
      </c>
      <c t="s">
        <v>26</v>
      </c>
    </row>
    <row r="15" spans="1:5" ht="12.75">
      <c r="A15" s="35" t="s">
        <v>55</v>
      </c>
      <c r="E15" s="39" t="s">
        <v>4</v>
      </c>
    </row>
    <row r="16" spans="1:5" ht="12.75">
      <c r="A16" s="35" t="s">
        <v>56</v>
      </c>
      <c r="E16" s="40" t="s">
        <v>2887</v>
      </c>
    </row>
    <row r="17" spans="1:5" ht="12.75">
      <c r="A17" t="s">
        <v>58</v>
      </c>
      <c r="E17" s="39" t="s">
        <v>501</v>
      </c>
    </row>
    <row r="18" spans="1:16" ht="12.75">
      <c r="A18" t="s">
        <v>48</v>
      </c>
      <c s="34" t="s">
        <v>25</v>
      </c>
      <c s="34" t="s">
        <v>711</v>
      </c>
      <c s="35" t="s">
        <v>4</v>
      </c>
      <c s="6" t="s">
        <v>712</v>
      </c>
      <c s="36" t="s">
        <v>80</v>
      </c>
      <c s="37">
        <v>60</v>
      </c>
      <c s="36">
        <v>0</v>
      </c>
      <c s="36">
        <f>ROUND(G18*H18,6)</f>
      </c>
      <c r="L18" s="38">
        <v>0</v>
      </c>
      <c s="32">
        <f>ROUND(ROUND(L18,2)*ROUND(G18,3),2)</f>
      </c>
      <c s="36" t="s">
        <v>54</v>
      </c>
      <c>
        <f>(M18*21)/100</f>
      </c>
      <c t="s">
        <v>26</v>
      </c>
    </row>
    <row r="19" spans="1:5" ht="12.75">
      <c r="A19" s="35" t="s">
        <v>55</v>
      </c>
      <c r="E19" s="39" t="s">
        <v>4</v>
      </c>
    </row>
    <row r="20" spans="1:5" ht="12.75">
      <c r="A20" s="35" t="s">
        <v>56</v>
      </c>
      <c r="E20" s="40" t="s">
        <v>2888</v>
      </c>
    </row>
    <row r="21" spans="1:5" ht="12.75">
      <c r="A21" t="s">
        <v>58</v>
      </c>
      <c r="E21" s="39" t="s">
        <v>501</v>
      </c>
    </row>
    <row r="22" spans="1:16" ht="12.75">
      <c r="A22" t="s">
        <v>48</v>
      </c>
      <c s="34" t="s">
        <v>65</v>
      </c>
      <c s="34" t="s">
        <v>713</v>
      </c>
      <c s="35" t="s">
        <v>4</v>
      </c>
      <c s="6" t="s">
        <v>714</v>
      </c>
      <c s="36" t="s">
        <v>80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2888</v>
      </c>
    </row>
    <row r="25" spans="1:5" ht="12.75">
      <c r="A25" t="s">
        <v>58</v>
      </c>
      <c r="E25" s="39" t="s">
        <v>501</v>
      </c>
    </row>
    <row r="26" spans="1:16" ht="25.5">
      <c r="A26" t="s">
        <v>48</v>
      </c>
      <c s="34" t="s">
        <v>68</v>
      </c>
      <c s="34" t="s">
        <v>2671</v>
      </c>
      <c s="35" t="s">
        <v>4</v>
      </c>
      <c s="6" t="s">
        <v>2672</v>
      </c>
      <c s="36" t="s">
        <v>80</v>
      </c>
      <c s="37">
        <v>30</v>
      </c>
      <c s="36">
        <v>0</v>
      </c>
      <c s="36">
        <f>ROUND(G26*H26,6)</f>
      </c>
      <c r="L26" s="38">
        <v>0</v>
      </c>
      <c s="32">
        <f>ROUND(ROUND(L26,2)*ROUND(G26,3),2)</f>
      </c>
      <c s="36" t="s">
        <v>54</v>
      </c>
      <c>
        <f>(M26*21)/100</f>
      </c>
      <c t="s">
        <v>26</v>
      </c>
    </row>
    <row r="27" spans="1:5" ht="12.75">
      <c r="A27" s="35" t="s">
        <v>55</v>
      </c>
      <c r="E27" s="39" t="s">
        <v>4</v>
      </c>
    </row>
    <row r="28" spans="1:5" ht="12.75">
      <c r="A28" s="35" t="s">
        <v>56</v>
      </c>
      <c r="E28" s="40" t="s">
        <v>2889</v>
      </c>
    </row>
    <row r="29" spans="1:5" ht="12.75">
      <c r="A29" t="s">
        <v>58</v>
      </c>
      <c r="E29" s="39" t="s">
        <v>501</v>
      </c>
    </row>
    <row r="30" spans="1:16" ht="12.75">
      <c r="A30" t="s">
        <v>48</v>
      </c>
      <c s="34" t="s">
        <v>71</v>
      </c>
      <c s="34" t="s">
        <v>949</v>
      </c>
      <c s="35" t="s">
        <v>4</v>
      </c>
      <c s="6" t="s">
        <v>950</v>
      </c>
      <c s="36" t="s">
        <v>499</v>
      </c>
      <c s="37">
        <v>0.9</v>
      </c>
      <c s="36">
        <v>0</v>
      </c>
      <c s="36">
        <f>ROUND(G30*H30,6)</f>
      </c>
      <c r="L30" s="38">
        <v>0</v>
      </c>
      <c s="32">
        <f>ROUND(ROUND(L30,2)*ROUND(G30,3),2)</f>
      </c>
      <c s="36" t="s">
        <v>54</v>
      </c>
      <c>
        <f>(M30*21)/100</f>
      </c>
      <c t="s">
        <v>26</v>
      </c>
    </row>
    <row r="31" spans="1:5" ht="12.75">
      <c r="A31" s="35" t="s">
        <v>55</v>
      </c>
      <c r="E31" s="39" t="s">
        <v>4</v>
      </c>
    </row>
    <row r="32" spans="1:5" ht="12.75">
      <c r="A32" s="35" t="s">
        <v>56</v>
      </c>
      <c r="E32" s="40" t="s">
        <v>2890</v>
      </c>
    </row>
    <row r="33" spans="1:5" ht="12.75">
      <c r="A33" t="s">
        <v>58</v>
      </c>
      <c r="E33" s="39" t="s">
        <v>501</v>
      </c>
    </row>
    <row r="34" spans="1:16" ht="25.5">
      <c r="A34" t="s">
        <v>48</v>
      </c>
      <c s="34" t="s">
        <v>74</v>
      </c>
      <c s="34" t="s">
        <v>1218</v>
      </c>
      <c s="35" t="s">
        <v>4</v>
      </c>
      <c s="6" t="s">
        <v>1219</v>
      </c>
      <c s="36" t="s">
        <v>1220</v>
      </c>
      <c s="37">
        <v>60</v>
      </c>
      <c s="36">
        <v>0</v>
      </c>
      <c s="36">
        <f>ROUND(G34*H34,6)</f>
      </c>
      <c r="L34" s="38">
        <v>0</v>
      </c>
      <c s="32">
        <f>ROUND(ROUND(L34,2)*ROUND(G34,3),2)</f>
      </c>
      <c s="36" t="s">
        <v>54</v>
      </c>
      <c>
        <f>(M34*21)/100</f>
      </c>
      <c t="s">
        <v>26</v>
      </c>
    </row>
    <row r="35" spans="1:5" ht="12.75">
      <c r="A35" s="35" t="s">
        <v>55</v>
      </c>
      <c r="E35" s="39" t="s">
        <v>4</v>
      </c>
    </row>
    <row r="36" spans="1:5" ht="12.75">
      <c r="A36" s="35" t="s">
        <v>56</v>
      </c>
      <c r="E36" s="40" t="s">
        <v>2891</v>
      </c>
    </row>
    <row r="37" spans="1:5" ht="12.75">
      <c r="A37" t="s">
        <v>58</v>
      </c>
      <c r="E37" s="39" t="s">
        <v>501</v>
      </c>
    </row>
    <row r="38" spans="1:13" ht="12.75">
      <c r="A38" t="s">
        <v>45</v>
      </c>
      <c r="C38" s="31" t="s">
        <v>279</v>
      </c>
      <c r="E38" s="33" t="s">
        <v>2892</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39" spans="1:16" ht="12.75">
      <c r="A39" t="s">
        <v>48</v>
      </c>
      <c s="34" t="s">
        <v>77</v>
      </c>
      <c s="34" t="s">
        <v>2427</v>
      </c>
      <c s="35" t="s">
        <v>4</v>
      </c>
      <c s="6" t="s">
        <v>2428</v>
      </c>
      <c s="36" t="s">
        <v>62</v>
      </c>
      <c s="37">
        <v>120</v>
      </c>
      <c s="36">
        <v>0</v>
      </c>
      <c s="36">
        <f>ROUND(G39*H39,6)</f>
      </c>
      <c r="L39" s="38">
        <v>0</v>
      </c>
      <c s="32">
        <f>ROUND(ROUND(L39,2)*ROUND(G39,3),2)</f>
      </c>
      <c s="36" t="s">
        <v>54</v>
      </c>
      <c>
        <f>(M39*21)/100</f>
      </c>
      <c t="s">
        <v>26</v>
      </c>
    </row>
    <row r="40" spans="1:5" ht="12.75">
      <c r="A40" s="35" t="s">
        <v>55</v>
      </c>
      <c r="E40" s="39" t="s">
        <v>4</v>
      </c>
    </row>
    <row r="41" spans="1:5" ht="12.75">
      <c r="A41" s="35" t="s">
        <v>56</v>
      </c>
      <c r="E41" s="40" t="s">
        <v>2893</v>
      </c>
    </row>
    <row r="42" spans="1:5" ht="12.75">
      <c r="A42" t="s">
        <v>58</v>
      </c>
      <c r="E42" s="39" t="s">
        <v>501</v>
      </c>
    </row>
    <row r="43" spans="1:16" ht="12.75">
      <c r="A43" t="s">
        <v>48</v>
      </c>
      <c s="34" t="s">
        <v>81</v>
      </c>
      <c s="34" t="s">
        <v>2723</v>
      </c>
      <c s="35" t="s">
        <v>4</v>
      </c>
      <c s="6" t="s">
        <v>2724</v>
      </c>
      <c s="36" t="s">
        <v>80</v>
      </c>
      <c s="37">
        <v>5</v>
      </c>
      <c s="36">
        <v>0</v>
      </c>
      <c s="36">
        <f>ROUND(G43*H43,6)</f>
      </c>
      <c r="L43" s="38">
        <v>0</v>
      </c>
      <c s="32">
        <f>ROUND(ROUND(L43,2)*ROUND(G43,3),2)</f>
      </c>
      <c s="36" t="s">
        <v>54</v>
      </c>
      <c>
        <f>(M43*21)/100</f>
      </c>
      <c t="s">
        <v>26</v>
      </c>
    </row>
    <row r="44" spans="1:5" ht="12.75">
      <c r="A44" s="35" t="s">
        <v>55</v>
      </c>
      <c r="E44" s="39" t="s">
        <v>4</v>
      </c>
    </row>
    <row r="45" spans="1:5" ht="12.75">
      <c r="A45" s="35" t="s">
        <v>56</v>
      </c>
      <c r="E45" s="40" t="s">
        <v>2894</v>
      </c>
    </row>
    <row r="46" spans="1:5" ht="12.75">
      <c r="A46" t="s">
        <v>58</v>
      </c>
      <c r="E46" s="39" t="s">
        <v>501</v>
      </c>
    </row>
    <row r="47" spans="1:16" ht="12.75">
      <c r="A47" t="s">
        <v>48</v>
      </c>
      <c s="34" t="s">
        <v>84</v>
      </c>
      <c s="34" t="s">
        <v>552</v>
      </c>
      <c s="35" t="s">
        <v>4</v>
      </c>
      <c s="6" t="s">
        <v>553</v>
      </c>
      <c s="36" t="s">
        <v>80</v>
      </c>
      <c s="37">
        <v>16</v>
      </c>
      <c s="36">
        <v>0</v>
      </c>
      <c s="36">
        <f>ROUND(G47*H47,6)</f>
      </c>
      <c r="L47" s="38">
        <v>0</v>
      </c>
      <c s="32">
        <f>ROUND(ROUND(L47,2)*ROUND(G47,3),2)</f>
      </c>
      <c s="36" t="s">
        <v>54</v>
      </c>
      <c>
        <f>(M47*21)/100</f>
      </c>
      <c t="s">
        <v>26</v>
      </c>
    </row>
    <row r="48" spans="1:5" ht="12.75">
      <c r="A48" s="35" t="s">
        <v>55</v>
      </c>
      <c r="E48" s="39" t="s">
        <v>4</v>
      </c>
    </row>
    <row r="49" spans="1:5" ht="12.75">
      <c r="A49" s="35" t="s">
        <v>56</v>
      </c>
      <c r="E49" s="40" t="s">
        <v>2895</v>
      </c>
    </row>
    <row r="50" spans="1:5" ht="12.75">
      <c r="A50" t="s">
        <v>58</v>
      </c>
      <c r="E50" s="39" t="s">
        <v>501</v>
      </c>
    </row>
    <row r="51" spans="1:16" ht="12.75">
      <c r="A51" t="s">
        <v>48</v>
      </c>
      <c s="34" t="s">
        <v>87</v>
      </c>
      <c s="34" t="s">
        <v>726</v>
      </c>
      <c s="35" t="s">
        <v>4</v>
      </c>
      <c s="6" t="s">
        <v>727</v>
      </c>
      <c s="36" t="s">
        <v>80</v>
      </c>
      <c s="37">
        <v>40</v>
      </c>
      <c s="36">
        <v>0</v>
      </c>
      <c s="36">
        <f>ROUND(G51*H51,6)</f>
      </c>
      <c r="L51" s="38">
        <v>0</v>
      </c>
      <c s="32">
        <f>ROUND(ROUND(L51,2)*ROUND(G51,3),2)</f>
      </c>
      <c s="36" t="s">
        <v>54</v>
      </c>
      <c>
        <f>(M51*21)/100</f>
      </c>
      <c t="s">
        <v>26</v>
      </c>
    </row>
    <row r="52" spans="1:5" ht="12.75">
      <c r="A52" s="35" t="s">
        <v>55</v>
      </c>
      <c r="E52" s="39" t="s">
        <v>4</v>
      </c>
    </row>
    <row r="53" spans="1:5" ht="12.75">
      <c r="A53" s="35" t="s">
        <v>56</v>
      </c>
      <c r="E53" s="40" t="s">
        <v>2896</v>
      </c>
    </row>
    <row r="54" spans="1:5" ht="12.75">
      <c r="A54" t="s">
        <v>58</v>
      </c>
      <c r="E54" s="39" t="s">
        <v>501</v>
      </c>
    </row>
    <row r="55" spans="1:16" ht="12.75">
      <c r="A55" t="s">
        <v>48</v>
      </c>
      <c s="34" t="s">
        <v>91</v>
      </c>
      <c s="34" t="s">
        <v>2681</v>
      </c>
      <c s="35" t="s">
        <v>4</v>
      </c>
      <c s="6" t="s">
        <v>2682</v>
      </c>
      <c s="36" t="s">
        <v>62</v>
      </c>
      <c s="37">
        <v>60</v>
      </c>
      <c s="36">
        <v>0</v>
      </c>
      <c s="36">
        <f>ROUND(G55*H55,6)</f>
      </c>
      <c r="L55" s="38">
        <v>0</v>
      </c>
      <c s="32">
        <f>ROUND(ROUND(L55,2)*ROUND(G55,3),2)</f>
      </c>
      <c s="36" t="s">
        <v>54</v>
      </c>
      <c>
        <f>(M55*21)/100</f>
      </c>
      <c t="s">
        <v>26</v>
      </c>
    </row>
    <row r="56" spans="1:5" ht="12.75">
      <c r="A56" s="35" t="s">
        <v>55</v>
      </c>
      <c r="E56" s="39" t="s">
        <v>4</v>
      </c>
    </row>
    <row r="57" spans="1:5" ht="12.75">
      <c r="A57" s="35" t="s">
        <v>56</v>
      </c>
      <c r="E57" s="40" t="s">
        <v>2897</v>
      </c>
    </row>
    <row r="58" spans="1:5" ht="12.75">
      <c r="A58" t="s">
        <v>58</v>
      </c>
      <c r="E58" s="39" t="s">
        <v>501</v>
      </c>
    </row>
    <row r="59" spans="1:16" ht="25.5">
      <c r="A59" t="s">
        <v>48</v>
      </c>
      <c s="34" t="s">
        <v>94</v>
      </c>
      <c s="34" t="s">
        <v>2898</v>
      </c>
      <c s="35" t="s">
        <v>4</v>
      </c>
      <c s="6" t="s">
        <v>2899</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2900</v>
      </c>
    </row>
    <row r="62" spans="1:5" ht="12.75">
      <c r="A62" t="s">
        <v>58</v>
      </c>
      <c r="E62" s="39" t="s">
        <v>501</v>
      </c>
    </row>
    <row r="63" spans="1:16" ht="25.5">
      <c r="A63" t="s">
        <v>48</v>
      </c>
      <c s="34" t="s">
        <v>97</v>
      </c>
      <c s="34" t="s">
        <v>2901</v>
      </c>
      <c s="35" t="s">
        <v>4</v>
      </c>
      <c s="6" t="s">
        <v>2902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2903</v>
      </c>
    </row>
    <row r="66" spans="1:5" ht="12.75">
      <c r="A66" t="s">
        <v>58</v>
      </c>
      <c r="E66" s="39" t="s">
        <v>501</v>
      </c>
    </row>
    <row r="67" spans="1:16" ht="38.25">
      <c r="A67" t="s">
        <v>48</v>
      </c>
      <c s="34" t="s">
        <v>100</v>
      </c>
      <c s="34" t="s">
        <v>2849</v>
      </c>
      <c s="35" t="s">
        <v>4</v>
      </c>
      <c s="6" t="s">
        <v>2850</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2904</v>
      </c>
    </row>
    <row r="70" spans="1:5" ht="12.75">
      <c r="A70" t="s">
        <v>58</v>
      </c>
      <c r="E70" s="39" t="s">
        <v>501</v>
      </c>
    </row>
    <row r="71" spans="1:16" ht="38.25">
      <c r="A71" t="s">
        <v>48</v>
      </c>
      <c s="34" t="s">
        <v>103</v>
      </c>
      <c s="34" t="s">
        <v>2905</v>
      </c>
      <c s="35" t="s">
        <v>4</v>
      </c>
      <c s="6" t="s">
        <v>2906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2903</v>
      </c>
    </row>
    <row r="74" spans="1:5" ht="12.75">
      <c r="A74" t="s">
        <v>58</v>
      </c>
      <c r="E74" s="39" t="s">
        <v>501</v>
      </c>
    </row>
    <row r="75" spans="1:16" ht="25.5">
      <c r="A75" t="s">
        <v>48</v>
      </c>
      <c s="34" t="s">
        <v>106</v>
      </c>
      <c s="34" t="s">
        <v>2429</v>
      </c>
      <c s="35" t="s">
        <v>4</v>
      </c>
      <c s="6" t="s">
        <v>2430</v>
      </c>
      <c s="36" t="s">
        <v>62</v>
      </c>
      <c s="37">
        <v>60</v>
      </c>
      <c s="36">
        <v>0</v>
      </c>
      <c s="36">
        <f>ROUND(G75*H75,6)</f>
      </c>
      <c r="L75" s="38">
        <v>0</v>
      </c>
      <c s="32">
        <f>ROUND(ROUND(L75,2)*ROUND(G75,3),2)</f>
      </c>
      <c s="36" t="s">
        <v>54</v>
      </c>
      <c>
        <f>(M75*21)/100</f>
      </c>
      <c t="s">
        <v>26</v>
      </c>
    </row>
    <row r="76" spans="1:5" ht="12.75">
      <c r="A76" s="35" t="s">
        <v>55</v>
      </c>
      <c r="E76" s="39" t="s">
        <v>4</v>
      </c>
    </row>
    <row r="77" spans="1:5" ht="12.75">
      <c r="A77" s="35" t="s">
        <v>56</v>
      </c>
      <c r="E77" s="40" t="s">
        <v>2897</v>
      </c>
    </row>
    <row r="78" spans="1:5" ht="12.75">
      <c r="A78" t="s">
        <v>58</v>
      </c>
      <c r="E78" s="39" t="s">
        <v>501</v>
      </c>
    </row>
    <row r="79" spans="1:16" ht="12.75">
      <c r="A79" t="s">
        <v>48</v>
      </c>
      <c s="34" t="s">
        <v>109</v>
      </c>
      <c s="34" t="s">
        <v>798</v>
      </c>
      <c s="35" t="s">
        <v>4</v>
      </c>
      <c s="6" t="s">
        <v>799</v>
      </c>
      <c s="36" t="s">
        <v>62</v>
      </c>
      <c s="37">
        <v>122</v>
      </c>
      <c s="36">
        <v>0</v>
      </c>
      <c s="36">
        <f>ROUND(G79*H79,6)</f>
      </c>
      <c r="L79" s="38">
        <v>0</v>
      </c>
      <c s="32">
        <f>ROUND(ROUND(L79,2)*ROUND(G79,3),2)</f>
      </c>
      <c s="36" t="s">
        <v>54</v>
      </c>
      <c>
        <f>(M79*21)/100</f>
      </c>
      <c t="s">
        <v>26</v>
      </c>
    </row>
    <row r="80" spans="1:5" ht="12.75">
      <c r="A80" s="35" t="s">
        <v>55</v>
      </c>
      <c r="E80" s="39" t="s">
        <v>4</v>
      </c>
    </row>
    <row r="81" spans="1:5" ht="12.75">
      <c r="A81" s="35" t="s">
        <v>56</v>
      </c>
      <c r="E81" s="40" t="s">
        <v>2897</v>
      </c>
    </row>
    <row r="82" spans="1:5" ht="12.75">
      <c r="A82" t="s">
        <v>58</v>
      </c>
      <c r="E82" s="39" t="s">
        <v>501</v>
      </c>
    </row>
    <row r="83" spans="1:16" ht="25.5">
      <c r="A83" t="s">
        <v>48</v>
      </c>
      <c s="34" t="s">
        <v>112</v>
      </c>
      <c s="34" t="s">
        <v>2698</v>
      </c>
      <c s="35" t="s">
        <v>4</v>
      </c>
      <c s="6" t="s">
        <v>2699</v>
      </c>
      <c s="36" t="s">
        <v>62</v>
      </c>
      <c s="37">
        <v>104</v>
      </c>
      <c s="36">
        <v>0</v>
      </c>
      <c s="36">
        <f>ROUND(G83*H83,6)</f>
      </c>
      <c r="L83" s="38">
        <v>0</v>
      </c>
      <c s="32">
        <f>ROUND(ROUND(L83,2)*ROUND(G83,3),2)</f>
      </c>
      <c s="36" t="s">
        <v>54</v>
      </c>
      <c>
        <f>(M83*21)/100</f>
      </c>
      <c t="s">
        <v>26</v>
      </c>
    </row>
    <row r="84" spans="1:5" ht="12.75">
      <c r="A84" s="35" t="s">
        <v>55</v>
      </c>
      <c r="E84" s="39" t="s">
        <v>4</v>
      </c>
    </row>
    <row r="85" spans="1:5" ht="12.75">
      <c r="A85" s="35" t="s">
        <v>56</v>
      </c>
      <c r="E85" s="40" t="s">
        <v>2897</v>
      </c>
    </row>
    <row r="86" spans="1:5" ht="12.75">
      <c r="A86" t="s">
        <v>58</v>
      </c>
      <c r="E86" s="39" t="s">
        <v>501</v>
      </c>
    </row>
    <row r="87" spans="1:16" ht="12.75">
      <c r="A87" t="s">
        <v>48</v>
      </c>
      <c s="34" t="s">
        <v>115</v>
      </c>
      <c s="34" t="s">
        <v>1825</v>
      </c>
      <c s="35" t="s">
        <v>4</v>
      </c>
      <c s="6" t="s">
        <v>1826</v>
      </c>
      <c s="36" t="s">
        <v>62</v>
      </c>
      <c s="37">
        <v>15</v>
      </c>
      <c s="36">
        <v>0</v>
      </c>
      <c s="36">
        <f>ROUND(G87*H87,6)</f>
      </c>
      <c r="L87" s="38">
        <v>0</v>
      </c>
      <c s="32">
        <f>ROUND(ROUND(L87,2)*ROUND(G87,3),2)</f>
      </c>
      <c s="36" t="s">
        <v>54</v>
      </c>
      <c>
        <f>(M87*21)/100</f>
      </c>
      <c t="s">
        <v>26</v>
      </c>
    </row>
    <row r="88" spans="1:5" ht="12.75">
      <c r="A88" s="35" t="s">
        <v>55</v>
      </c>
      <c r="E88" s="39" t="s">
        <v>4</v>
      </c>
    </row>
    <row r="89" spans="1:5" ht="12.75">
      <c r="A89" s="35" t="s">
        <v>56</v>
      </c>
      <c r="E89" s="40" t="s">
        <v>2897</v>
      </c>
    </row>
    <row r="90" spans="1:5" ht="12.75">
      <c r="A90" t="s">
        <v>58</v>
      </c>
      <c r="E90" s="39" t="s">
        <v>501</v>
      </c>
    </row>
    <row r="91" spans="1:16" ht="12.75">
      <c r="A91" t="s">
        <v>48</v>
      </c>
      <c s="34" t="s">
        <v>118</v>
      </c>
      <c s="34" t="s">
        <v>2907</v>
      </c>
      <c s="35" t="s">
        <v>4</v>
      </c>
      <c s="6" t="s">
        <v>2908</v>
      </c>
      <c s="36" t="s">
        <v>62</v>
      </c>
      <c s="37">
        <v>10</v>
      </c>
      <c s="36">
        <v>0</v>
      </c>
      <c s="36">
        <f>ROUND(G91*H91,6)</f>
      </c>
      <c r="L91" s="38">
        <v>0</v>
      </c>
      <c s="32">
        <f>ROUND(ROUND(L91,2)*ROUND(G91,3),2)</f>
      </c>
      <c s="36" t="s">
        <v>54</v>
      </c>
      <c>
        <f>(M91*21)/100</f>
      </c>
      <c t="s">
        <v>26</v>
      </c>
    </row>
    <row r="92" spans="1:5" ht="12.75">
      <c r="A92" s="35" t="s">
        <v>55</v>
      </c>
      <c r="E92" s="39" t="s">
        <v>4</v>
      </c>
    </row>
    <row r="93" spans="1:5" ht="12.75">
      <c r="A93" s="35" t="s">
        <v>56</v>
      </c>
      <c r="E93" s="40" t="s">
        <v>2897</v>
      </c>
    </row>
    <row r="94" spans="1:5" ht="12.75">
      <c r="A94" t="s">
        <v>58</v>
      </c>
      <c r="E94" s="39" t="s">
        <v>501</v>
      </c>
    </row>
    <row r="95" spans="1:16" ht="12.75">
      <c r="A95" t="s">
        <v>48</v>
      </c>
      <c s="34" t="s">
        <v>121</v>
      </c>
      <c s="34" t="s">
        <v>2492</v>
      </c>
      <c s="35" t="s">
        <v>4</v>
      </c>
      <c s="6" t="s">
        <v>2493</v>
      </c>
      <c s="36" t="s">
        <v>62</v>
      </c>
      <c s="37">
        <v>255</v>
      </c>
      <c s="36">
        <v>0</v>
      </c>
      <c s="36">
        <f>ROUND(G95*H95,6)</f>
      </c>
      <c r="L95" s="38">
        <v>0</v>
      </c>
      <c s="32">
        <f>ROUND(ROUND(L95,2)*ROUND(G95,3),2)</f>
      </c>
      <c s="36" t="s">
        <v>54</v>
      </c>
      <c>
        <f>(M95*21)/100</f>
      </c>
      <c t="s">
        <v>26</v>
      </c>
    </row>
    <row r="96" spans="1:5" ht="12.75">
      <c r="A96" s="35" t="s">
        <v>55</v>
      </c>
      <c r="E96" s="39" t="s">
        <v>4</v>
      </c>
    </row>
    <row r="97" spans="1:5" ht="12.75">
      <c r="A97" s="35" t="s">
        <v>56</v>
      </c>
      <c r="E97" s="40" t="s">
        <v>2897</v>
      </c>
    </row>
    <row r="98" spans="1:5" ht="12.75">
      <c r="A98" t="s">
        <v>58</v>
      </c>
      <c r="E98" s="39" t="s">
        <v>501</v>
      </c>
    </row>
    <row r="99" spans="1:16" ht="12.75">
      <c r="A99" t="s">
        <v>48</v>
      </c>
      <c s="34" t="s">
        <v>124</v>
      </c>
      <c s="34" t="s">
        <v>2909</v>
      </c>
      <c s="35" t="s">
        <v>4</v>
      </c>
      <c s="6" t="s">
        <v>2910</v>
      </c>
      <c s="36" t="s">
        <v>62</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2897</v>
      </c>
    </row>
    <row r="102" spans="1:5" ht="12.75">
      <c r="A102" t="s">
        <v>58</v>
      </c>
      <c r="E102" s="39" t="s">
        <v>501</v>
      </c>
    </row>
    <row r="103" spans="1:16" ht="12.75">
      <c r="A103" t="s">
        <v>48</v>
      </c>
      <c s="34" t="s">
        <v>127</v>
      </c>
      <c s="34" t="s">
        <v>2911</v>
      </c>
      <c s="35" t="s">
        <v>4</v>
      </c>
      <c s="6" t="s">
        <v>2912</v>
      </c>
      <c s="36" t="s">
        <v>62</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2897</v>
      </c>
    </row>
    <row r="106" spans="1:5" ht="12.75">
      <c r="A106" t="s">
        <v>58</v>
      </c>
      <c r="E106" s="39" t="s">
        <v>501</v>
      </c>
    </row>
    <row r="107" spans="1:16" ht="25.5">
      <c r="A107" t="s">
        <v>48</v>
      </c>
      <c s="34" t="s">
        <v>130</v>
      </c>
      <c s="34" t="s">
        <v>2913</v>
      </c>
      <c s="35" t="s">
        <v>4</v>
      </c>
      <c s="6" t="s">
        <v>2914</v>
      </c>
      <c s="36" t="s">
        <v>80</v>
      </c>
      <c s="37">
        <v>8</v>
      </c>
      <c s="36">
        <v>0</v>
      </c>
      <c s="36">
        <f>ROUND(G107*H107,6)</f>
      </c>
      <c r="L107" s="38">
        <v>0</v>
      </c>
      <c s="32">
        <f>ROUND(ROUND(L107,2)*ROUND(G107,3),2)</f>
      </c>
      <c s="36" t="s">
        <v>54</v>
      </c>
      <c>
        <f>(M107*21)/100</f>
      </c>
      <c t="s">
        <v>26</v>
      </c>
    </row>
    <row r="108" spans="1:5" ht="12.75">
      <c r="A108" s="35" t="s">
        <v>55</v>
      </c>
      <c r="E108" s="39" t="s">
        <v>4</v>
      </c>
    </row>
    <row r="109" spans="1:5" ht="12.75">
      <c r="A109" s="35" t="s">
        <v>56</v>
      </c>
      <c r="E109" s="40" t="s">
        <v>2897</v>
      </c>
    </row>
    <row r="110" spans="1:5" ht="12.75">
      <c r="A110" t="s">
        <v>58</v>
      </c>
      <c r="E110" s="39" t="s">
        <v>501</v>
      </c>
    </row>
    <row r="111" spans="1:16" ht="25.5">
      <c r="A111" t="s">
        <v>48</v>
      </c>
      <c s="34" t="s">
        <v>133</v>
      </c>
      <c s="34" t="s">
        <v>2436</v>
      </c>
      <c s="35" t="s">
        <v>4</v>
      </c>
      <c s="6" t="s">
        <v>2437</v>
      </c>
      <c s="36" t="s">
        <v>80</v>
      </c>
      <c s="37">
        <v>18</v>
      </c>
      <c s="36">
        <v>0</v>
      </c>
      <c s="36">
        <f>ROUND(G111*H111,6)</f>
      </c>
      <c r="L111" s="38">
        <v>0</v>
      </c>
      <c s="32">
        <f>ROUND(ROUND(L111,2)*ROUND(G111,3),2)</f>
      </c>
      <c s="36" t="s">
        <v>54</v>
      </c>
      <c>
        <f>(M111*21)/100</f>
      </c>
      <c t="s">
        <v>26</v>
      </c>
    </row>
    <row r="112" spans="1:5" ht="12.75">
      <c r="A112" s="35" t="s">
        <v>55</v>
      </c>
      <c r="E112" s="39" t="s">
        <v>4</v>
      </c>
    </row>
    <row r="113" spans="1:5" ht="12.75">
      <c r="A113" s="35" t="s">
        <v>56</v>
      </c>
      <c r="E113" s="40" t="s">
        <v>2897</v>
      </c>
    </row>
    <row r="114" spans="1:5" ht="12.75">
      <c r="A114" t="s">
        <v>58</v>
      </c>
      <c r="E114" s="39" t="s">
        <v>501</v>
      </c>
    </row>
    <row r="115" spans="1:16" ht="25.5">
      <c r="A115" t="s">
        <v>48</v>
      </c>
      <c s="34" t="s">
        <v>136</v>
      </c>
      <c s="34" t="s">
        <v>2915</v>
      </c>
      <c s="35" t="s">
        <v>4</v>
      </c>
      <c s="6" t="s">
        <v>2916</v>
      </c>
      <c s="36" t="s">
        <v>80</v>
      </c>
      <c s="37">
        <v>22</v>
      </c>
      <c s="36">
        <v>0</v>
      </c>
      <c s="36">
        <f>ROUND(G115*H115,6)</f>
      </c>
      <c r="L115" s="38">
        <v>0</v>
      </c>
      <c s="32">
        <f>ROUND(ROUND(L115,2)*ROUND(G115,3),2)</f>
      </c>
      <c s="36" t="s">
        <v>54</v>
      </c>
      <c>
        <f>(M115*21)/100</f>
      </c>
      <c t="s">
        <v>26</v>
      </c>
    </row>
    <row r="116" spans="1:5" ht="12.75">
      <c r="A116" s="35" t="s">
        <v>55</v>
      </c>
      <c r="E116" s="39" t="s">
        <v>4</v>
      </c>
    </row>
    <row r="117" spans="1:5" ht="12.75">
      <c r="A117" s="35" t="s">
        <v>56</v>
      </c>
      <c r="E117" s="40" t="s">
        <v>2897</v>
      </c>
    </row>
    <row r="118" spans="1:5" ht="12.75">
      <c r="A118" t="s">
        <v>58</v>
      </c>
      <c r="E118" s="39" t="s">
        <v>501</v>
      </c>
    </row>
    <row r="119" spans="1:16" ht="25.5">
      <c r="A119" t="s">
        <v>48</v>
      </c>
      <c s="34" t="s">
        <v>139</v>
      </c>
      <c s="34" t="s">
        <v>859</v>
      </c>
      <c s="35" t="s">
        <v>4</v>
      </c>
      <c s="6" t="s">
        <v>860</v>
      </c>
      <c s="36" t="s">
        <v>80</v>
      </c>
      <c s="37">
        <v>18</v>
      </c>
      <c s="36">
        <v>0</v>
      </c>
      <c s="36">
        <f>ROUND(G119*H119,6)</f>
      </c>
      <c r="L119" s="38">
        <v>0</v>
      </c>
      <c s="32">
        <f>ROUND(ROUND(L119,2)*ROUND(G119,3),2)</f>
      </c>
      <c s="36" t="s">
        <v>54</v>
      </c>
      <c>
        <f>(M119*21)/100</f>
      </c>
      <c t="s">
        <v>26</v>
      </c>
    </row>
    <row r="120" spans="1:5" ht="12.75">
      <c r="A120" s="35" t="s">
        <v>55</v>
      </c>
      <c r="E120" s="39" t="s">
        <v>4</v>
      </c>
    </row>
    <row r="121" spans="1:5" ht="12.75">
      <c r="A121" s="35" t="s">
        <v>56</v>
      </c>
      <c r="E121" s="40" t="s">
        <v>2897</v>
      </c>
    </row>
    <row r="122" spans="1:5" ht="12.75">
      <c r="A122" t="s">
        <v>58</v>
      </c>
      <c r="E122" s="39" t="s">
        <v>501</v>
      </c>
    </row>
    <row r="123" spans="1:16" ht="25.5">
      <c r="A123" t="s">
        <v>48</v>
      </c>
      <c s="34" t="s">
        <v>142</v>
      </c>
      <c s="34" t="s">
        <v>955</v>
      </c>
      <c s="35" t="s">
        <v>4</v>
      </c>
      <c s="6" t="s">
        <v>956</v>
      </c>
      <c s="36" t="s">
        <v>80</v>
      </c>
      <c s="37">
        <v>12</v>
      </c>
      <c s="36">
        <v>0</v>
      </c>
      <c s="36">
        <f>ROUND(G123*H123,6)</f>
      </c>
      <c r="L123" s="38">
        <v>0</v>
      </c>
      <c s="32">
        <f>ROUND(ROUND(L123,2)*ROUND(G123,3),2)</f>
      </c>
      <c s="36" t="s">
        <v>54</v>
      </c>
      <c>
        <f>(M123*21)/100</f>
      </c>
      <c t="s">
        <v>26</v>
      </c>
    </row>
    <row r="124" spans="1:5" ht="12.75">
      <c r="A124" s="35" t="s">
        <v>55</v>
      </c>
      <c r="E124" s="39" t="s">
        <v>4</v>
      </c>
    </row>
    <row r="125" spans="1:5" ht="12.75">
      <c r="A125" s="35" t="s">
        <v>56</v>
      </c>
      <c r="E125" s="40" t="s">
        <v>2897</v>
      </c>
    </row>
    <row r="126" spans="1:5" ht="12.75">
      <c r="A126" t="s">
        <v>58</v>
      </c>
      <c r="E126" s="39" t="s">
        <v>501</v>
      </c>
    </row>
    <row r="127" spans="1:16" ht="25.5">
      <c r="A127" t="s">
        <v>48</v>
      </c>
      <c s="34" t="s">
        <v>145</v>
      </c>
      <c s="34" t="s">
        <v>2858</v>
      </c>
      <c s="35" t="s">
        <v>4</v>
      </c>
      <c s="6" t="s">
        <v>2859</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2897</v>
      </c>
    </row>
    <row r="130" spans="1:5" ht="12.75">
      <c r="A130" t="s">
        <v>58</v>
      </c>
      <c r="E130" s="39" t="s">
        <v>501</v>
      </c>
    </row>
    <row r="131" spans="1:16" ht="25.5">
      <c r="A131" t="s">
        <v>48</v>
      </c>
      <c s="34" t="s">
        <v>148</v>
      </c>
      <c s="34" t="s">
        <v>2917</v>
      </c>
      <c s="35" t="s">
        <v>4</v>
      </c>
      <c s="6" t="s">
        <v>2438</v>
      </c>
      <c s="36" t="s">
        <v>80</v>
      </c>
      <c s="37">
        <v>60</v>
      </c>
      <c s="36">
        <v>0</v>
      </c>
      <c s="36">
        <f>ROUND(G131*H131,6)</f>
      </c>
      <c r="L131" s="38">
        <v>0</v>
      </c>
      <c s="32">
        <f>ROUND(ROUND(L131,2)*ROUND(G131,3),2)</f>
      </c>
      <c s="36" t="s">
        <v>54</v>
      </c>
      <c>
        <f>(M131*21)/100</f>
      </c>
      <c t="s">
        <v>26</v>
      </c>
    </row>
    <row r="132" spans="1:5" ht="12.75">
      <c r="A132" s="35" t="s">
        <v>55</v>
      </c>
      <c r="E132" s="39" t="s">
        <v>4</v>
      </c>
    </row>
    <row r="133" spans="1:5" ht="12.75">
      <c r="A133" s="35" t="s">
        <v>56</v>
      </c>
      <c r="E133" s="40" t="s">
        <v>2897</v>
      </c>
    </row>
    <row r="134" spans="1:5" ht="12.75">
      <c r="A134" t="s">
        <v>58</v>
      </c>
      <c r="E134" s="39" t="s">
        <v>501</v>
      </c>
    </row>
    <row r="135" spans="1:16" ht="25.5">
      <c r="A135" t="s">
        <v>48</v>
      </c>
      <c s="34" t="s">
        <v>151</v>
      </c>
      <c s="34" t="s">
        <v>2712</v>
      </c>
      <c s="35" t="s">
        <v>4</v>
      </c>
      <c s="6" t="s">
        <v>2713</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2897</v>
      </c>
    </row>
    <row r="138" spans="1:5" ht="12.75">
      <c r="A138" t="s">
        <v>58</v>
      </c>
      <c r="E138" s="39" t="s">
        <v>501</v>
      </c>
    </row>
    <row r="139" spans="1:16" ht="12.75">
      <c r="A139" t="s">
        <v>48</v>
      </c>
      <c s="34" t="s">
        <v>154</v>
      </c>
      <c s="34" t="s">
        <v>1837</v>
      </c>
      <c s="35" t="s">
        <v>4</v>
      </c>
      <c s="6" t="s">
        <v>1838</v>
      </c>
      <c s="36" t="s">
        <v>80</v>
      </c>
      <c s="37">
        <v>100</v>
      </c>
      <c s="36">
        <v>0</v>
      </c>
      <c s="36">
        <f>ROUND(G139*H139,6)</f>
      </c>
      <c r="L139" s="38">
        <v>0</v>
      </c>
      <c s="32">
        <f>ROUND(ROUND(L139,2)*ROUND(G139,3),2)</f>
      </c>
      <c s="36" t="s">
        <v>54</v>
      </c>
      <c>
        <f>(M139*21)/100</f>
      </c>
      <c t="s">
        <v>26</v>
      </c>
    </row>
    <row r="140" spans="1:5" ht="12.75">
      <c r="A140" s="35" t="s">
        <v>55</v>
      </c>
      <c r="E140" s="39" t="s">
        <v>4</v>
      </c>
    </row>
    <row r="141" spans="1:5" ht="12.75">
      <c r="A141" s="35" t="s">
        <v>56</v>
      </c>
      <c r="E141" s="40" t="s">
        <v>2918</v>
      </c>
    </row>
    <row r="142" spans="1:5" ht="12.75">
      <c r="A142" t="s">
        <v>58</v>
      </c>
      <c r="E142" s="39" t="s">
        <v>501</v>
      </c>
    </row>
    <row r="143" spans="1:16" ht="12.75">
      <c r="A143" t="s">
        <v>48</v>
      </c>
      <c s="34" t="s">
        <v>157</v>
      </c>
      <c s="34" t="s">
        <v>2716</v>
      </c>
      <c s="35" t="s">
        <v>4</v>
      </c>
      <c s="6" t="s">
        <v>2717</v>
      </c>
      <c s="36" t="s">
        <v>80</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2919</v>
      </c>
    </row>
    <row r="146" spans="1:5" ht="12.75">
      <c r="A146" t="s">
        <v>58</v>
      </c>
      <c r="E146" s="39" t="s">
        <v>501</v>
      </c>
    </row>
    <row r="147" spans="1:16" ht="38.25">
      <c r="A147" t="s">
        <v>48</v>
      </c>
      <c s="34" t="s">
        <v>160</v>
      </c>
      <c s="34" t="s">
        <v>2814</v>
      </c>
      <c s="35" t="s">
        <v>4</v>
      </c>
      <c s="6" t="s">
        <v>2815</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2920</v>
      </c>
    </row>
    <row r="150" spans="1:5" ht="12.75">
      <c r="A150" t="s">
        <v>58</v>
      </c>
      <c r="E150" s="39" t="s">
        <v>501</v>
      </c>
    </row>
    <row r="151" spans="1:16" ht="38.25">
      <c r="A151" t="s">
        <v>48</v>
      </c>
      <c s="34" t="s">
        <v>163</v>
      </c>
      <c s="34" t="s">
        <v>2564</v>
      </c>
      <c s="35" t="s">
        <v>4</v>
      </c>
      <c s="6" t="s">
        <v>2565</v>
      </c>
      <c s="36" t="s">
        <v>80</v>
      </c>
      <c s="37">
        <v>5</v>
      </c>
      <c s="36">
        <v>0</v>
      </c>
      <c s="36">
        <f>ROUND(G151*H151,6)</f>
      </c>
      <c r="L151" s="38">
        <v>0</v>
      </c>
      <c s="32">
        <f>ROUND(ROUND(L151,2)*ROUND(G151,3),2)</f>
      </c>
      <c s="36" t="s">
        <v>54</v>
      </c>
      <c>
        <f>(M151*21)/100</f>
      </c>
      <c t="s">
        <v>26</v>
      </c>
    </row>
    <row r="152" spans="1:5" ht="12.75">
      <c r="A152" s="35" t="s">
        <v>55</v>
      </c>
      <c r="E152" s="39" t="s">
        <v>4</v>
      </c>
    </row>
    <row r="153" spans="1:5" ht="12.75">
      <c r="A153" s="35" t="s">
        <v>56</v>
      </c>
      <c r="E153" s="40" t="s">
        <v>2921</v>
      </c>
    </row>
    <row r="154" spans="1:5" ht="12.75">
      <c r="A154" t="s">
        <v>58</v>
      </c>
      <c r="E154" s="39" t="s">
        <v>501</v>
      </c>
    </row>
    <row r="155" spans="1:16" ht="12.75">
      <c r="A155" t="s">
        <v>48</v>
      </c>
      <c s="34" t="s">
        <v>166</v>
      </c>
      <c s="34" t="s">
        <v>2570</v>
      </c>
      <c s="35" t="s">
        <v>4</v>
      </c>
      <c s="6" t="s">
        <v>2571</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2922</v>
      </c>
    </row>
    <row r="158" spans="1:5" ht="12.75">
      <c r="A158" t="s">
        <v>58</v>
      </c>
      <c r="E158" s="39" t="s">
        <v>501</v>
      </c>
    </row>
    <row r="159" spans="1:16" ht="38.25">
      <c r="A159" t="s">
        <v>48</v>
      </c>
      <c s="34" t="s">
        <v>170</v>
      </c>
      <c s="34" t="s">
        <v>2573</v>
      </c>
      <c s="35" t="s">
        <v>4</v>
      </c>
      <c s="6" t="s">
        <v>2574</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2923</v>
      </c>
    </row>
    <row r="162" spans="1:5" ht="12.75">
      <c r="A162" t="s">
        <v>58</v>
      </c>
      <c r="E162" s="39" t="s">
        <v>501</v>
      </c>
    </row>
    <row r="163" spans="1:16" ht="38.25">
      <c r="A163" t="s">
        <v>48</v>
      </c>
      <c s="34" t="s">
        <v>173</v>
      </c>
      <c s="34" t="s">
        <v>2924</v>
      </c>
      <c s="35" t="s">
        <v>4</v>
      </c>
      <c s="6" t="s">
        <v>2925</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2926</v>
      </c>
    </row>
    <row r="166" spans="1:5" ht="12.75">
      <c r="A166" t="s">
        <v>58</v>
      </c>
      <c r="E166" s="39" t="s">
        <v>501</v>
      </c>
    </row>
    <row r="167" spans="1:16" ht="25.5">
      <c r="A167" t="s">
        <v>48</v>
      </c>
      <c s="34" t="s">
        <v>176</v>
      </c>
      <c s="34" t="s">
        <v>2585</v>
      </c>
      <c s="35" t="s">
        <v>4</v>
      </c>
      <c s="6" t="s">
        <v>2586</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2926</v>
      </c>
    </row>
    <row r="170" spans="1:5" ht="12.75">
      <c r="A170" t="s">
        <v>58</v>
      </c>
      <c r="E170" s="39" t="s">
        <v>501</v>
      </c>
    </row>
    <row r="171" spans="1:16" ht="12.75">
      <c r="A171" t="s">
        <v>48</v>
      </c>
      <c s="34" t="s">
        <v>179</v>
      </c>
      <c s="34" t="s">
        <v>2628</v>
      </c>
      <c s="35" t="s">
        <v>4</v>
      </c>
      <c s="6" t="s">
        <v>2629</v>
      </c>
      <c s="36" t="s">
        <v>80</v>
      </c>
      <c s="37">
        <v>1</v>
      </c>
      <c s="36">
        <v>0</v>
      </c>
      <c s="36">
        <f>ROUND(G171*H171,6)</f>
      </c>
      <c r="L171" s="38">
        <v>0</v>
      </c>
      <c s="32">
        <f>ROUND(ROUND(L171,2)*ROUND(G171,3),2)</f>
      </c>
      <c s="36" t="s">
        <v>54</v>
      </c>
      <c>
        <f>(M171*21)/100</f>
      </c>
      <c t="s">
        <v>26</v>
      </c>
    </row>
    <row r="172" spans="1:5" ht="12.75">
      <c r="A172" s="35" t="s">
        <v>55</v>
      </c>
      <c r="E172" s="39" t="s">
        <v>4</v>
      </c>
    </row>
    <row r="173" spans="1:5" ht="12.75">
      <c r="A173" s="35" t="s">
        <v>56</v>
      </c>
      <c r="E173" s="40" t="s">
        <v>2927</v>
      </c>
    </row>
    <row r="174" spans="1:5" ht="12.75">
      <c r="A174" t="s">
        <v>58</v>
      </c>
      <c r="E174" s="39" t="s">
        <v>501</v>
      </c>
    </row>
    <row r="175" spans="1:16" ht="12.75">
      <c r="A175" t="s">
        <v>48</v>
      </c>
      <c s="34" t="s">
        <v>182</v>
      </c>
      <c s="34" t="s">
        <v>2631</v>
      </c>
      <c s="35" t="s">
        <v>4</v>
      </c>
      <c s="6" t="s">
        <v>2632</v>
      </c>
      <c s="36" t="s">
        <v>80</v>
      </c>
      <c s="37">
        <v>1</v>
      </c>
      <c s="36">
        <v>0</v>
      </c>
      <c s="36">
        <f>ROUND(G175*H175,6)</f>
      </c>
      <c r="L175" s="38">
        <v>0</v>
      </c>
      <c s="32">
        <f>ROUND(ROUND(L175,2)*ROUND(G175,3),2)</f>
      </c>
      <c s="36" t="s">
        <v>54</v>
      </c>
      <c>
        <f>(M175*21)/100</f>
      </c>
      <c t="s">
        <v>26</v>
      </c>
    </row>
    <row r="176" spans="1:5" ht="12.75">
      <c r="A176" s="35" t="s">
        <v>55</v>
      </c>
      <c r="E176" s="39" t="s">
        <v>4</v>
      </c>
    </row>
    <row r="177" spans="1:5" ht="12.75">
      <c r="A177" s="35" t="s">
        <v>56</v>
      </c>
      <c r="E177" s="40" t="s">
        <v>2928</v>
      </c>
    </row>
    <row r="178" spans="1:5" ht="12.75">
      <c r="A178" t="s">
        <v>58</v>
      </c>
      <c r="E178" s="39" t="s">
        <v>501</v>
      </c>
    </row>
    <row r="179" spans="1:16" ht="12.75">
      <c r="A179" t="s">
        <v>48</v>
      </c>
      <c s="34" t="s">
        <v>185</v>
      </c>
      <c s="34" t="s">
        <v>2929</v>
      </c>
      <c s="35" t="s">
        <v>4</v>
      </c>
      <c s="6" t="s">
        <v>2930</v>
      </c>
      <c s="36" t="s">
        <v>80</v>
      </c>
      <c s="37">
        <v>1</v>
      </c>
      <c s="36">
        <v>0</v>
      </c>
      <c s="36">
        <f>ROUND(G179*H179,6)</f>
      </c>
      <c r="L179" s="38">
        <v>0</v>
      </c>
      <c s="32">
        <f>ROUND(ROUND(L179,2)*ROUND(G179,3),2)</f>
      </c>
      <c s="36" t="s">
        <v>54</v>
      </c>
      <c>
        <f>(M179*21)/100</f>
      </c>
      <c t="s">
        <v>26</v>
      </c>
    </row>
    <row r="180" spans="1:5" ht="12.75">
      <c r="A180" s="35" t="s">
        <v>55</v>
      </c>
      <c r="E180" s="39" t="s">
        <v>4</v>
      </c>
    </row>
    <row r="181" spans="1:5" ht="12.75">
      <c r="A181" s="35" t="s">
        <v>56</v>
      </c>
      <c r="E181" s="40" t="s">
        <v>2931</v>
      </c>
    </row>
    <row r="182" spans="1:5" ht="12.75">
      <c r="A182" t="s">
        <v>58</v>
      </c>
      <c r="E182" s="39" t="s">
        <v>501</v>
      </c>
    </row>
    <row r="183" spans="1:16" ht="25.5">
      <c r="A183" t="s">
        <v>48</v>
      </c>
      <c s="34" t="s">
        <v>188</v>
      </c>
      <c s="34" t="s">
        <v>2637</v>
      </c>
      <c s="35" t="s">
        <v>4</v>
      </c>
      <c s="6" t="s">
        <v>2638</v>
      </c>
      <c s="36" t="s">
        <v>80</v>
      </c>
      <c s="37">
        <v>4</v>
      </c>
      <c s="36">
        <v>0</v>
      </c>
      <c s="36">
        <f>ROUND(G183*H183,6)</f>
      </c>
      <c r="L183" s="38">
        <v>0</v>
      </c>
      <c s="32">
        <f>ROUND(ROUND(L183,2)*ROUND(G183,3),2)</f>
      </c>
      <c s="36" t="s">
        <v>54</v>
      </c>
      <c>
        <f>(M183*21)/100</f>
      </c>
      <c t="s">
        <v>26</v>
      </c>
    </row>
    <row r="184" spans="1:5" ht="12.75">
      <c r="A184" s="35" t="s">
        <v>55</v>
      </c>
      <c r="E184" s="39" t="s">
        <v>4</v>
      </c>
    </row>
    <row r="185" spans="1:5" ht="12.75">
      <c r="A185" s="35" t="s">
        <v>56</v>
      </c>
      <c r="E185" s="40" t="s">
        <v>2932</v>
      </c>
    </row>
    <row r="186" spans="1:5" ht="12.75">
      <c r="A186" t="s">
        <v>58</v>
      </c>
      <c r="E186" s="39" t="s">
        <v>501</v>
      </c>
    </row>
    <row r="187" spans="1:16" ht="12.75">
      <c r="A187" t="s">
        <v>48</v>
      </c>
      <c s="34" t="s">
        <v>191</v>
      </c>
      <c s="34" t="s">
        <v>2640</v>
      </c>
      <c s="35" t="s">
        <v>4</v>
      </c>
      <c s="6" t="s">
        <v>2641</v>
      </c>
      <c s="36" t="s">
        <v>80</v>
      </c>
      <c s="37">
        <v>4</v>
      </c>
      <c s="36">
        <v>0</v>
      </c>
      <c s="36">
        <f>ROUND(G187*H187,6)</f>
      </c>
      <c r="L187" s="38">
        <v>0</v>
      </c>
      <c s="32">
        <f>ROUND(ROUND(L187,2)*ROUND(G187,3),2)</f>
      </c>
      <c s="36" t="s">
        <v>54</v>
      </c>
      <c>
        <f>(M187*21)/100</f>
      </c>
      <c t="s">
        <v>26</v>
      </c>
    </row>
    <row r="188" spans="1:5" ht="12.75">
      <c r="A188" s="35" t="s">
        <v>55</v>
      </c>
      <c r="E188" s="39" t="s">
        <v>4</v>
      </c>
    </row>
    <row r="189" spans="1:5" ht="12.75">
      <c r="A189" s="35" t="s">
        <v>56</v>
      </c>
      <c r="E189" s="40" t="s">
        <v>2933</v>
      </c>
    </row>
    <row r="190" spans="1:5" ht="12.75">
      <c r="A190" t="s">
        <v>58</v>
      </c>
      <c r="E190" s="39" t="s">
        <v>501</v>
      </c>
    </row>
    <row r="191" spans="1:16" ht="25.5">
      <c r="A191" t="s">
        <v>48</v>
      </c>
      <c s="34" t="s">
        <v>194</v>
      </c>
      <c s="34" t="s">
        <v>2934</v>
      </c>
      <c s="35" t="s">
        <v>4</v>
      </c>
      <c s="6" t="s">
        <v>2935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2936</v>
      </c>
    </row>
    <row r="194" spans="1:5" ht="12.75">
      <c r="A194" t="s">
        <v>58</v>
      </c>
      <c r="E194" s="39" t="s">
        <v>501</v>
      </c>
    </row>
    <row r="195" spans="1:16" ht="12.75">
      <c r="A195" t="s">
        <v>48</v>
      </c>
      <c s="34" t="s">
        <v>197</v>
      </c>
      <c s="34" t="s">
        <v>2937</v>
      </c>
      <c s="35" t="s">
        <v>4</v>
      </c>
      <c s="6" t="s">
        <v>2938</v>
      </c>
      <c s="36" t="s">
        <v>80</v>
      </c>
      <c s="37">
        <v>6</v>
      </c>
      <c s="36">
        <v>0</v>
      </c>
      <c s="36">
        <f>ROUND(G195*H195,6)</f>
      </c>
      <c r="L195" s="38">
        <v>0</v>
      </c>
      <c s="32">
        <f>ROUND(ROUND(L195,2)*ROUND(G195,3),2)</f>
      </c>
      <c s="36" t="s">
        <v>54</v>
      </c>
      <c>
        <f>(M195*21)/100</f>
      </c>
      <c t="s">
        <v>26</v>
      </c>
    </row>
    <row r="196" spans="1:5" ht="12.75">
      <c r="A196" s="35" t="s">
        <v>55</v>
      </c>
      <c r="E196" s="39" t="s">
        <v>4</v>
      </c>
    </row>
    <row r="197" spans="1:5" ht="12.75">
      <c r="A197" s="35" t="s">
        <v>56</v>
      </c>
      <c r="E197" s="40" t="s">
        <v>2939</v>
      </c>
    </row>
    <row r="198" spans="1:5" ht="12.75">
      <c r="A198" t="s">
        <v>58</v>
      </c>
      <c r="E198" s="39" t="s">
        <v>501</v>
      </c>
    </row>
    <row r="199" spans="1:16" ht="12.75">
      <c r="A199" t="s">
        <v>48</v>
      </c>
      <c s="34" t="s">
        <v>200</v>
      </c>
      <c s="34" t="s">
        <v>2646</v>
      </c>
      <c s="35" t="s">
        <v>4</v>
      </c>
      <c s="6" t="s">
        <v>2647</v>
      </c>
      <c s="36" t="s">
        <v>80</v>
      </c>
      <c s="37">
        <v>15</v>
      </c>
      <c s="36">
        <v>0</v>
      </c>
      <c s="36">
        <f>ROUND(G199*H199,6)</f>
      </c>
      <c r="L199" s="38">
        <v>0</v>
      </c>
      <c s="32">
        <f>ROUND(ROUND(L199,2)*ROUND(G199,3),2)</f>
      </c>
      <c s="36" t="s">
        <v>54</v>
      </c>
      <c>
        <f>(M199*21)/100</f>
      </c>
      <c t="s">
        <v>26</v>
      </c>
    </row>
    <row r="200" spans="1:5" ht="12.75">
      <c r="A200" s="35" t="s">
        <v>55</v>
      </c>
      <c r="E200" s="39" t="s">
        <v>4</v>
      </c>
    </row>
    <row r="201" spans="1:5" ht="12.75">
      <c r="A201" s="35" t="s">
        <v>56</v>
      </c>
      <c r="E201" s="40" t="s">
        <v>2940</v>
      </c>
    </row>
    <row r="202" spans="1:5" ht="12.75">
      <c r="A202" t="s">
        <v>58</v>
      </c>
      <c r="E202" s="39" t="s">
        <v>501</v>
      </c>
    </row>
    <row r="203" spans="1:16" ht="12.75">
      <c r="A203" t="s">
        <v>48</v>
      </c>
      <c s="34" t="s">
        <v>203</v>
      </c>
      <c s="34" t="s">
        <v>2941</v>
      </c>
      <c s="35" t="s">
        <v>4</v>
      </c>
      <c s="6" t="s">
        <v>2942</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2943</v>
      </c>
    </row>
    <row r="206" spans="1:5" ht="12.75">
      <c r="A206" t="s">
        <v>58</v>
      </c>
      <c r="E206" s="39" t="s">
        <v>501</v>
      </c>
    </row>
    <row r="207" spans="1:16" ht="12.75">
      <c r="A207" t="s">
        <v>48</v>
      </c>
      <c s="34" t="s">
        <v>207</v>
      </c>
      <c s="34" t="s">
        <v>2517</v>
      </c>
      <c s="35" t="s">
        <v>4</v>
      </c>
      <c s="6" t="s">
        <v>2518</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2921</v>
      </c>
    </row>
    <row r="210" spans="1:5" ht="12.75">
      <c r="A210" t="s">
        <v>58</v>
      </c>
      <c r="E210" s="39" t="s">
        <v>501</v>
      </c>
    </row>
    <row r="211" spans="1:16" ht="12.75">
      <c r="A211" t="s">
        <v>48</v>
      </c>
      <c s="34" t="s">
        <v>210</v>
      </c>
      <c s="34" t="s">
        <v>2944</v>
      </c>
      <c s="35" t="s">
        <v>4</v>
      </c>
      <c s="6" t="s">
        <v>2945</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2926</v>
      </c>
    </row>
    <row r="214" spans="1:5" ht="12.75">
      <c r="A214" t="s">
        <v>58</v>
      </c>
      <c r="E214" s="39" t="s">
        <v>501</v>
      </c>
    </row>
    <row r="215" spans="1:16" ht="12.75">
      <c r="A215" t="s">
        <v>48</v>
      </c>
      <c s="34" t="s">
        <v>213</v>
      </c>
      <c s="34" t="s">
        <v>2946</v>
      </c>
      <c s="35" t="s">
        <v>4</v>
      </c>
      <c s="6" t="s">
        <v>2947</v>
      </c>
      <c s="36" t="s">
        <v>80</v>
      </c>
      <c s="37">
        <v>1</v>
      </c>
      <c s="36">
        <v>0</v>
      </c>
      <c s="36">
        <f>ROUND(G215*H215,6)</f>
      </c>
      <c r="L215" s="38">
        <v>0</v>
      </c>
      <c s="32">
        <f>ROUND(ROUND(L215,2)*ROUND(G215,3),2)</f>
      </c>
      <c s="36" t="s">
        <v>54</v>
      </c>
      <c>
        <f>(M215*21)/100</f>
      </c>
      <c t="s">
        <v>26</v>
      </c>
    </row>
    <row r="216" spans="1:5" ht="12.75">
      <c r="A216" s="35" t="s">
        <v>55</v>
      </c>
      <c r="E216" s="39" t="s">
        <v>4</v>
      </c>
    </row>
    <row r="217" spans="1:5" ht="12.75">
      <c r="A217" s="35" t="s">
        <v>56</v>
      </c>
      <c r="E217" s="40" t="s">
        <v>2948</v>
      </c>
    </row>
    <row r="218" spans="1:5" ht="12.75">
      <c r="A218" t="s">
        <v>58</v>
      </c>
      <c r="E218" s="39" t="s">
        <v>501</v>
      </c>
    </row>
    <row r="219" spans="1:16" ht="25.5">
      <c r="A219" t="s">
        <v>48</v>
      </c>
      <c s="34" t="s">
        <v>216</v>
      </c>
      <c s="34" t="s">
        <v>2369</v>
      </c>
      <c s="35" t="s">
        <v>4</v>
      </c>
      <c s="6" t="s">
        <v>2370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2920</v>
      </c>
    </row>
    <row r="222" spans="1:5" ht="12.75">
      <c r="A222" t="s">
        <v>58</v>
      </c>
      <c r="E222" s="39" t="s">
        <v>501</v>
      </c>
    </row>
    <row r="223" spans="1:16" ht="25.5">
      <c r="A223" t="s">
        <v>48</v>
      </c>
      <c s="34" t="s">
        <v>219</v>
      </c>
      <c s="34" t="s">
        <v>2949</v>
      </c>
      <c s="35" t="s">
        <v>4</v>
      </c>
      <c s="6" t="s">
        <v>2950</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2926</v>
      </c>
    </row>
    <row r="226" spans="1:5" ht="12.75">
      <c r="A226" t="s">
        <v>58</v>
      </c>
      <c r="E226" s="39" t="s">
        <v>501</v>
      </c>
    </row>
    <row r="227" spans="1:16" ht="25.5">
      <c r="A227" t="s">
        <v>48</v>
      </c>
      <c s="34" t="s">
        <v>222</v>
      </c>
      <c s="34" t="s">
        <v>863</v>
      </c>
      <c s="35" t="s">
        <v>4</v>
      </c>
      <c s="6" t="s">
        <v>864</v>
      </c>
      <c s="36" t="s">
        <v>80</v>
      </c>
      <c s="37">
        <v>1</v>
      </c>
      <c s="36">
        <v>0</v>
      </c>
      <c s="36">
        <f>ROUND(G227*H227,6)</f>
      </c>
      <c r="L227" s="38">
        <v>0</v>
      </c>
      <c s="32">
        <f>ROUND(ROUND(L227,2)*ROUND(G227,3),2)</f>
      </c>
      <c s="36" t="s">
        <v>54</v>
      </c>
      <c>
        <f>(M227*21)/100</f>
      </c>
      <c t="s">
        <v>26</v>
      </c>
    </row>
    <row r="228" spans="1:5" ht="12.75">
      <c r="A228" s="35" t="s">
        <v>55</v>
      </c>
      <c r="E228" s="39" t="s">
        <v>4</v>
      </c>
    </row>
    <row r="229" spans="1:5" ht="12.75">
      <c r="A229" s="35" t="s">
        <v>56</v>
      </c>
      <c r="E229" s="40" t="s">
        <v>58</v>
      </c>
    </row>
    <row r="230" spans="1:5" ht="12.75">
      <c r="A230" t="s">
        <v>58</v>
      </c>
      <c r="E230" s="39" t="s">
        <v>501</v>
      </c>
    </row>
    <row r="231" spans="1:16" ht="38.25">
      <c r="A231" t="s">
        <v>48</v>
      </c>
      <c s="34" t="s">
        <v>225</v>
      </c>
      <c s="34" t="s">
        <v>865</v>
      </c>
      <c s="35" t="s">
        <v>4</v>
      </c>
      <c s="6" t="s">
        <v>866</v>
      </c>
      <c s="36" t="s">
        <v>80</v>
      </c>
      <c s="37">
        <v>10</v>
      </c>
      <c s="36">
        <v>0</v>
      </c>
      <c s="36">
        <f>ROUND(G231*H231,6)</f>
      </c>
      <c r="L231" s="38">
        <v>0</v>
      </c>
      <c s="32">
        <f>ROUND(ROUND(L231,2)*ROUND(G231,3),2)</f>
      </c>
      <c s="36" t="s">
        <v>54</v>
      </c>
      <c>
        <f>(M231*21)/100</f>
      </c>
      <c t="s">
        <v>26</v>
      </c>
    </row>
    <row r="232" spans="1:5" ht="12.75">
      <c r="A232" s="35" t="s">
        <v>55</v>
      </c>
      <c r="E232" s="39" t="s">
        <v>4</v>
      </c>
    </row>
    <row r="233" spans="1:5" ht="12.75">
      <c r="A233" s="35" t="s">
        <v>56</v>
      </c>
      <c r="E233" s="40" t="s">
        <v>58</v>
      </c>
    </row>
    <row r="234" spans="1:5" ht="12.75">
      <c r="A234" t="s">
        <v>58</v>
      </c>
      <c r="E234" s="39" t="s">
        <v>501</v>
      </c>
    </row>
    <row r="235" spans="1:16" ht="25.5">
      <c r="A235" t="s">
        <v>48</v>
      </c>
      <c s="34" t="s">
        <v>228</v>
      </c>
      <c s="34" t="s">
        <v>1855</v>
      </c>
      <c s="35" t="s">
        <v>4</v>
      </c>
      <c s="6" t="s">
        <v>1856</v>
      </c>
      <c s="36" t="s">
        <v>80</v>
      </c>
      <c s="37">
        <v>1</v>
      </c>
      <c s="36">
        <v>0</v>
      </c>
      <c s="36">
        <f>ROUND(G235*H235,6)</f>
      </c>
      <c r="L235" s="38">
        <v>0</v>
      </c>
      <c s="32">
        <f>ROUND(ROUND(L235,2)*ROUND(G235,3),2)</f>
      </c>
      <c s="36" t="s">
        <v>54</v>
      </c>
      <c>
        <f>(M235*21)/100</f>
      </c>
      <c t="s">
        <v>26</v>
      </c>
    </row>
    <row r="236" spans="1:5" ht="12.75">
      <c r="A236" s="35" t="s">
        <v>55</v>
      </c>
      <c r="E236" s="39" t="s">
        <v>4</v>
      </c>
    </row>
    <row r="237" spans="1:5" ht="12.75">
      <c r="A237" s="35" t="s">
        <v>56</v>
      </c>
      <c r="E237" s="40" t="s">
        <v>2948</v>
      </c>
    </row>
    <row r="238" spans="1:5" ht="12.75">
      <c r="A238" t="s">
        <v>58</v>
      </c>
      <c r="E238" s="39" t="s">
        <v>501</v>
      </c>
    </row>
    <row r="239" spans="1:16" ht="12.75">
      <c r="A239" t="s">
        <v>48</v>
      </c>
      <c s="34" t="s">
        <v>231</v>
      </c>
      <c s="34" t="s">
        <v>2460</v>
      </c>
      <c s="35" t="s">
        <v>4</v>
      </c>
      <c s="6" t="s">
        <v>2461</v>
      </c>
      <c s="36" t="s">
        <v>80</v>
      </c>
      <c s="37">
        <v>16</v>
      </c>
      <c s="36">
        <v>0</v>
      </c>
      <c s="36">
        <f>ROUND(G239*H239,6)</f>
      </c>
      <c r="L239" s="38">
        <v>0</v>
      </c>
      <c s="32">
        <f>ROUND(ROUND(L239,2)*ROUND(G239,3),2)</f>
      </c>
      <c s="36" t="s">
        <v>54</v>
      </c>
      <c>
        <f>(M239*21)/100</f>
      </c>
      <c t="s">
        <v>26</v>
      </c>
    </row>
    <row r="240" spans="1:5" ht="12.75">
      <c r="A240" s="35" t="s">
        <v>55</v>
      </c>
      <c r="E240" s="39" t="s">
        <v>4</v>
      </c>
    </row>
    <row r="241" spans="1:5" ht="12.75">
      <c r="A241" s="35" t="s">
        <v>56</v>
      </c>
      <c r="E241" s="40" t="s">
        <v>2951</v>
      </c>
    </row>
    <row r="242" spans="1:5" ht="12.75">
      <c r="A242" t="s">
        <v>58</v>
      </c>
      <c r="E242" s="39" t="s">
        <v>501</v>
      </c>
    </row>
    <row r="243" spans="1:16" ht="12.75">
      <c r="A243" t="s">
        <v>48</v>
      </c>
      <c s="34" t="s">
        <v>234</v>
      </c>
      <c s="34" t="s">
        <v>2462</v>
      </c>
      <c s="35" t="s">
        <v>4</v>
      </c>
      <c s="6" t="s">
        <v>2463</v>
      </c>
      <c s="36" t="s">
        <v>80</v>
      </c>
      <c s="37">
        <v>6</v>
      </c>
      <c s="36">
        <v>0</v>
      </c>
      <c s="36">
        <f>ROUND(G243*H243,6)</f>
      </c>
      <c r="L243" s="38">
        <v>0</v>
      </c>
      <c s="32">
        <f>ROUND(ROUND(L243,2)*ROUND(G243,3),2)</f>
      </c>
      <c s="36" t="s">
        <v>54</v>
      </c>
      <c>
        <f>(M243*21)/100</f>
      </c>
      <c t="s">
        <v>26</v>
      </c>
    </row>
    <row r="244" spans="1:5" ht="12.75">
      <c r="A244" s="35" t="s">
        <v>55</v>
      </c>
      <c r="E244" s="39" t="s">
        <v>4</v>
      </c>
    </row>
    <row r="245" spans="1:5" ht="12.75">
      <c r="A245" s="35" t="s">
        <v>56</v>
      </c>
      <c r="E245" s="40" t="s">
        <v>2952</v>
      </c>
    </row>
    <row r="246" spans="1:5" ht="12.75">
      <c r="A246" t="s">
        <v>58</v>
      </c>
      <c r="E246" s="39" t="s">
        <v>501</v>
      </c>
    </row>
    <row r="247" spans="1:16" ht="12.75">
      <c r="A247" t="s">
        <v>48</v>
      </c>
      <c s="34" t="s">
        <v>237</v>
      </c>
      <c s="34" t="s">
        <v>2953</v>
      </c>
      <c s="35" t="s">
        <v>4</v>
      </c>
      <c s="6" t="s">
        <v>2954</v>
      </c>
      <c s="36" t="s">
        <v>80</v>
      </c>
      <c s="37">
        <v>11</v>
      </c>
      <c s="36">
        <v>0</v>
      </c>
      <c s="36">
        <f>ROUND(G247*H247,6)</f>
      </c>
      <c r="L247" s="38">
        <v>0</v>
      </c>
      <c s="32">
        <f>ROUND(ROUND(L247,2)*ROUND(G247,3),2)</f>
      </c>
      <c s="36" t="s">
        <v>54</v>
      </c>
      <c>
        <f>(M247*21)/100</f>
      </c>
      <c t="s">
        <v>26</v>
      </c>
    </row>
    <row r="248" spans="1:5" ht="12.75">
      <c r="A248" s="35" t="s">
        <v>55</v>
      </c>
      <c r="E248" s="39" t="s">
        <v>4</v>
      </c>
    </row>
    <row r="249" spans="1:5" ht="12.75">
      <c r="A249" s="35" t="s">
        <v>56</v>
      </c>
      <c r="E249" s="40" t="s">
        <v>2955</v>
      </c>
    </row>
    <row r="250" spans="1:5" ht="12.75">
      <c r="A250" t="s">
        <v>58</v>
      </c>
      <c r="E250" s="39" t="s">
        <v>501</v>
      </c>
    </row>
    <row r="251" spans="1:16" ht="12.75">
      <c r="A251" t="s">
        <v>48</v>
      </c>
      <c s="34" t="s">
        <v>240</v>
      </c>
      <c s="34" t="s">
        <v>2464</v>
      </c>
      <c s="35" t="s">
        <v>4</v>
      </c>
      <c s="6" t="s">
        <v>2465</v>
      </c>
      <c s="36" t="s">
        <v>80</v>
      </c>
      <c s="37">
        <v>31</v>
      </c>
      <c s="36">
        <v>0</v>
      </c>
      <c s="36">
        <f>ROUND(G251*H251,6)</f>
      </c>
      <c r="L251" s="38">
        <v>0</v>
      </c>
      <c s="32">
        <f>ROUND(ROUND(L251,2)*ROUND(G251,3),2)</f>
      </c>
      <c s="36" t="s">
        <v>54</v>
      </c>
      <c>
        <f>(M251*21)/100</f>
      </c>
      <c t="s">
        <v>26</v>
      </c>
    </row>
    <row r="252" spans="1:5" ht="12.75">
      <c r="A252" s="35" t="s">
        <v>55</v>
      </c>
      <c r="E252" s="39" t="s">
        <v>4</v>
      </c>
    </row>
    <row r="253" spans="1:5" ht="12.75">
      <c r="A253" s="35" t="s">
        <v>56</v>
      </c>
      <c r="E253" s="40" t="s">
        <v>2956</v>
      </c>
    </row>
    <row r="254" spans="1:5" ht="12.75">
      <c r="A254" t="s">
        <v>58</v>
      </c>
      <c r="E254" s="39" t="s">
        <v>501</v>
      </c>
    </row>
    <row r="255" spans="1:16" ht="12.75">
      <c r="A255" t="s">
        <v>48</v>
      </c>
      <c s="34" t="s">
        <v>243</v>
      </c>
      <c s="34" t="s">
        <v>2732</v>
      </c>
      <c s="35" t="s">
        <v>4</v>
      </c>
      <c s="6" t="s">
        <v>2733</v>
      </c>
      <c s="36" t="s">
        <v>80</v>
      </c>
      <c s="37">
        <v>3</v>
      </c>
      <c s="36">
        <v>0</v>
      </c>
      <c s="36">
        <f>ROUND(G255*H255,6)</f>
      </c>
      <c r="L255" s="38">
        <v>0</v>
      </c>
      <c s="32">
        <f>ROUND(ROUND(L255,2)*ROUND(G255,3),2)</f>
      </c>
      <c s="36" t="s">
        <v>54</v>
      </c>
      <c>
        <f>(M255*21)/100</f>
      </c>
      <c t="s">
        <v>26</v>
      </c>
    </row>
    <row r="256" spans="1:5" ht="12.75">
      <c r="A256" s="35" t="s">
        <v>55</v>
      </c>
      <c r="E256" s="39" t="s">
        <v>4</v>
      </c>
    </row>
    <row r="257" spans="1:5" ht="12.75">
      <c r="A257" s="35" t="s">
        <v>56</v>
      </c>
      <c r="E257" s="40" t="s">
        <v>2957</v>
      </c>
    </row>
    <row r="258" spans="1:5" ht="12.75">
      <c r="A258" t="s">
        <v>58</v>
      </c>
      <c r="E258" s="39" t="s">
        <v>501</v>
      </c>
    </row>
    <row r="259" spans="1:16" ht="25.5">
      <c r="A259" t="s">
        <v>48</v>
      </c>
      <c s="34" t="s">
        <v>246</v>
      </c>
      <c s="34" t="s">
        <v>2735</v>
      </c>
      <c s="35" t="s">
        <v>4</v>
      </c>
      <c s="6" t="s">
        <v>2736</v>
      </c>
      <c s="36" t="s">
        <v>80</v>
      </c>
      <c s="37">
        <v>3</v>
      </c>
      <c s="36">
        <v>0</v>
      </c>
      <c s="36">
        <f>ROUND(G259*H259,6)</f>
      </c>
      <c r="L259" s="38">
        <v>0</v>
      </c>
      <c s="32">
        <f>ROUND(ROUND(L259,2)*ROUND(G259,3),2)</f>
      </c>
      <c s="36" t="s">
        <v>54</v>
      </c>
      <c>
        <f>(M259*21)/100</f>
      </c>
      <c t="s">
        <v>26</v>
      </c>
    </row>
    <row r="260" spans="1:5" ht="12.75">
      <c r="A260" s="35" t="s">
        <v>55</v>
      </c>
      <c r="E260" s="39" t="s">
        <v>4</v>
      </c>
    </row>
    <row r="261" spans="1:5" ht="12.75">
      <c r="A261" s="35" t="s">
        <v>56</v>
      </c>
      <c r="E261" s="40" t="s">
        <v>2957</v>
      </c>
    </row>
    <row r="262" spans="1:5" ht="12.75">
      <c r="A262" t="s">
        <v>58</v>
      </c>
      <c r="E262" s="39" t="s">
        <v>501</v>
      </c>
    </row>
    <row r="263" spans="1:16" ht="12.75">
      <c r="A263" t="s">
        <v>48</v>
      </c>
      <c s="34" t="s">
        <v>249</v>
      </c>
      <c s="34" t="s">
        <v>2466</v>
      </c>
      <c s="35" t="s">
        <v>4</v>
      </c>
      <c s="6" t="s">
        <v>2467</v>
      </c>
      <c s="36" t="s">
        <v>80</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2948</v>
      </c>
    </row>
    <row r="266" spans="1:5" ht="12.75">
      <c r="A266" t="s">
        <v>58</v>
      </c>
      <c r="E266" s="39" t="s">
        <v>501</v>
      </c>
    </row>
    <row r="267" spans="1:16" ht="25.5">
      <c r="A267" t="s">
        <v>48</v>
      </c>
      <c s="34" t="s">
        <v>252</v>
      </c>
      <c s="34" t="s">
        <v>2738</v>
      </c>
      <c s="35" t="s">
        <v>4</v>
      </c>
      <c s="6" t="s">
        <v>2739</v>
      </c>
      <c s="36" t="s">
        <v>80</v>
      </c>
      <c s="37">
        <v>1</v>
      </c>
      <c s="36">
        <v>0</v>
      </c>
      <c s="36">
        <f>ROUND(G267*H267,6)</f>
      </c>
      <c r="L267" s="38">
        <v>0</v>
      </c>
      <c s="32">
        <f>ROUND(ROUND(L267,2)*ROUND(G267,3),2)</f>
      </c>
      <c s="36" t="s">
        <v>54</v>
      </c>
      <c>
        <f>(M267*21)/100</f>
      </c>
      <c t="s">
        <v>26</v>
      </c>
    </row>
    <row r="268" spans="1:5" ht="12.75">
      <c r="A268" s="35" t="s">
        <v>55</v>
      </c>
      <c r="E268" s="39" t="s">
        <v>4</v>
      </c>
    </row>
    <row r="269" spans="1:5" ht="12.75">
      <c r="A269" s="35" t="s">
        <v>56</v>
      </c>
      <c r="E269" s="40" t="s">
        <v>2958</v>
      </c>
    </row>
    <row r="270" spans="1:5" ht="12.75">
      <c r="A270" t="s">
        <v>58</v>
      </c>
      <c r="E270" s="39" t="s">
        <v>501</v>
      </c>
    </row>
    <row r="271" spans="1:16" ht="12.75">
      <c r="A271" t="s">
        <v>48</v>
      </c>
      <c s="34" t="s">
        <v>255</v>
      </c>
      <c s="34" t="s">
        <v>1636</v>
      </c>
      <c s="35" t="s">
        <v>4</v>
      </c>
      <c s="6" t="s">
        <v>1637</v>
      </c>
      <c s="36" t="s">
        <v>369</v>
      </c>
      <c s="37">
        <v>60</v>
      </c>
      <c s="36">
        <v>0</v>
      </c>
      <c s="36">
        <f>ROUND(G271*H271,6)</f>
      </c>
      <c r="L271" s="38">
        <v>0</v>
      </c>
      <c s="32">
        <f>ROUND(ROUND(L271,2)*ROUND(G271,3),2)</f>
      </c>
      <c s="36" t="s">
        <v>54</v>
      </c>
      <c>
        <f>(M271*21)/100</f>
      </c>
      <c t="s">
        <v>26</v>
      </c>
    </row>
    <row r="272" spans="1:5" ht="12.75">
      <c r="A272" s="35" t="s">
        <v>55</v>
      </c>
      <c r="E272" s="39" t="s">
        <v>4</v>
      </c>
    </row>
    <row r="273" spans="1:5" ht="12.75">
      <c r="A273" s="35" t="s">
        <v>56</v>
      </c>
      <c r="E273" s="40" t="s">
        <v>2959</v>
      </c>
    </row>
    <row r="274" spans="1:5" ht="12.75">
      <c r="A274" t="s">
        <v>58</v>
      </c>
      <c r="E274" s="39" t="s">
        <v>501</v>
      </c>
    </row>
    <row r="275" spans="1:16" ht="12.75">
      <c r="A275" t="s">
        <v>48</v>
      </c>
      <c s="34" t="s">
        <v>258</v>
      </c>
      <c s="34" t="s">
        <v>1859</v>
      </c>
      <c s="35" t="s">
        <v>4</v>
      </c>
      <c s="6" t="s">
        <v>1860</v>
      </c>
      <c s="36" t="s">
        <v>369</v>
      </c>
      <c s="37">
        <v>60</v>
      </c>
      <c s="36">
        <v>0</v>
      </c>
      <c s="36">
        <f>ROUND(G275*H275,6)</f>
      </c>
      <c r="L275" s="38">
        <v>0</v>
      </c>
      <c s="32">
        <f>ROUND(ROUND(L275,2)*ROUND(G275,3),2)</f>
      </c>
      <c s="36" t="s">
        <v>54</v>
      </c>
      <c>
        <f>(M275*21)/100</f>
      </c>
      <c t="s">
        <v>26</v>
      </c>
    </row>
    <row r="276" spans="1:5" ht="12.75">
      <c r="A276" s="35" t="s">
        <v>55</v>
      </c>
      <c r="E276" s="39" t="s">
        <v>4</v>
      </c>
    </row>
    <row r="277" spans="1:5" ht="12.75">
      <c r="A277" s="35" t="s">
        <v>56</v>
      </c>
      <c r="E277" s="40" t="s">
        <v>2959</v>
      </c>
    </row>
    <row r="278" spans="1:5" ht="12.75">
      <c r="A278" t="s">
        <v>58</v>
      </c>
      <c r="E278" s="39" t="s">
        <v>501</v>
      </c>
    </row>
    <row r="279" spans="1:16" ht="12.75">
      <c r="A279" t="s">
        <v>48</v>
      </c>
      <c s="34" t="s">
        <v>261</v>
      </c>
      <c s="34" t="s">
        <v>1861</v>
      </c>
      <c s="35" t="s">
        <v>4</v>
      </c>
      <c s="6" t="s">
        <v>1862</v>
      </c>
      <c s="36" t="s">
        <v>369</v>
      </c>
      <c s="37">
        <v>60</v>
      </c>
      <c s="36">
        <v>0</v>
      </c>
      <c s="36">
        <f>ROUND(G279*H279,6)</f>
      </c>
      <c r="L279" s="38">
        <v>0</v>
      </c>
      <c s="32">
        <f>ROUND(ROUND(L279,2)*ROUND(G279,3),2)</f>
      </c>
      <c s="36" t="s">
        <v>54</v>
      </c>
      <c>
        <f>(M279*21)/100</f>
      </c>
      <c t="s">
        <v>26</v>
      </c>
    </row>
    <row r="280" spans="1:5" ht="12.75">
      <c r="A280" s="35" t="s">
        <v>55</v>
      </c>
      <c r="E280" s="39" t="s">
        <v>4</v>
      </c>
    </row>
    <row r="281" spans="1:5" ht="12.75">
      <c r="A281" s="35" t="s">
        <v>56</v>
      </c>
      <c r="E281" s="40" t="s">
        <v>2959</v>
      </c>
    </row>
    <row r="282" spans="1:5" ht="12.75">
      <c r="A282" t="s">
        <v>58</v>
      </c>
      <c r="E282" s="39" t="s">
        <v>501</v>
      </c>
    </row>
    <row r="283" spans="1:16" ht="12.75">
      <c r="A283" t="s">
        <v>48</v>
      </c>
      <c s="34" t="s">
        <v>264</v>
      </c>
      <c s="34" t="s">
        <v>1638</v>
      </c>
      <c s="35" t="s">
        <v>4</v>
      </c>
      <c s="6" t="s">
        <v>1639</v>
      </c>
      <c s="36" t="s">
        <v>369</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2960</v>
      </c>
    </row>
    <row r="286" spans="1:5" ht="12.75">
      <c r="A286" t="s">
        <v>58</v>
      </c>
      <c r="E286" s="39" t="s">
        <v>501</v>
      </c>
    </row>
    <row r="287" spans="1:16" ht="25.5">
      <c r="A287" t="s">
        <v>48</v>
      </c>
      <c s="34" t="s">
        <v>267</v>
      </c>
      <c s="34" t="s">
        <v>2741</v>
      </c>
      <c s="35" t="s">
        <v>4</v>
      </c>
      <c s="6" t="s">
        <v>2742</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2961</v>
      </c>
    </row>
    <row r="290" spans="1:5" ht="12.75">
      <c r="A290" t="s">
        <v>58</v>
      </c>
      <c r="E290" s="39" t="s">
        <v>501</v>
      </c>
    </row>
    <row r="291" spans="1:16" ht="12.75">
      <c r="A291" t="s">
        <v>48</v>
      </c>
      <c s="34" t="s">
        <v>270</v>
      </c>
      <c s="34" t="s">
        <v>2470</v>
      </c>
      <c s="35" t="s">
        <v>4</v>
      </c>
      <c s="6" t="s">
        <v>2471</v>
      </c>
      <c s="36" t="s">
        <v>80</v>
      </c>
      <c s="37">
        <v>3</v>
      </c>
      <c s="36">
        <v>0</v>
      </c>
      <c s="36">
        <f>ROUND(G291*H291,6)</f>
      </c>
      <c r="L291" s="38">
        <v>0</v>
      </c>
      <c s="32">
        <f>ROUND(ROUND(L291,2)*ROUND(G291,3),2)</f>
      </c>
      <c s="36" t="s">
        <v>54</v>
      </c>
      <c>
        <f>(M291*21)/100</f>
      </c>
      <c t="s">
        <v>26</v>
      </c>
    </row>
    <row r="292" spans="1:5" ht="12.75">
      <c r="A292" s="35" t="s">
        <v>55</v>
      </c>
      <c r="E292" s="39" t="s">
        <v>4</v>
      </c>
    </row>
    <row r="293" spans="1:5" ht="12.75">
      <c r="A293" s="35" t="s">
        <v>56</v>
      </c>
      <c r="E293" s="40" t="s">
        <v>2962</v>
      </c>
    </row>
    <row r="294" spans="1:5" ht="12.75">
      <c r="A294" t="s">
        <v>58</v>
      </c>
      <c r="E294" s="39" t="s">
        <v>501</v>
      </c>
    </row>
    <row r="295" spans="1:16" ht="12.75">
      <c r="A295" t="s">
        <v>48</v>
      </c>
      <c s="34" t="s">
        <v>273</v>
      </c>
      <c s="34" t="s">
        <v>2472</v>
      </c>
      <c s="35" t="s">
        <v>4</v>
      </c>
      <c s="6" t="s">
        <v>2473</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2961</v>
      </c>
    </row>
    <row r="298" spans="1:5" ht="12.75">
      <c r="A298" t="s">
        <v>58</v>
      </c>
      <c r="E298" s="39" t="s">
        <v>501</v>
      </c>
    </row>
    <row r="299" spans="1:16" ht="12.75">
      <c r="A299" t="s">
        <v>48</v>
      </c>
      <c s="34" t="s">
        <v>276</v>
      </c>
      <c s="34" t="s">
        <v>2144</v>
      </c>
      <c s="35" t="s">
        <v>4</v>
      </c>
      <c s="6" t="s">
        <v>2145</v>
      </c>
      <c s="36" t="s">
        <v>80</v>
      </c>
      <c s="37">
        <v>16</v>
      </c>
      <c s="36">
        <v>0</v>
      </c>
      <c s="36">
        <f>ROUND(G299*H299,6)</f>
      </c>
      <c r="L299" s="38">
        <v>0</v>
      </c>
      <c s="32">
        <f>ROUND(ROUND(L299,2)*ROUND(G299,3),2)</f>
      </c>
      <c s="36" t="s">
        <v>54</v>
      </c>
      <c>
        <f>(M299*21)/100</f>
      </c>
      <c t="s">
        <v>26</v>
      </c>
    </row>
    <row r="300" spans="1:5" ht="12.75">
      <c r="A300" s="35" t="s">
        <v>55</v>
      </c>
      <c r="E300" s="39" t="s">
        <v>4</v>
      </c>
    </row>
    <row r="301" spans="1:5" ht="12.75">
      <c r="A301" s="35" t="s">
        <v>56</v>
      </c>
      <c r="E301" s="40" t="s">
        <v>2963</v>
      </c>
    </row>
    <row r="302" spans="1:5" ht="12.75">
      <c r="A302" t="s">
        <v>58</v>
      </c>
      <c r="E302" s="39" t="s">
        <v>501</v>
      </c>
    </row>
    <row r="303" spans="1:16" ht="12.75">
      <c r="A303" t="s">
        <v>48</v>
      </c>
      <c s="34" t="s">
        <v>279</v>
      </c>
      <c s="34" t="s">
        <v>2474</v>
      </c>
      <c s="35" t="s">
        <v>4</v>
      </c>
      <c s="6" t="s">
        <v>2475</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2961</v>
      </c>
    </row>
    <row r="306" spans="1:5" ht="12.75">
      <c r="A306" t="s">
        <v>58</v>
      </c>
      <c r="E306" s="39" t="s">
        <v>501</v>
      </c>
    </row>
    <row r="307" spans="1:16" ht="12.75">
      <c r="A307" t="s">
        <v>48</v>
      </c>
      <c s="34" t="s">
        <v>282</v>
      </c>
      <c s="34" t="s">
        <v>2476</v>
      </c>
      <c s="35" t="s">
        <v>4</v>
      </c>
      <c s="6" t="s">
        <v>2477</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2961</v>
      </c>
    </row>
    <row r="310" spans="1:5" ht="12.75">
      <c r="A310" t="s">
        <v>58</v>
      </c>
      <c r="E310" s="39" t="s">
        <v>501</v>
      </c>
    </row>
    <row r="311" spans="1:16" ht="12.75">
      <c r="A311" t="s">
        <v>48</v>
      </c>
      <c s="34" t="s">
        <v>285</v>
      </c>
      <c s="34" t="s">
        <v>2478</v>
      </c>
      <c s="35" t="s">
        <v>4</v>
      </c>
      <c s="6" t="s">
        <v>2479</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2961</v>
      </c>
    </row>
    <row r="314" spans="1:5" ht="12.75">
      <c r="A314" t="s">
        <v>58</v>
      </c>
      <c r="E314" s="39" t="s">
        <v>501</v>
      </c>
    </row>
    <row r="315" spans="1:16" ht="12.75">
      <c r="A315" t="s">
        <v>48</v>
      </c>
      <c s="34" t="s">
        <v>288</v>
      </c>
      <c s="34" t="s">
        <v>2371</v>
      </c>
      <c s="35" t="s">
        <v>4</v>
      </c>
      <c s="6" t="s">
        <v>2372</v>
      </c>
      <c s="36" t="s">
        <v>80</v>
      </c>
      <c s="37">
        <v>30</v>
      </c>
      <c s="36">
        <v>0</v>
      </c>
      <c s="36">
        <f>ROUND(G315*H315,6)</f>
      </c>
      <c r="L315" s="38">
        <v>0</v>
      </c>
      <c s="32">
        <f>ROUND(ROUND(L315,2)*ROUND(G315,3),2)</f>
      </c>
      <c s="36" t="s">
        <v>54</v>
      </c>
      <c>
        <f>(M315*21)/100</f>
      </c>
      <c t="s">
        <v>26</v>
      </c>
    </row>
    <row r="316" spans="1:5" ht="12.75">
      <c r="A316" s="35" t="s">
        <v>55</v>
      </c>
      <c r="E316" s="39" t="s">
        <v>4</v>
      </c>
    </row>
    <row r="317" spans="1:5" ht="12.75">
      <c r="A317" s="35" t="s">
        <v>56</v>
      </c>
      <c r="E317" s="40" t="s">
        <v>2964</v>
      </c>
    </row>
    <row r="318" spans="1:5" ht="12.75">
      <c r="A318" t="s">
        <v>58</v>
      </c>
      <c r="E318" s="39" t="s">
        <v>501</v>
      </c>
    </row>
    <row r="319" spans="1:16" ht="12.75">
      <c r="A319" t="s">
        <v>48</v>
      </c>
      <c s="34" t="s">
        <v>291</v>
      </c>
      <c s="34" t="s">
        <v>2480</v>
      </c>
      <c s="35" t="s">
        <v>4</v>
      </c>
      <c s="6" t="s">
        <v>2481</v>
      </c>
      <c s="36" t="s">
        <v>80</v>
      </c>
      <c s="37">
        <v>70</v>
      </c>
      <c s="36">
        <v>0</v>
      </c>
      <c s="36">
        <f>ROUND(G319*H319,6)</f>
      </c>
      <c r="L319" s="38">
        <v>0</v>
      </c>
      <c s="32">
        <f>ROUND(ROUND(L319,2)*ROUND(G319,3),2)</f>
      </c>
      <c s="36" t="s">
        <v>54</v>
      </c>
      <c>
        <f>(M319*21)/100</f>
      </c>
      <c t="s">
        <v>26</v>
      </c>
    </row>
    <row r="320" spans="1:5" ht="12.75">
      <c r="A320" s="35" t="s">
        <v>55</v>
      </c>
      <c r="E320" s="39" t="s">
        <v>4</v>
      </c>
    </row>
    <row r="321" spans="1:5" ht="12.75">
      <c r="A321" s="35" t="s">
        <v>56</v>
      </c>
      <c r="E321" s="40" t="s">
        <v>2965</v>
      </c>
    </row>
    <row r="322" spans="1:5" ht="12.75">
      <c r="A322" t="s">
        <v>58</v>
      </c>
      <c r="E322" s="39" t="s">
        <v>501</v>
      </c>
    </row>
    <row r="323" spans="1:16" ht="12.75">
      <c r="A323" t="s">
        <v>48</v>
      </c>
      <c s="34" t="s">
        <v>294</v>
      </c>
      <c s="34" t="s">
        <v>2966</v>
      </c>
      <c s="35" t="s">
        <v>4</v>
      </c>
      <c s="6" t="s">
        <v>2967</v>
      </c>
      <c s="36" t="s">
        <v>80</v>
      </c>
      <c s="37">
        <v>3</v>
      </c>
      <c s="36">
        <v>0</v>
      </c>
      <c s="36">
        <f>ROUND(G323*H323,6)</f>
      </c>
      <c r="L323" s="38">
        <v>0</v>
      </c>
      <c s="32">
        <f>ROUND(ROUND(L323,2)*ROUND(G323,3),2)</f>
      </c>
      <c s="36" t="s">
        <v>490</v>
      </c>
      <c>
        <f>(M323*21)/100</f>
      </c>
      <c t="s">
        <v>26</v>
      </c>
    </row>
    <row r="324" spans="1:5" ht="12.75">
      <c r="A324" s="35" t="s">
        <v>55</v>
      </c>
      <c r="E324" s="39" t="s">
        <v>4</v>
      </c>
    </row>
    <row r="325" spans="1:5" ht="12.75">
      <c r="A325" s="35" t="s">
        <v>56</v>
      </c>
      <c r="E325" s="40" t="s">
        <v>2926</v>
      </c>
    </row>
    <row r="326" spans="1:5" ht="102">
      <c r="A326" t="s">
        <v>58</v>
      </c>
      <c r="E326" s="39" t="s">
        <v>2968</v>
      </c>
    </row>
    <row r="327" spans="1:16" ht="12.75">
      <c r="A327" t="s">
        <v>48</v>
      </c>
      <c s="34" t="s">
        <v>297</v>
      </c>
      <c s="34" t="s">
        <v>2649</v>
      </c>
      <c s="35" t="s">
        <v>4</v>
      </c>
      <c s="6" t="s">
        <v>2969</v>
      </c>
      <c s="36" t="s">
        <v>62</v>
      </c>
      <c s="37">
        <v>2.5</v>
      </c>
      <c s="36">
        <v>0</v>
      </c>
      <c s="36">
        <f>ROUND(G327*H327,6)</f>
      </c>
      <c r="L327" s="38">
        <v>0</v>
      </c>
      <c s="32">
        <f>ROUND(ROUND(L327,2)*ROUND(G327,3),2)</f>
      </c>
      <c s="36" t="s">
        <v>490</v>
      </c>
      <c>
        <f>(M327*21)/100</f>
      </c>
      <c t="s">
        <v>26</v>
      </c>
    </row>
    <row r="328" spans="1:5" ht="12.75">
      <c r="A328" s="35" t="s">
        <v>55</v>
      </c>
      <c r="E328" s="39" t="s">
        <v>4</v>
      </c>
    </row>
    <row r="329" spans="1:5" ht="12.75">
      <c r="A329" s="35" t="s">
        <v>56</v>
      </c>
      <c r="E329" s="40" t="s">
        <v>2970</v>
      </c>
    </row>
    <row r="330" spans="1:5" ht="127.5">
      <c r="A330" t="s">
        <v>58</v>
      </c>
      <c r="E330" s="39" t="s">
        <v>2652</v>
      </c>
    </row>
    <row r="331" spans="1:13" ht="12.75">
      <c r="A331" t="s">
        <v>45</v>
      </c>
      <c r="C331" s="31" t="s">
        <v>2971</v>
      </c>
      <c r="E331" s="33" t="s">
        <v>2972</v>
      </c>
      <c r="J331" s="32">
        <f>0</f>
      </c>
      <c s="32">
        <f>0</f>
      </c>
      <c s="32">
        <f>0+L332+L336+L340</f>
      </c>
      <c s="32">
        <f>0+M332+M336+M340</f>
      </c>
    </row>
    <row r="332" spans="1:16" ht="25.5">
      <c r="A332" t="s">
        <v>48</v>
      </c>
      <c s="34" t="s">
        <v>300</v>
      </c>
      <c s="34" t="s">
        <v>1744</v>
      </c>
      <c s="35" t="s">
        <v>1745</v>
      </c>
      <c s="6" t="s">
        <v>2558</v>
      </c>
      <c s="36" t="s">
        <v>676</v>
      </c>
      <c s="37">
        <v>0.03</v>
      </c>
      <c s="36">
        <v>0</v>
      </c>
      <c s="36">
        <f>ROUND(G332*H332,6)</f>
      </c>
      <c r="L332" s="38">
        <v>0</v>
      </c>
      <c s="32">
        <f>ROUND(ROUND(L332,2)*ROUND(G332,3),2)</f>
      </c>
      <c s="36" t="s">
        <v>490</v>
      </c>
      <c>
        <f>(M332*21)/100</f>
      </c>
      <c t="s">
        <v>26</v>
      </c>
    </row>
    <row r="333" spans="1:5" ht="25.5">
      <c r="A333" s="35" t="s">
        <v>55</v>
      </c>
      <c r="E333" s="39" t="s">
        <v>677</v>
      </c>
    </row>
    <row r="334" spans="1:5" ht="12.75">
      <c r="A334" s="35" t="s">
        <v>56</v>
      </c>
      <c r="E334" s="40" t="s">
        <v>4</v>
      </c>
    </row>
    <row r="335" spans="1:5" ht="25.5">
      <c r="A335" t="s">
        <v>58</v>
      </c>
      <c r="E335" s="39" t="s">
        <v>677</v>
      </c>
    </row>
    <row r="336" spans="1:16" ht="25.5">
      <c r="A336" t="s">
        <v>48</v>
      </c>
      <c s="34" t="s">
        <v>303</v>
      </c>
      <c s="34" t="s">
        <v>687</v>
      </c>
      <c s="35" t="s">
        <v>688</v>
      </c>
      <c s="6" t="s">
        <v>689</v>
      </c>
      <c s="36" t="s">
        <v>676</v>
      </c>
      <c s="37">
        <v>0.02</v>
      </c>
      <c s="36">
        <v>0</v>
      </c>
      <c s="36">
        <f>ROUND(G336*H336,6)</f>
      </c>
      <c r="L336" s="38">
        <v>0</v>
      </c>
      <c s="32">
        <f>ROUND(ROUND(L336,2)*ROUND(G336,3),2)</f>
      </c>
      <c s="36" t="s">
        <v>490</v>
      </c>
      <c>
        <f>(M336*21)/100</f>
      </c>
      <c t="s">
        <v>26</v>
      </c>
    </row>
    <row r="337" spans="1:5" ht="25.5">
      <c r="A337" s="35" t="s">
        <v>55</v>
      </c>
      <c r="E337" s="39" t="s">
        <v>677</v>
      </c>
    </row>
    <row r="338" spans="1:5" ht="12.75">
      <c r="A338" s="35" t="s">
        <v>56</v>
      </c>
      <c r="E338" s="40" t="s">
        <v>4</v>
      </c>
    </row>
    <row r="339" spans="1:5" ht="25.5">
      <c r="A339" t="s">
        <v>58</v>
      </c>
      <c r="E339" s="39" t="s">
        <v>677</v>
      </c>
    </row>
    <row r="340" spans="1:16" ht="25.5">
      <c r="A340" t="s">
        <v>48</v>
      </c>
      <c s="34" t="s">
        <v>306</v>
      </c>
      <c s="34" t="s">
        <v>690</v>
      </c>
      <c s="35" t="s">
        <v>691</v>
      </c>
      <c s="6" t="s">
        <v>692</v>
      </c>
      <c s="36" t="s">
        <v>676</v>
      </c>
      <c s="37">
        <v>0.05</v>
      </c>
      <c s="36">
        <v>0</v>
      </c>
      <c s="36">
        <f>ROUND(G340*H340,6)</f>
      </c>
      <c r="L340" s="38">
        <v>0</v>
      </c>
      <c s="32">
        <f>ROUND(ROUND(L340,2)*ROUND(G340,3),2)</f>
      </c>
      <c s="36" t="s">
        <v>490</v>
      </c>
      <c>
        <f>(M340*21)/100</f>
      </c>
      <c t="s">
        <v>26</v>
      </c>
    </row>
    <row r="341" spans="1:5" ht="25.5">
      <c r="A341" s="35" t="s">
        <v>55</v>
      </c>
      <c r="E341" s="39" t="s">
        <v>677</v>
      </c>
    </row>
    <row r="342" spans="1:5" ht="12.75">
      <c r="A342" s="35" t="s">
        <v>56</v>
      </c>
      <c r="E342" s="40" t="s">
        <v>4</v>
      </c>
    </row>
    <row r="343" spans="1:5" ht="25.5">
      <c r="A343" t="s">
        <v>58</v>
      </c>
      <c r="E34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2975</v>
      </c>
      <c r="E8" s="30" t="s">
        <v>2974</v>
      </c>
      <c r="J8" s="29">
        <f>0+J9+J26+J111</f>
      </c>
      <c s="29">
        <f>0+K9+K26+K111</f>
      </c>
      <c s="29">
        <f>0+L9+L26+L111</f>
      </c>
      <c s="29">
        <f>0+M9+M26+M111</f>
      </c>
    </row>
    <row r="9" spans="1:13" ht="12.75">
      <c r="A9" t="s">
        <v>45</v>
      </c>
      <c r="C9" s="31" t="s">
        <v>267</v>
      </c>
      <c r="E9" s="33" t="s">
        <v>2976</v>
      </c>
      <c r="J9" s="32">
        <f>0</f>
      </c>
      <c s="32">
        <f>0</f>
      </c>
      <c s="32">
        <f>0+L10+L14+L18+L22</f>
      </c>
      <c s="32">
        <f>0+M10+M14+M18+M22</f>
      </c>
    </row>
    <row r="10" spans="1:16" ht="25.5">
      <c r="A10" t="s">
        <v>48</v>
      </c>
      <c s="34" t="s">
        <v>49</v>
      </c>
      <c s="34" t="s">
        <v>1803</v>
      </c>
      <c s="35" t="s">
        <v>4</v>
      </c>
      <c s="6" t="s">
        <v>1804</v>
      </c>
      <c s="36" t="s">
        <v>62</v>
      </c>
      <c s="37">
        <v>10</v>
      </c>
      <c s="36">
        <v>0</v>
      </c>
      <c s="36">
        <f>ROUND(G10*H10,6)</f>
      </c>
      <c r="L10" s="38">
        <v>0</v>
      </c>
      <c s="32">
        <f>ROUND(ROUND(L10,2)*ROUND(G10,3),2)</f>
      </c>
      <c s="36" t="s">
        <v>54</v>
      </c>
      <c>
        <f>(M10*21)/100</f>
      </c>
      <c t="s">
        <v>26</v>
      </c>
    </row>
    <row r="11" spans="1:5" ht="12.75">
      <c r="A11" s="35" t="s">
        <v>55</v>
      </c>
      <c r="E11" s="39" t="s">
        <v>4</v>
      </c>
    </row>
    <row r="12" spans="1:5" ht="12.75">
      <c r="A12" s="35" t="s">
        <v>56</v>
      </c>
      <c r="E12" s="40" t="s">
        <v>2977</v>
      </c>
    </row>
    <row r="13" spans="1:5" ht="12.75">
      <c r="A13" t="s">
        <v>58</v>
      </c>
      <c r="E13" s="39" t="s">
        <v>501</v>
      </c>
    </row>
    <row r="14" spans="1:16" ht="25.5">
      <c r="A14" t="s">
        <v>48</v>
      </c>
      <c s="34" t="s">
        <v>26</v>
      </c>
      <c s="34" t="s">
        <v>2885</v>
      </c>
      <c s="35" t="s">
        <v>4</v>
      </c>
      <c s="6" t="s">
        <v>2886</v>
      </c>
      <c s="36" t="s">
        <v>499</v>
      </c>
      <c s="37">
        <v>0.4</v>
      </c>
      <c s="36">
        <v>0</v>
      </c>
      <c s="36">
        <f>ROUND(G14*H14,6)</f>
      </c>
      <c r="L14" s="38">
        <v>0</v>
      </c>
      <c s="32">
        <f>ROUND(ROUND(L14,2)*ROUND(G14,3),2)</f>
      </c>
      <c s="36" t="s">
        <v>54</v>
      </c>
      <c>
        <f>(M14*21)/100</f>
      </c>
      <c t="s">
        <v>26</v>
      </c>
    </row>
    <row r="15" spans="1:5" ht="12.75">
      <c r="A15" s="35" t="s">
        <v>55</v>
      </c>
      <c r="E15" s="39" t="s">
        <v>4</v>
      </c>
    </row>
    <row r="16" spans="1:5" ht="12.75">
      <c r="A16" s="35" t="s">
        <v>56</v>
      </c>
      <c r="E16" s="40" t="s">
        <v>2978</v>
      </c>
    </row>
    <row r="17" spans="1:5" ht="12.75">
      <c r="A17" t="s">
        <v>58</v>
      </c>
      <c r="E17" s="39" t="s">
        <v>501</v>
      </c>
    </row>
    <row r="18" spans="1:16" ht="12.75">
      <c r="A18" t="s">
        <v>48</v>
      </c>
      <c s="34" t="s">
        <v>25</v>
      </c>
      <c s="34" t="s">
        <v>711</v>
      </c>
      <c s="35" t="s">
        <v>4</v>
      </c>
      <c s="6" t="s">
        <v>712</v>
      </c>
      <c s="36" t="s">
        <v>80</v>
      </c>
      <c s="37">
        <v>20</v>
      </c>
      <c s="36">
        <v>0</v>
      </c>
      <c s="36">
        <f>ROUND(G18*H18,6)</f>
      </c>
      <c r="L18" s="38">
        <v>0</v>
      </c>
      <c s="32">
        <f>ROUND(ROUND(L18,2)*ROUND(G18,3),2)</f>
      </c>
      <c s="36" t="s">
        <v>54</v>
      </c>
      <c>
        <f>(M18*21)/100</f>
      </c>
      <c t="s">
        <v>26</v>
      </c>
    </row>
    <row r="19" spans="1:5" ht="12.75">
      <c r="A19" s="35" t="s">
        <v>55</v>
      </c>
      <c r="E19" s="39" t="s">
        <v>4</v>
      </c>
    </row>
    <row r="20" spans="1:5" ht="12.75">
      <c r="A20" s="35" t="s">
        <v>56</v>
      </c>
      <c r="E20" s="40" t="s">
        <v>2979</v>
      </c>
    </row>
    <row r="21" spans="1:5" ht="12.75">
      <c r="A21" t="s">
        <v>58</v>
      </c>
      <c r="E21" s="39" t="s">
        <v>501</v>
      </c>
    </row>
    <row r="22" spans="1:16" ht="25.5">
      <c r="A22" t="s">
        <v>48</v>
      </c>
      <c s="34" t="s">
        <v>65</v>
      </c>
      <c s="34" t="s">
        <v>1218</v>
      </c>
      <c s="35" t="s">
        <v>4</v>
      </c>
      <c s="6" t="s">
        <v>1219</v>
      </c>
      <c s="36" t="s">
        <v>1220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2980</v>
      </c>
    </row>
    <row r="25" spans="1:5" ht="12.75">
      <c r="A25" t="s">
        <v>58</v>
      </c>
      <c r="E25" s="39" t="s">
        <v>501</v>
      </c>
    </row>
    <row r="26" spans="1:13" ht="12.75">
      <c r="A26" t="s">
        <v>45</v>
      </c>
      <c r="C26" s="31" t="s">
        <v>279</v>
      </c>
      <c r="E26" s="33" t="s">
        <v>2892</v>
      </c>
      <c r="J26" s="32">
        <f>0</f>
      </c>
      <c s="32">
        <f>0</f>
      </c>
      <c s="32">
        <f>0+L27+L31+L35+L39+L43+L47+L51+L55+L59+L63+L67+L71+L75+L79+L83+L87+L91+L95+L99+L103+L107</f>
      </c>
      <c s="32">
        <f>0+M27+M31+M35+M39+M43+M47+M51+M55+M59+M63+M67+M71+M75+M79+M83+M87+M91+M95+M99+M103+M107</f>
      </c>
    </row>
    <row r="27" spans="1:16" ht="25.5">
      <c r="A27" t="s">
        <v>48</v>
      </c>
      <c s="34" t="s">
        <v>68</v>
      </c>
      <c s="34" t="s">
        <v>2698</v>
      </c>
      <c s="35" t="s">
        <v>4</v>
      </c>
      <c s="6" t="s">
        <v>2699</v>
      </c>
      <c s="36" t="s">
        <v>62</v>
      </c>
      <c s="37">
        <v>30</v>
      </c>
      <c s="36">
        <v>0</v>
      </c>
      <c s="36">
        <f>ROUND(G27*H27,6)</f>
      </c>
      <c r="L27" s="38">
        <v>0</v>
      </c>
      <c s="32">
        <f>ROUND(ROUND(L27,2)*ROUND(G27,3),2)</f>
      </c>
      <c s="36" t="s">
        <v>54</v>
      </c>
      <c>
        <f>(M27*21)/100</f>
      </c>
      <c t="s">
        <v>26</v>
      </c>
    </row>
    <row r="28" spans="1:5" ht="12.75">
      <c r="A28" s="35" t="s">
        <v>55</v>
      </c>
      <c r="E28" s="39" t="s">
        <v>4</v>
      </c>
    </row>
    <row r="29" spans="1:5" ht="12.75">
      <c r="A29" s="35" t="s">
        <v>56</v>
      </c>
      <c r="E29" s="40" t="s">
        <v>2897</v>
      </c>
    </row>
    <row r="30" spans="1:5" ht="12.75">
      <c r="A30" t="s">
        <v>58</v>
      </c>
      <c r="E30" s="39" t="s">
        <v>501</v>
      </c>
    </row>
    <row r="31" spans="1:16" ht="25.5">
      <c r="A31" t="s">
        <v>48</v>
      </c>
      <c s="34" t="s">
        <v>71</v>
      </c>
      <c s="34" t="s">
        <v>2698</v>
      </c>
      <c s="35" t="s">
        <v>49</v>
      </c>
      <c s="6" t="s">
        <v>2699</v>
      </c>
      <c s="36" t="s">
        <v>62</v>
      </c>
      <c s="37">
        <v>80</v>
      </c>
      <c s="36">
        <v>0</v>
      </c>
      <c s="36">
        <f>ROUND(G31*H31,6)</f>
      </c>
      <c r="L31" s="38">
        <v>0</v>
      </c>
      <c s="32">
        <f>ROUND(ROUND(L31,2)*ROUND(G31,3),2)</f>
      </c>
      <c s="36" t="s">
        <v>54</v>
      </c>
      <c>
        <f>(M31*21)/100</f>
      </c>
      <c t="s">
        <v>26</v>
      </c>
    </row>
    <row r="32" spans="1:5" ht="12.75">
      <c r="A32" s="35" t="s">
        <v>55</v>
      </c>
      <c r="E32" s="39" t="s">
        <v>4</v>
      </c>
    </row>
    <row r="33" spans="1:5" ht="12.75">
      <c r="A33" s="35" t="s">
        <v>56</v>
      </c>
      <c r="E33" s="40" t="s">
        <v>2897</v>
      </c>
    </row>
    <row r="34" spans="1:5" ht="12.75">
      <c r="A34" t="s">
        <v>58</v>
      </c>
      <c r="E34" s="39" t="s">
        <v>501</v>
      </c>
    </row>
    <row r="35" spans="1:16" ht="12.75">
      <c r="A35" t="s">
        <v>48</v>
      </c>
      <c s="34" t="s">
        <v>74</v>
      </c>
      <c s="34" t="s">
        <v>2124</v>
      </c>
      <c s="35" t="s">
        <v>4</v>
      </c>
      <c s="6" t="s">
        <v>2431</v>
      </c>
      <c s="36" t="s">
        <v>62</v>
      </c>
      <c s="37">
        <v>20</v>
      </c>
      <c s="36">
        <v>0</v>
      </c>
      <c s="36">
        <f>ROUND(G35*H35,6)</f>
      </c>
      <c r="L35" s="38">
        <v>0</v>
      </c>
      <c s="32">
        <f>ROUND(ROUND(L35,2)*ROUND(G35,3),2)</f>
      </c>
      <c s="36" t="s">
        <v>54</v>
      </c>
      <c>
        <f>(M35*21)/100</f>
      </c>
      <c t="s">
        <v>26</v>
      </c>
    </row>
    <row r="36" spans="1:5" ht="12.75">
      <c r="A36" s="35" t="s">
        <v>55</v>
      </c>
      <c r="E36" s="39" t="s">
        <v>4</v>
      </c>
    </row>
    <row r="37" spans="1:5" ht="12.75">
      <c r="A37" s="35" t="s">
        <v>56</v>
      </c>
      <c r="E37" s="40" t="s">
        <v>2897</v>
      </c>
    </row>
    <row r="38" spans="1:5" ht="12.75">
      <c r="A38" t="s">
        <v>58</v>
      </c>
      <c r="E38" s="39" t="s">
        <v>501</v>
      </c>
    </row>
    <row r="39" spans="1:16" ht="25.5">
      <c r="A39" t="s">
        <v>48</v>
      </c>
      <c s="34" t="s">
        <v>77</v>
      </c>
      <c s="34" t="s">
        <v>955</v>
      </c>
      <c s="35" t="s">
        <v>4</v>
      </c>
      <c s="6" t="s">
        <v>956</v>
      </c>
      <c s="36" t="s">
        <v>80</v>
      </c>
      <c s="37">
        <v>10</v>
      </c>
      <c s="36">
        <v>0</v>
      </c>
      <c s="36">
        <f>ROUND(G39*H39,6)</f>
      </c>
      <c r="L39" s="38">
        <v>0</v>
      </c>
      <c s="32">
        <f>ROUND(ROUND(L39,2)*ROUND(G39,3),2)</f>
      </c>
      <c s="36" t="s">
        <v>54</v>
      </c>
      <c>
        <f>(M39*21)/100</f>
      </c>
      <c t="s">
        <v>26</v>
      </c>
    </row>
    <row r="40" spans="1:5" ht="12.75">
      <c r="A40" s="35" t="s">
        <v>55</v>
      </c>
      <c r="E40" s="39" t="s">
        <v>4</v>
      </c>
    </row>
    <row r="41" spans="1:5" ht="12.75">
      <c r="A41" s="35" t="s">
        <v>56</v>
      </c>
      <c r="E41" s="40" t="s">
        <v>2897</v>
      </c>
    </row>
    <row r="42" spans="1:5" ht="12.75">
      <c r="A42" t="s">
        <v>58</v>
      </c>
      <c r="E42" s="39" t="s">
        <v>501</v>
      </c>
    </row>
    <row r="43" spans="1:16" ht="12.75">
      <c r="A43" t="s">
        <v>48</v>
      </c>
      <c s="34" t="s">
        <v>81</v>
      </c>
      <c s="34" t="s">
        <v>1837</v>
      </c>
      <c s="35" t="s">
        <v>4</v>
      </c>
      <c s="6" t="s">
        <v>1838</v>
      </c>
      <c s="36" t="s">
        <v>80</v>
      </c>
      <c s="37">
        <v>10</v>
      </c>
      <c s="36">
        <v>0</v>
      </c>
      <c s="36">
        <f>ROUND(G43*H43,6)</f>
      </c>
      <c r="L43" s="38">
        <v>0</v>
      </c>
      <c s="32">
        <f>ROUND(ROUND(L43,2)*ROUND(G43,3),2)</f>
      </c>
      <c s="36" t="s">
        <v>54</v>
      </c>
      <c>
        <f>(M43*21)/100</f>
      </c>
      <c t="s">
        <v>26</v>
      </c>
    </row>
    <row r="44" spans="1:5" ht="12.75">
      <c r="A44" s="35" t="s">
        <v>55</v>
      </c>
      <c r="E44" s="39" t="s">
        <v>4</v>
      </c>
    </row>
    <row r="45" spans="1:5" ht="12.75">
      <c r="A45" s="35" t="s">
        <v>56</v>
      </c>
      <c r="E45" s="40" t="s">
        <v>2981</v>
      </c>
    </row>
    <row r="46" spans="1:5" ht="12.75">
      <c r="A46" t="s">
        <v>58</v>
      </c>
      <c r="E46" s="39" t="s">
        <v>501</v>
      </c>
    </row>
    <row r="47" spans="1:16" ht="12.75">
      <c r="A47" t="s">
        <v>48</v>
      </c>
      <c s="34" t="s">
        <v>84</v>
      </c>
      <c s="34" t="s">
        <v>2982</v>
      </c>
      <c s="35" t="s">
        <v>4</v>
      </c>
      <c s="6" t="s">
        <v>2983</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2984</v>
      </c>
    </row>
    <row r="50" spans="1:5" ht="12.75">
      <c r="A50" t="s">
        <v>58</v>
      </c>
      <c r="E50" s="39" t="s">
        <v>501</v>
      </c>
    </row>
    <row r="51" spans="1:16" ht="12.75">
      <c r="A51" t="s">
        <v>48</v>
      </c>
      <c s="34" t="s">
        <v>87</v>
      </c>
      <c s="34" t="s">
        <v>2985</v>
      </c>
      <c s="35" t="s">
        <v>4</v>
      </c>
      <c s="6" t="s">
        <v>2986</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2598</v>
      </c>
    </row>
    <row r="54" spans="1:5" ht="12.75">
      <c r="A54" t="s">
        <v>58</v>
      </c>
      <c r="E54" s="39" t="s">
        <v>501</v>
      </c>
    </row>
    <row r="55" spans="1:16" ht="25.5">
      <c r="A55" t="s">
        <v>48</v>
      </c>
      <c s="34" t="s">
        <v>91</v>
      </c>
      <c s="34" t="s">
        <v>2987</v>
      </c>
      <c s="35" t="s">
        <v>4</v>
      </c>
      <c s="6" t="s">
        <v>2988</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2598</v>
      </c>
    </row>
    <row r="58" spans="1:5" ht="12.75">
      <c r="A58" t="s">
        <v>58</v>
      </c>
      <c r="E58" s="39" t="s">
        <v>501</v>
      </c>
    </row>
    <row r="59" spans="1:16" ht="12.75">
      <c r="A59" t="s">
        <v>48</v>
      </c>
      <c s="34" t="s">
        <v>94</v>
      </c>
      <c s="34" t="s">
        <v>2519</v>
      </c>
      <c s="35" t="s">
        <v>4</v>
      </c>
      <c s="6" t="s">
        <v>2520</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2989</v>
      </c>
    </row>
    <row r="62" spans="1:5" ht="12.75">
      <c r="A62" t="s">
        <v>58</v>
      </c>
      <c r="E62" s="39" t="s">
        <v>501</v>
      </c>
    </row>
    <row r="63" spans="1:16" ht="12.75">
      <c r="A63" t="s">
        <v>48</v>
      </c>
      <c s="34" t="s">
        <v>97</v>
      </c>
      <c s="34" t="s">
        <v>2521</v>
      </c>
      <c s="35" t="s">
        <v>4</v>
      </c>
      <c s="6" t="s">
        <v>2522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2990</v>
      </c>
    </row>
    <row r="66" spans="1:5" ht="12.75">
      <c r="A66" t="s">
        <v>58</v>
      </c>
      <c r="E66" s="39" t="s">
        <v>501</v>
      </c>
    </row>
    <row r="67" spans="1:16" ht="25.5">
      <c r="A67" t="s">
        <v>48</v>
      </c>
      <c s="34" t="s">
        <v>100</v>
      </c>
      <c s="34" t="s">
        <v>863</v>
      </c>
      <c s="35" t="s">
        <v>4</v>
      </c>
      <c s="6" t="s">
        <v>864</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2991</v>
      </c>
    </row>
    <row r="70" spans="1:5" ht="12.75">
      <c r="A70" t="s">
        <v>58</v>
      </c>
      <c r="E70" s="39" t="s">
        <v>501</v>
      </c>
    </row>
    <row r="71" spans="1:16" ht="38.25">
      <c r="A71" t="s">
        <v>48</v>
      </c>
      <c s="34" t="s">
        <v>103</v>
      </c>
      <c s="34" t="s">
        <v>865</v>
      </c>
      <c s="35" t="s">
        <v>4</v>
      </c>
      <c s="6" t="s">
        <v>866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2991</v>
      </c>
    </row>
    <row r="74" spans="1:5" ht="12.75">
      <c r="A74" t="s">
        <v>58</v>
      </c>
      <c r="E74" s="39" t="s">
        <v>501</v>
      </c>
    </row>
    <row r="75" spans="1:16" ht="25.5">
      <c r="A75" t="s">
        <v>48</v>
      </c>
      <c s="34" t="s">
        <v>106</v>
      </c>
      <c s="34" t="s">
        <v>1855</v>
      </c>
      <c s="35" t="s">
        <v>4</v>
      </c>
      <c s="6" t="s">
        <v>1856</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2991</v>
      </c>
    </row>
    <row r="78" spans="1:5" ht="12.75">
      <c r="A78" t="s">
        <v>58</v>
      </c>
      <c r="E78" s="39" t="s">
        <v>501</v>
      </c>
    </row>
    <row r="79" spans="1:16" ht="12.75">
      <c r="A79" t="s">
        <v>48</v>
      </c>
      <c s="34" t="s">
        <v>109</v>
      </c>
      <c s="34" t="s">
        <v>2460</v>
      </c>
      <c s="35" t="s">
        <v>4</v>
      </c>
      <c s="6" t="s">
        <v>2461</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2992</v>
      </c>
    </row>
    <row r="82" spans="1:5" ht="12.75">
      <c r="A82" t="s">
        <v>58</v>
      </c>
      <c r="E82" s="39" t="s">
        <v>501</v>
      </c>
    </row>
    <row r="83" spans="1:16" ht="12.75">
      <c r="A83" t="s">
        <v>48</v>
      </c>
      <c s="34" t="s">
        <v>112</v>
      </c>
      <c s="34" t="s">
        <v>2466</v>
      </c>
      <c s="35" t="s">
        <v>4</v>
      </c>
      <c s="6" t="s">
        <v>2467</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2991</v>
      </c>
    </row>
    <row r="86" spans="1:5" ht="12.75">
      <c r="A86" t="s">
        <v>58</v>
      </c>
      <c r="E86" s="39" t="s">
        <v>501</v>
      </c>
    </row>
    <row r="87" spans="1:16" ht="12.75">
      <c r="A87" t="s">
        <v>48</v>
      </c>
      <c s="34" t="s">
        <v>115</v>
      </c>
      <c s="34" t="s">
        <v>1636</v>
      </c>
      <c s="35" t="s">
        <v>4</v>
      </c>
      <c s="6" t="s">
        <v>1637</v>
      </c>
      <c s="36" t="s">
        <v>369</v>
      </c>
      <c s="37">
        <v>20</v>
      </c>
      <c s="36">
        <v>0</v>
      </c>
      <c s="36">
        <f>ROUND(G87*H87,6)</f>
      </c>
      <c r="L87" s="38">
        <v>0</v>
      </c>
      <c s="32">
        <f>ROUND(ROUND(L87,2)*ROUND(G87,3),2)</f>
      </c>
      <c s="36" t="s">
        <v>54</v>
      </c>
      <c>
        <f>(M87*21)/100</f>
      </c>
      <c t="s">
        <v>26</v>
      </c>
    </row>
    <row r="88" spans="1:5" ht="12.75">
      <c r="A88" s="35" t="s">
        <v>55</v>
      </c>
      <c r="E88" s="39" t="s">
        <v>4</v>
      </c>
    </row>
    <row r="89" spans="1:5" ht="12.75">
      <c r="A89" s="35" t="s">
        <v>56</v>
      </c>
      <c r="E89" s="40" t="s">
        <v>2993</v>
      </c>
    </row>
    <row r="90" spans="1:5" ht="12.75">
      <c r="A90" t="s">
        <v>58</v>
      </c>
      <c r="E90" s="39" t="s">
        <v>501</v>
      </c>
    </row>
    <row r="91" spans="1:16" ht="12.75">
      <c r="A91" t="s">
        <v>48</v>
      </c>
      <c s="34" t="s">
        <v>118</v>
      </c>
      <c s="34" t="s">
        <v>1859</v>
      </c>
      <c s="35" t="s">
        <v>4</v>
      </c>
      <c s="6" t="s">
        <v>1860</v>
      </c>
      <c s="36" t="s">
        <v>369</v>
      </c>
      <c s="37">
        <v>20</v>
      </c>
      <c s="36">
        <v>0</v>
      </c>
      <c s="36">
        <f>ROUND(G91*H91,6)</f>
      </c>
      <c r="L91" s="38">
        <v>0</v>
      </c>
      <c s="32">
        <f>ROUND(ROUND(L91,2)*ROUND(G91,3),2)</f>
      </c>
      <c s="36" t="s">
        <v>54</v>
      </c>
      <c>
        <f>(M91*21)/100</f>
      </c>
      <c t="s">
        <v>26</v>
      </c>
    </row>
    <row r="92" spans="1:5" ht="12.75">
      <c r="A92" s="35" t="s">
        <v>55</v>
      </c>
      <c r="E92" s="39" t="s">
        <v>4</v>
      </c>
    </row>
    <row r="93" spans="1:5" ht="12.75">
      <c r="A93" s="35" t="s">
        <v>56</v>
      </c>
      <c r="E93" s="40" t="s">
        <v>2993</v>
      </c>
    </row>
    <row r="94" spans="1:5" ht="12.75">
      <c r="A94" t="s">
        <v>58</v>
      </c>
      <c r="E94" s="39" t="s">
        <v>501</v>
      </c>
    </row>
    <row r="95" spans="1:16" ht="12.75">
      <c r="A95" t="s">
        <v>48</v>
      </c>
      <c s="34" t="s">
        <v>121</v>
      </c>
      <c s="34" t="s">
        <v>1861</v>
      </c>
      <c s="35" t="s">
        <v>4</v>
      </c>
      <c s="6" t="s">
        <v>1862</v>
      </c>
      <c s="36" t="s">
        <v>369</v>
      </c>
      <c s="37">
        <v>20</v>
      </c>
      <c s="36">
        <v>0</v>
      </c>
      <c s="36">
        <f>ROUND(G95*H95,6)</f>
      </c>
      <c r="L95" s="38">
        <v>0</v>
      </c>
      <c s="32">
        <f>ROUND(ROUND(L95,2)*ROUND(G95,3),2)</f>
      </c>
      <c s="36" t="s">
        <v>54</v>
      </c>
      <c>
        <f>(M95*21)/100</f>
      </c>
      <c t="s">
        <v>26</v>
      </c>
    </row>
    <row r="96" spans="1:5" ht="12.75">
      <c r="A96" s="35" t="s">
        <v>55</v>
      </c>
      <c r="E96" s="39" t="s">
        <v>4</v>
      </c>
    </row>
    <row r="97" spans="1:5" ht="12.75">
      <c r="A97" s="35" t="s">
        <v>56</v>
      </c>
      <c r="E97" s="40" t="s">
        <v>2993</v>
      </c>
    </row>
    <row r="98" spans="1:5" ht="12.75">
      <c r="A98" t="s">
        <v>58</v>
      </c>
      <c r="E98" s="39" t="s">
        <v>501</v>
      </c>
    </row>
    <row r="99" spans="1:16" ht="12.75">
      <c r="A99" t="s">
        <v>48</v>
      </c>
      <c s="34" t="s">
        <v>124</v>
      </c>
      <c s="34" t="s">
        <v>1638</v>
      </c>
      <c s="35" t="s">
        <v>4</v>
      </c>
      <c s="6" t="s">
        <v>1639</v>
      </c>
      <c s="36" t="s">
        <v>369</v>
      </c>
      <c s="37">
        <v>20</v>
      </c>
      <c s="36">
        <v>0</v>
      </c>
      <c s="36">
        <f>ROUND(G99*H99,6)</f>
      </c>
      <c r="L99" s="38">
        <v>0</v>
      </c>
      <c s="32">
        <f>ROUND(ROUND(L99,2)*ROUND(G99,3),2)</f>
      </c>
      <c s="36" t="s">
        <v>54</v>
      </c>
      <c>
        <f>(M99*21)/100</f>
      </c>
      <c t="s">
        <v>26</v>
      </c>
    </row>
    <row r="100" spans="1:5" ht="12.75">
      <c r="A100" s="35" t="s">
        <v>55</v>
      </c>
      <c r="E100" s="39" t="s">
        <v>4</v>
      </c>
    </row>
    <row r="101" spans="1:5" ht="12.75">
      <c r="A101" s="35" t="s">
        <v>56</v>
      </c>
      <c r="E101" s="40" t="s">
        <v>2993</v>
      </c>
    </row>
    <row r="102" spans="1:5" ht="12.75">
      <c r="A102" t="s">
        <v>58</v>
      </c>
      <c r="E102" s="39" t="s">
        <v>501</v>
      </c>
    </row>
    <row r="103" spans="1:16" ht="12.75">
      <c r="A103" t="s">
        <v>48</v>
      </c>
      <c s="34" t="s">
        <v>127</v>
      </c>
      <c s="34" t="s">
        <v>2371</v>
      </c>
      <c s="35" t="s">
        <v>4</v>
      </c>
      <c s="6" t="s">
        <v>2372</v>
      </c>
      <c s="36" t="s">
        <v>80</v>
      </c>
      <c s="37">
        <v>5</v>
      </c>
      <c s="36">
        <v>0</v>
      </c>
      <c s="36">
        <f>ROUND(G103*H103,6)</f>
      </c>
      <c r="L103" s="38">
        <v>0</v>
      </c>
      <c s="32">
        <f>ROUND(ROUND(L103,2)*ROUND(G103,3),2)</f>
      </c>
      <c s="36" t="s">
        <v>54</v>
      </c>
      <c>
        <f>(M103*21)/100</f>
      </c>
      <c t="s">
        <v>26</v>
      </c>
    </row>
    <row r="104" spans="1:5" ht="12.75">
      <c r="A104" s="35" t="s">
        <v>55</v>
      </c>
      <c r="E104" s="39" t="s">
        <v>4</v>
      </c>
    </row>
    <row r="105" spans="1:5" ht="12.75">
      <c r="A105" s="35" t="s">
        <v>56</v>
      </c>
      <c r="E105" s="40" t="s">
        <v>2994</v>
      </c>
    </row>
    <row r="106" spans="1:5" ht="12.75">
      <c r="A106" t="s">
        <v>58</v>
      </c>
      <c r="E106" s="39" t="s">
        <v>501</v>
      </c>
    </row>
    <row r="107" spans="1:16" ht="25.5">
      <c r="A107" t="s">
        <v>48</v>
      </c>
      <c s="34" t="s">
        <v>130</v>
      </c>
      <c s="34" t="s">
        <v>2995</v>
      </c>
      <c s="35" t="s">
        <v>4</v>
      </c>
      <c s="6" t="s">
        <v>2996</v>
      </c>
      <c s="36" t="s">
        <v>80</v>
      </c>
      <c s="37">
        <v>1</v>
      </c>
      <c s="36">
        <v>0</v>
      </c>
      <c s="36">
        <f>ROUND(G107*H107,6)</f>
      </c>
      <c r="L107" s="38">
        <v>0</v>
      </c>
      <c s="32">
        <f>ROUND(ROUND(L107,2)*ROUND(G107,3),2)</f>
      </c>
      <c s="36" t="s">
        <v>490</v>
      </c>
      <c>
        <f>(M107*21)/100</f>
      </c>
      <c t="s">
        <v>26</v>
      </c>
    </row>
    <row r="108" spans="1:5" ht="12.75">
      <c r="A108" s="35" t="s">
        <v>55</v>
      </c>
      <c r="E108" s="39" t="s">
        <v>4</v>
      </c>
    </row>
    <row r="109" spans="1:5" ht="12.75">
      <c r="A109" s="35" t="s">
        <v>56</v>
      </c>
      <c r="E109" s="40" t="s">
        <v>2997</v>
      </c>
    </row>
    <row r="110" spans="1:5" ht="12.75">
      <c r="A110" t="s">
        <v>58</v>
      </c>
      <c r="E110" s="39" t="s">
        <v>501</v>
      </c>
    </row>
    <row r="111" spans="1:13" ht="12.75">
      <c r="A111" t="s">
        <v>45</v>
      </c>
      <c r="C111" s="31" t="s">
        <v>2971</v>
      </c>
      <c r="E111" s="33" t="s">
        <v>2972</v>
      </c>
      <c r="J111" s="32">
        <f>0</f>
      </c>
      <c s="32">
        <f>0</f>
      </c>
      <c s="32">
        <f>0+L112+L116+L120</f>
      </c>
      <c s="32">
        <f>0+M112+M116+M120</f>
      </c>
    </row>
    <row r="112" spans="1:16" ht="25.5">
      <c r="A112" t="s">
        <v>48</v>
      </c>
      <c s="34" t="s">
        <v>133</v>
      </c>
      <c s="34" t="s">
        <v>1744</v>
      </c>
      <c s="35" t="s">
        <v>1745</v>
      </c>
      <c s="6" t="s">
        <v>2558</v>
      </c>
      <c s="36" t="s">
        <v>676</v>
      </c>
      <c s="37">
        <v>0.03</v>
      </c>
      <c s="36">
        <v>0</v>
      </c>
      <c s="36">
        <f>ROUND(G112*H112,6)</f>
      </c>
      <c r="L112" s="38">
        <v>0</v>
      </c>
      <c s="32">
        <f>ROUND(ROUND(L112,2)*ROUND(G112,3),2)</f>
      </c>
      <c s="36" t="s">
        <v>490</v>
      </c>
      <c>
        <f>(M112*21)/100</f>
      </c>
      <c t="s">
        <v>26</v>
      </c>
    </row>
    <row r="113" spans="1:5" ht="25.5">
      <c r="A113" s="35" t="s">
        <v>55</v>
      </c>
      <c r="E113" s="39" t="s">
        <v>677</v>
      </c>
    </row>
    <row r="114" spans="1:5" ht="12.75">
      <c r="A114" s="35" t="s">
        <v>56</v>
      </c>
      <c r="E114" s="40" t="s">
        <v>4</v>
      </c>
    </row>
    <row r="115" spans="1:5" ht="25.5">
      <c r="A115" t="s">
        <v>58</v>
      </c>
      <c r="E115" s="39" t="s">
        <v>677</v>
      </c>
    </row>
    <row r="116" spans="1:16" ht="25.5">
      <c r="A116" t="s">
        <v>48</v>
      </c>
      <c s="34" t="s">
        <v>136</v>
      </c>
      <c s="34" t="s">
        <v>687</v>
      </c>
      <c s="35" t="s">
        <v>688</v>
      </c>
      <c s="6" t="s">
        <v>689</v>
      </c>
      <c s="36" t="s">
        <v>676</v>
      </c>
      <c s="37">
        <v>0.02</v>
      </c>
      <c s="36">
        <v>0</v>
      </c>
      <c s="36">
        <f>ROUND(G116*H116,6)</f>
      </c>
      <c r="L116" s="38">
        <v>0</v>
      </c>
      <c s="32">
        <f>ROUND(ROUND(L116,2)*ROUND(G116,3),2)</f>
      </c>
      <c s="36" t="s">
        <v>490</v>
      </c>
      <c>
        <f>(M116*21)/100</f>
      </c>
      <c t="s">
        <v>26</v>
      </c>
    </row>
    <row r="117" spans="1:5" ht="25.5">
      <c r="A117" s="35" t="s">
        <v>55</v>
      </c>
      <c r="E117" s="39" t="s">
        <v>677</v>
      </c>
    </row>
    <row r="118" spans="1:5" ht="12.75">
      <c r="A118" s="35" t="s">
        <v>56</v>
      </c>
      <c r="E118" s="40" t="s">
        <v>4</v>
      </c>
    </row>
    <row r="119" spans="1:5" ht="25.5">
      <c r="A119" t="s">
        <v>58</v>
      </c>
      <c r="E119" s="39" t="s">
        <v>677</v>
      </c>
    </row>
    <row r="120" spans="1:16" ht="25.5">
      <c r="A120" t="s">
        <v>48</v>
      </c>
      <c s="34" t="s">
        <v>139</v>
      </c>
      <c s="34" t="s">
        <v>690</v>
      </c>
      <c s="35" t="s">
        <v>691</v>
      </c>
      <c s="6" t="s">
        <v>692</v>
      </c>
      <c s="36" t="s">
        <v>676</v>
      </c>
      <c s="37">
        <v>0.05</v>
      </c>
      <c s="36">
        <v>0</v>
      </c>
      <c s="36">
        <f>ROUND(G120*H120,6)</f>
      </c>
      <c r="L120" s="38">
        <v>0</v>
      </c>
      <c s="32">
        <f>ROUND(ROUND(L120,2)*ROUND(G120,3),2)</f>
      </c>
      <c s="36" t="s">
        <v>490</v>
      </c>
      <c>
        <f>(M120*21)/100</f>
      </c>
      <c t="s">
        <v>26</v>
      </c>
    </row>
    <row r="121" spans="1:5" ht="25.5">
      <c r="A121" s="35" t="s">
        <v>55</v>
      </c>
      <c r="E121" s="39" t="s">
        <v>677</v>
      </c>
    </row>
    <row r="122" spans="1:5" ht="12.75">
      <c r="A122" s="35" t="s">
        <v>56</v>
      </c>
      <c r="E122" s="40" t="s">
        <v>4</v>
      </c>
    </row>
    <row r="123" spans="1:5" ht="25.5">
      <c r="A123" t="s">
        <v>58</v>
      </c>
      <c r="E12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3000</v>
      </c>
      <c r="E8" s="30" t="s">
        <v>2999</v>
      </c>
      <c r="J8" s="29">
        <f>0+J9</f>
      </c>
      <c s="29">
        <f>0+K9</f>
      </c>
      <c s="29">
        <f>0+L9</f>
      </c>
      <c s="29">
        <f>0+M9</f>
      </c>
    </row>
    <row r="9" spans="1:13" ht="12.75">
      <c r="A9" t="s">
        <v>45</v>
      </c>
      <c r="C9" s="31" t="s">
        <v>279</v>
      </c>
      <c r="E9" s="33" t="s">
        <v>2326</v>
      </c>
      <c r="J9" s="32">
        <f>0</f>
      </c>
      <c s="32">
        <f>0</f>
      </c>
      <c s="32">
        <f>0+L10+L14+L18+L22+L26+L30+L34+L38+L42+L46+L50+L54+L58+L62+L66+L70+L74+L78+L82+L86+L90+L94+L98</f>
      </c>
      <c s="32">
        <f>0+M10+M14+M18+M22+M26+M30+M34+M38+M42+M46+M50+M54+M58+M62+M66+M70+M74+M78+M82+M86+M90+M94+M98</f>
      </c>
    </row>
    <row r="10" spans="1:16" ht="25.5">
      <c r="A10" t="s">
        <v>48</v>
      </c>
      <c s="34" t="s">
        <v>49</v>
      </c>
      <c s="34" t="s">
        <v>3001</v>
      </c>
      <c s="35" t="s">
        <v>4</v>
      </c>
      <c s="6" t="s">
        <v>3002</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3003</v>
      </c>
      <c s="35" t="s">
        <v>4</v>
      </c>
      <c s="6" t="s">
        <v>3004</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3005</v>
      </c>
      <c s="35" t="s">
        <v>4</v>
      </c>
      <c s="6" t="s">
        <v>3006</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25.5">
      <c r="A22" t="s">
        <v>48</v>
      </c>
      <c s="34" t="s">
        <v>65</v>
      </c>
      <c s="34" t="s">
        <v>3007</v>
      </c>
      <c s="35" t="s">
        <v>4</v>
      </c>
      <c s="6" t="s">
        <v>3008</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3009</v>
      </c>
      <c s="35" t="s">
        <v>4</v>
      </c>
      <c s="6" t="s">
        <v>3010</v>
      </c>
      <c s="36" t="s">
        <v>369</v>
      </c>
      <c s="37">
        <v>16</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3011</v>
      </c>
      <c s="35" t="s">
        <v>4</v>
      </c>
      <c s="6" t="s">
        <v>3012</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3013</v>
      </c>
      <c s="35" t="s">
        <v>4</v>
      </c>
      <c s="6" t="s">
        <v>3014</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2365</v>
      </c>
      <c s="35" t="s">
        <v>4</v>
      </c>
      <c s="6" t="s">
        <v>2366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3015</v>
      </c>
      <c s="35" t="s">
        <v>4</v>
      </c>
      <c s="6" t="s">
        <v>3016</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3017</v>
      </c>
      <c s="35" t="s">
        <v>4</v>
      </c>
      <c s="6" t="s">
        <v>3018</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3019</v>
      </c>
      <c s="35" t="s">
        <v>4</v>
      </c>
      <c s="6" t="s">
        <v>3020</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3021</v>
      </c>
      <c s="35" t="s">
        <v>4</v>
      </c>
      <c s="6" t="s">
        <v>3022</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3023</v>
      </c>
      <c s="35" t="s">
        <v>4</v>
      </c>
      <c s="6" t="s">
        <v>3024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3025</v>
      </c>
      <c s="35" t="s">
        <v>4</v>
      </c>
      <c s="6" t="s">
        <v>3026</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12.75">
      <c r="A66" t="s">
        <v>48</v>
      </c>
      <c s="34" t="s">
        <v>100</v>
      </c>
      <c s="34" t="s">
        <v>3027</v>
      </c>
      <c s="35" t="s">
        <v>4</v>
      </c>
      <c s="6" t="s">
        <v>3028</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12.75">
      <c r="A70" t="s">
        <v>48</v>
      </c>
      <c s="34" t="s">
        <v>103</v>
      </c>
      <c s="34" t="s">
        <v>3029</v>
      </c>
      <c s="35" t="s">
        <v>4</v>
      </c>
      <c s="6" t="s">
        <v>3030</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25.5">
      <c r="A74" t="s">
        <v>48</v>
      </c>
      <c s="34" t="s">
        <v>106</v>
      </c>
      <c s="34" t="s">
        <v>3031</v>
      </c>
      <c s="35" t="s">
        <v>4</v>
      </c>
      <c s="6" t="s">
        <v>3032</v>
      </c>
      <c s="36" t="s">
        <v>80</v>
      </c>
      <c s="37">
        <v>3</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3033</v>
      </c>
      <c s="35" t="s">
        <v>4</v>
      </c>
      <c s="6" t="s">
        <v>3034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12.75">
      <c r="A82" t="s">
        <v>48</v>
      </c>
      <c s="34" t="s">
        <v>112</v>
      </c>
      <c s="34" t="s">
        <v>3035</v>
      </c>
      <c s="35" t="s">
        <v>4</v>
      </c>
      <c s="6" t="s">
        <v>3036</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3037</v>
      </c>
      <c s="35" t="s">
        <v>4</v>
      </c>
      <c s="6" t="s">
        <v>3038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118</v>
      </c>
      <c s="34" t="s">
        <v>3039</v>
      </c>
      <c s="35" t="s">
        <v>4</v>
      </c>
      <c s="6" t="s">
        <v>3040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3041</v>
      </c>
      <c s="35" t="s">
        <v>4</v>
      </c>
      <c s="6" t="s">
        <v>3042</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3043</v>
      </c>
      <c s="35" t="s">
        <v>4</v>
      </c>
      <c s="6" t="s">
        <v>3044</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3049</v>
      </c>
      <c r="E8" s="30" t="s">
        <v>3048</v>
      </c>
      <c r="J8" s="29">
        <f>0+J9+J34</f>
      </c>
      <c s="29">
        <f>0+K9+K34</f>
      </c>
      <c s="29">
        <f>0+L9+L34</f>
      </c>
      <c s="29">
        <f>0+M9+M34</f>
      </c>
    </row>
    <row r="9" spans="1:13" ht="12.75">
      <c r="A9" t="s">
        <v>45</v>
      </c>
      <c r="C9" s="31" t="s">
        <v>49</v>
      </c>
      <c r="E9" s="33" t="s">
        <v>3050</v>
      </c>
      <c r="J9" s="32">
        <f>0</f>
      </c>
      <c s="32">
        <f>0</f>
      </c>
      <c s="32">
        <f>0+L10+L14+L18+L22+L26+L30</f>
      </c>
      <c s="32">
        <f>0+M10+M14+M18+M22+M26+M30</f>
      </c>
    </row>
    <row r="10" spans="1:16" ht="12.75">
      <c r="A10" t="s">
        <v>48</v>
      </c>
      <c s="34" t="s">
        <v>49</v>
      </c>
      <c s="34" t="s">
        <v>3051</v>
      </c>
      <c s="35" t="s">
        <v>4</v>
      </c>
      <c s="6" t="s">
        <v>3052</v>
      </c>
      <c s="36" t="s">
        <v>3053</v>
      </c>
      <c s="37">
        <v>1</v>
      </c>
      <c s="36">
        <v>0</v>
      </c>
      <c s="36">
        <f>ROUND(G10*H10,6)</f>
      </c>
      <c r="L10" s="38">
        <v>0</v>
      </c>
      <c s="32">
        <f>ROUND(ROUND(L10,2)*ROUND(G10,3),2)</f>
      </c>
      <c s="36" t="s">
        <v>490</v>
      </c>
      <c>
        <f>(M10*21)/100</f>
      </c>
      <c t="s">
        <v>26</v>
      </c>
    </row>
    <row r="11" spans="1:5" ht="63.75">
      <c r="A11" s="35" t="s">
        <v>55</v>
      </c>
      <c r="E11" s="39" t="s">
        <v>3054</v>
      </c>
    </row>
    <row r="12" spans="1:5" ht="12.75">
      <c r="A12" s="35" t="s">
        <v>56</v>
      </c>
      <c r="E12" s="40" t="s">
        <v>3055</v>
      </c>
    </row>
    <row r="13" spans="1:5" ht="344.25">
      <c r="A13" t="s">
        <v>58</v>
      </c>
      <c r="E13" s="39" t="s">
        <v>3056</v>
      </c>
    </row>
    <row r="14" spans="1:16" ht="12.75">
      <c r="A14" t="s">
        <v>48</v>
      </c>
      <c s="34" t="s">
        <v>26</v>
      </c>
      <c s="34" t="s">
        <v>3057</v>
      </c>
      <c s="35" t="s">
        <v>4</v>
      </c>
      <c s="6" t="s">
        <v>3058</v>
      </c>
      <c s="36" t="s">
        <v>3053</v>
      </c>
      <c s="37">
        <v>1</v>
      </c>
      <c s="36">
        <v>0</v>
      </c>
      <c s="36">
        <f>ROUND(G14*H14,6)</f>
      </c>
      <c r="L14" s="38">
        <v>0</v>
      </c>
      <c s="32">
        <f>ROUND(ROUND(L14,2)*ROUND(G14,3),2)</f>
      </c>
      <c s="36" t="s">
        <v>490</v>
      </c>
      <c>
        <f>(M14*21)/100</f>
      </c>
      <c t="s">
        <v>26</v>
      </c>
    </row>
    <row r="15" spans="1:5" ht="51">
      <c r="A15" s="35" t="s">
        <v>55</v>
      </c>
      <c r="E15" s="39" t="s">
        <v>3059</v>
      </c>
    </row>
    <row r="16" spans="1:5" ht="12.75">
      <c r="A16" s="35" t="s">
        <v>56</v>
      </c>
      <c r="E16" s="40" t="s">
        <v>3055</v>
      </c>
    </row>
    <row r="17" spans="1:5" ht="25.5">
      <c r="A17" t="s">
        <v>58</v>
      </c>
      <c r="E17" s="39" t="s">
        <v>3060</v>
      </c>
    </row>
    <row r="18" spans="1:16" ht="12.75">
      <c r="A18" t="s">
        <v>48</v>
      </c>
      <c s="34" t="s">
        <v>25</v>
      </c>
      <c s="34" t="s">
        <v>3061</v>
      </c>
      <c s="35" t="s">
        <v>4</v>
      </c>
      <c s="6" t="s">
        <v>3062</v>
      </c>
      <c s="36" t="s">
        <v>3053</v>
      </c>
      <c s="37">
        <v>1</v>
      </c>
      <c s="36">
        <v>0</v>
      </c>
      <c s="36">
        <f>ROUND(G18*H18,6)</f>
      </c>
      <c r="L18" s="38">
        <v>0</v>
      </c>
      <c s="32">
        <f>ROUND(ROUND(L18,2)*ROUND(G18,3),2)</f>
      </c>
      <c s="36" t="s">
        <v>490</v>
      </c>
      <c>
        <f>(M18*21)/100</f>
      </c>
      <c t="s">
        <v>26</v>
      </c>
    </row>
    <row r="19" spans="1:5" ht="38.25">
      <c r="A19" s="35" t="s">
        <v>55</v>
      </c>
      <c r="E19" s="39" t="s">
        <v>3063</v>
      </c>
    </row>
    <row r="20" spans="1:5" ht="12.75">
      <c r="A20" s="35" t="s">
        <v>56</v>
      </c>
      <c r="E20" s="40" t="s">
        <v>3055</v>
      </c>
    </row>
    <row r="21" spans="1:5" ht="25.5">
      <c r="A21" t="s">
        <v>58</v>
      </c>
      <c r="E21" s="39" t="s">
        <v>3060</v>
      </c>
    </row>
    <row r="22" spans="1:16" ht="12.75">
      <c r="A22" t="s">
        <v>48</v>
      </c>
      <c s="34" t="s">
        <v>65</v>
      </c>
      <c s="34" t="s">
        <v>3064</v>
      </c>
      <c s="35" t="s">
        <v>4</v>
      </c>
      <c s="6" t="s">
        <v>3065</v>
      </c>
      <c s="36" t="s">
        <v>3053</v>
      </c>
      <c s="37">
        <v>1</v>
      </c>
      <c s="36">
        <v>0</v>
      </c>
      <c s="36">
        <f>ROUND(G22*H22,6)</f>
      </c>
      <c r="L22" s="38">
        <v>0</v>
      </c>
      <c s="32">
        <f>ROUND(ROUND(L22,2)*ROUND(G22,3),2)</f>
      </c>
      <c s="36" t="s">
        <v>490</v>
      </c>
      <c>
        <f>(M22*21)/100</f>
      </c>
      <c t="s">
        <v>26</v>
      </c>
    </row>
    <row r="23" spans="1:5" ht="51">
      <c r="A23" s="35" t="s">
        <v>55</v>
      </c>
      <c r="E23" s="39" t="s">
        <v>3059</v>
      </c>
    </row>
    <row r="24" spans="1:5" ht="12.75">
      <c r="A24" s="35" t="s">
        <v>56</v>
      </c>
      <c r="E24" s="40" t="s">
        <v>3055</v>
      </c>
    </row>
    <row r="25" spans="1:5" ht="25.5">
      <c r="A25" t="s">
        <v>58</v>
      </c>
      <c r="E25" s="39" t="s">
        <v>3060</v>
      </c>
    </row>
    <row r="26" spans="1:16" ht="12.75">
      <c r="A26" t="s">
        <v>48</v>
      </c>
      <c s="34" t="s">
        <v>68</v>
      </c>
      <c s="34" t="s">
        <v>3066</v>
      </c>
      <c s="35" t="s">
        <v>4</v>
      </c>
      <c s="6" t="s">
        <v>3067</v>
      </c>
      <c s="36" t="s">
        <v>3053</v>
      </c>
      <c s="37">
        <v>1</v>
      </c>
      <c s="36">
        <v>0</v>
      </c>
      <c s="36">
        <f>ROUND(G26*H26,6)</f>
      </c>
      <c r="L26" s="38">
        <v>0</v>
      </c>
      <c s="32">
        <f>ROUND(ROUND(L26,2)*ROUND(G26,3),2)</f>
      </c>
      <c s="36" t="s">
        <v>490</v>
      </c>
      <c>
        <f>(M26*21)/100</f>
      </c>
      <c t="s">
        <v>26</v>
      </c>
    </row>
    <row r="27" spans="1:5" ht="38.25">
      <c r="A27" s="35" t="s">
        <v>55</v>
      </c>
      <c r="E27" s="39" t="s">
        <v>3063</v>
      </c>
    </row>
    <row r="28" spans="1:5" ht="12.75">
      <c r="A28" s="35" t="s">
        <v>56</v>
      </c>
      <c r="E28" s="40" t="s">
        <v>3055</v>
      </c>
    </row>
    <row r="29" spans="1:5" ht="25.5">
      <c r="A29" t="s">
        <v>58</v>
      </c>
      <c r="E29" s="39" t="s">
        <v>3060</v>
      </c>
    </row>
    <row r="30" spans="1:16" ht="12.75">
      <c r="A30" t="s">
        <v>48</v>
      </c>
      <c s="34" t="s">
        <v>71</v>
      </c>
      <c s="34" t="s">
        <v>3068</v>
      </c>
      <c s="35" t="s">
        <v>4</v>
      </c>
      <c s="6" t="s">
        <v>3069</v>
      </c>
      <c s="36" t="s">
        <v>3053</v>
      </c>
      <c s="37">
        <v>1</v>
      </c>
      <c s="36">
        <v>0</v>
      </c>
      <c s="36">
        <f>ROUND(G30*H30,6)</f>
      </c>
      <c r="L30" s="38">
        <v>0</v>
      </c>
      <c s="32">
        <f>ROUND(ROUND(L30,2)*ROUND(G30,3),2)</f>
      </c>
      <c s="36" t="s">
        <v>490</v>
      </c>
      <c>
        <f>(M30*21)/100</f>
      </c>
      <c t="s">
        <v>26</v>
      </c>
    </row>
    <row r="31" spans="1:5" ht="38.25">
      <c r="A31" s="35" t="s">
        <v>55</v>
      </c>
      <c r="E31" s="39" t="s">
        <v>3063</v>
      </c>
    </row>
    <row r="32" spans="1:5" ht="12.75">
      <c r="A32" s="35" t="s">
        <v>56</v>
      </c>
      <c r="E32" s="40" t="s">
        <v>3055</v>
      </c>
    </row>
    <row r="33" spans="1:5" ht="25.5">
      <c r="A33" t="s">
        <v>58</v>
      </c>
      <c r="E33" s="39" t="s">
        <v>3060</v>
      </c>
    </row>
    <row r="34" spans="1:13" ht="12.75">
      <c r="A34" t="s">
        <v>45</v>
      </c>
      <c r="C34" s="31" t="s">
        <v>26</v>
      </c>
      <c r="E34" s="33" t="s">
        <v>3070</v>
      </c>
      <c r="J34" s="32">
        <f>0</f>
      </c>
      <c s="32">
        <f>0</f>
      </c>
      <c s="32">
        <f>0+L35+L39+L43+L47</f>
      </c>
      <c s="32">
        <f>0+M35+M39+M43+M47</f>
      </c>
    </row>
    <row r="35" spans="1:16" ht="12.75">
      <c r="A35" t="s">
        <v>48</v>
      </c>
      <c s="34" t="s">
        <v>74</v>
      </c>
      <c s="34" t="s">
        <v>3071</v>
      </c>
      <c s="35" t="s">
        <v>4</v>
      </c>
      <c s="6" t="s">
        <v>3072</v>
      </c>
      <c s="36" t="s">
        <v>369</v>
      </c>
      <c s="37">
        <v>150</v>
      </c>
      <c s="36">
        <v>0</v>
      </c>
      <c s="36">
        <f>ROUND(G35*H35,6)</f>
      </c>
      <c r="L35" s="38">
        <v>0</v>
      </c>
      <c s="32">
        <f>ROUND(ROUND(L35,2)*ROUND(G35,3),2)</f>
      </c>
      <c s="36" t="s">
        <v>490</v>
      </c>
      <c>
        <f>(M35*21)/100</f>
      </c>
      <c t="s">
        <v>26</v>
      </c>
    </row>
    <row r="36" spans="1:5" ht="63.75">
      <c r="A36" s="35" t="s">
        <v>55</v>
      </c>
      <c r="E36" s="39" t="s">
        <v>3073</v>
      </c>
    </row>
    <row r="37" spans="1:5" ht="25.5">
      <c r="A37" s="35" t="s">
        <v>56</v>
      </c>
      <c r="E37" s="40" t="s">
        <v>3074</v>
      </c>
    </row>
    <row r="38" spans="1:5" ht="12.75">
      <c r="A38" t="s">
        <v>58</v>
      </c>
      <c r="E38" s="39" t="s">
        <v>4</v>
      </c>
    </row>
    <row r="39" spans="1:16" ht="12.75">
      <c r="A39" t="s">
        <v>48</v>
      </c>
      <c s="34" t="s">
        <v>77</v>
      </c>
      <c s="34" t="s">
        <v>3075</v>
      </c>
      <c s="35" t="s">
        <v>4</v>
      </c>
      <c s="6" t="s">
        <v>3076</v>
      </c>
      <c s="36" t="s">
        <v>369</v>
      </c>
      <c s="37">
        <v>150</v>
      </c>
      <c s="36">
        <v>0</v>
      </c>
      <c s="36">
        <f>ROUND(G39*H39,6)</f>
      </c>
      <c r="L39" s="38">
        <v>0</v>
      </c>
      <c s="32">
        <f>ROUND(ROUND(L39,2)*ROUND(G39,3),2)</f>
      </c>
      <c s="36" t="s">
        <v>490</v>
      </c>
      <c>
        <f>(M39*21)/100</f>
      </c>
      <c t="s">
        <v>26</v>
      </c>
    </row>
    <row r="40" spans="1:5" ht="178.5">
      <c r="A40" s="35" t="s">
        <v>55</v>
      </c>
      <c r="E40" s="39" t="s">
        <v>3077</v>
      </c>
    </row>
    <row r="41" spans="1:5" ht="25.5">
      <c r="A41" s="35" t="s">
        <v>56</v>
      </c>
      <c r="E41" s="40" t="s">
        <v>3074</v>
      </c>
    </row>
    <row r="42" spans="1:5" ht="12.75">
      <c r="A42" t="s">
        <v>58</v>
      </c>
      <c r="E42" s="39" t="s">
        <v>4</v>
      </c>
    </row>
    <row r="43" spans="1:16" ht="25.5">
      <c r="A43" t="s">
        <v>48</v>
      </c>
      <c s="34" t="s">
        <v>81</v>
      </c>
      <c s="34" t="s">
        <v>3078</v>
      </c>
      <c s="35" t="s">
        <v>4</v>
      </c>
      <c s="6" t="s">
        <v>3079</v>
      </c>
      <c s="36" t="s">
        <v>369</v>
      </c>
      <c s="37">
        <v>40</v>
      </c>
      <c s="36">
        <v>0</v>
      </c>
      <c s="36">
        <f>ROUND(G43*H43,6)</f>
      </c>
      <c r="L43" s="38">
        <v>0</v>
      </c>
      <c s="32">
        <f>ROUND(ROUND(L43,2)*ROUND(G43,3),2)</f>
      </c>
      <c s="36" t="s">
        <v>490</v>
      </c>
      <c>
        <f>(M43*21)/100</f>
      </c>
      <c t="s">
        <v>26</v>
      </c>
    </row>
    <row r="44" spans="1:5" ht="63.75">
      <c r="A44" s="35" t="s">
        <v>55</v>
      </c>
      <c r="E44" s="39" t="s">
        <v>3080</v>
      </c>
    </row>
    <row r="45" spans="1:5" ht="25.5">
      <c r="A45" s="35" t="s">
        <v>56</v>
      </c>
      <c r="E45" s="40" t="s">
        <v>3074</v>
      </c>
    </row>
    <row r="46" spans="1:5" ht="12.75">
      <c r="A46" t="s">
        <v>58</v>
      </c>
      <c r="E46" s="39" t="s">
        <v>4</v>
      </c>
    </row>
    <row r="47" spans="1:16" ht="25.5">
      <c r="A47" t="s">
        <v>48</v>
      </c>
      <c s="34" t="s">
        <v>84</v>
      </c>
      <c s="34" t="s">
        <v>3081</v>
      </c>
      <c s="35" t="s">
        <v>4</v>
      </c>
      <c s="6" t="s">
        <v>3082</v>
      </c>
      <c s="36" t="s">
        <v>3053</v>
      </c>
      <c s="37">
        <v>6</v>
      </c>
      <c s="36">
        <v>0</v>
      </c>
      <c s="36">
        <f>ROUND(G47*H47,6)</f>
      </c>
      <c r="L47" s="38">
        <v>0</v>
      </c>
      <c s="32">
        <f>ROUND(ROUND(L47,2)*ROUND(G47,3),2)</f>
      </c>
      <c s="36" t="s">
        <v>490</v>
      </c>
      <c>
        <f>(M47*21)/100</f>
      </c>
      <c t="s">
        <v>26</v>
      </c>
    </row>
    <row r="48" spans="1:5" ht="25.5">
      <c r="A48" s="35" t="s">
        <v>55</v>
      </c>
      <c r="E48" s="39" t="s">
        <v>3083</v>
      </c>
    </row>
    <row r="49" spans="1:5" ht="12.75">
      <c r="A49" s="35" t="s">
        <v>56</v>
      </c>
      <c r="E49" s="40" t="s">
        <v>3055</v>
      </c>
    </row>
    <row r="50" spans="1:5" ht="12.75">
      <c r="A50" t="s">
        <v>58</v>
      </c>
      <c r="E5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COUNTIFS(L8:L55,"=0",A8:A55,"P")+COUNTIFS(L8:L55,"",A8:A55,"P")+SUM(Q8:Q55)</f>
      </c>
    </row>
    <row r="8" spans="1:13" ht="12.75">
      <c r="A8" t="s">
        <v>43</v>
      </c>
      <c r="C8" s="28" t="s">
        <v>3086</v>
      </c>
      <c r="E8" s="30" t="s">
        <v>3085</v>
      </c>
      <c r="J8" s="29">
        <f>0+J9+J42</f>
      </c>
      <c s="29">
        <f>0+K9+K42</f>
      </c>
      <c s="29">
        <f>0+L9+L42</f>
      </c>
      <c s="29">
        <f>0+M9+M42</f>
      </c>
    </row>
    <row r="9" spans="1:13" ht="12.75">
      <c r="A9" t="s">
        <v>45</v>
      </c>
      <c r="C9" s="31" t="s">
        <v>49</v>
      </c>
      <c r="E9" s="33" t="s">
        <v>3087</v>
      </c>
      <c r="J9" s="32">
        <f>0</f>
      </c>
      <c s="32">
        <f>0</f>
      </c>
      <c s="32">
        <f>0+L10+L14+L18+L22+L26+L30+L34+L38</f>
      </c>
      <c s="32">
        <f>0+M10+M14+M18+M22+M26+M30+M34+M38</f>
      </c>
    </row>
    <row r="10" spans="1:16" ht="25.5">
      <c r="A10" t="s">
        <v>48</v>
      </c>
      <c s="34" t="s">
        <v>49</v>
      </c>
      <c s="34" t="s">
        <v>3088</v>
      </c>
      <c s="35" t="s">
        <v>4</v>
      </c>
      <c s="6" t="s">
        <v>3089</v>
      </c>
      <c s="36" t="s">
        <v>3053</v>
      </c>
      <c s="37">
        <v>1</v>
      </c>
      <c s="36">
        <v>0</v>
      </c>
      <c s="36">
        <f>ROUND(G10*H10,6)</f>
      </c>
      <c r="L10" s="38">
        <v>0</v>
      </c>
      <c s="32">
        <f>ROUND(ROUND(L10,2)*ROUND(G10,3),2)</f>
      </c>
      <c s="36" t="s">
        <v>490</v>
      </c>
      <c>
        <f>(M10*21)/100</f>
      </c>
      <c t="s">
        <v>26</v>
      </c>
    </row>
    <row r="11" spans="1:5" ht="51">
      <c r="A11" s="35" t="s">
        <v>55</v>
      </c>
      <c r="E11" s="39" t="s">
        <v>3090</v>
      </c>
    </row>
    <row r="12" spans="1:5" ht="12.75">
      <c r="A12" s="35" t="s">
        <v>56</v>
      </c>
      <c r="E12" s="40" t="s">
        <v>3091</v>
      </c>
    </row>
    <row r="13" spans="1:5" ht="293.25">
      <c r="A13" t="s">
        <v>58</v>
      </c>
      <c r="E13" s="39" t="s">
        <v>3092</v>
      </c>
    </row>
    <row r="14" spans="1:16" ht="25.5">
      <c r="A14" t="s">
        <v>48</v>
      </c>
      <c s="34" t="s">
        <v>26</v>
      </c>
      <c s="34" t="s">
        <v>3093</v>
      </c>
      <c s="35" t="s">
        <v>4</v>
      </c>
      <c s="6" t="s">
        <v>3094</v>
      </c>
      <c s="36" t="s">
        <v>3053</v>
      </c>
      <c s="37">
        <v>1</v>
      </c>
      <c s="36">
        <v>0</v>
      </c>
      <c s="36">
        <f>ROUND(G14*H14,6)</f>
      </c>
      <c r="L14" s="38">
        <v>0</v>
      </c>
      <c s="32">
        <f>ROUND(ROUND(L14,2)*ROUND(G14,3),2)</f>
      </c>
      <c s="36" t="s">
        <v>490</v>
      </c>
      <c>
        <f>(M14*21)/100</f>
      </c>
      <c t="s">
        <v>26</v>
      </c>
    </row>
    <row r="15" spans="1:5" ht="63.75">
      <c r="A15" s="35" t="s">
        <v>55</v>
      </c>
      <c r="E15" s="39" t="s">
        <v>3095</v>
      </c>
    </row>
    <row r="16" spans="1:5" ht="12.75">
      <c r="A16" s="35" t="s">
        <v>56</v>
      </c>
      <c r="E16" s="40" t="s">
        <v>3091</v>
      </c>
    </row>
    <row r="17" spans="1:5" ht="38.25">
      <c r="A17" t="s">
        <v>58</v>
      </c>
      <c r="E17" s="39" t="s">
        <v>3096</v>
      </c>
    </row>
    <row r="18" spans="1:16" ht="25.5">
      <c r="A18" t="s">
        <v>48</v>
      </c>
      <c s="34" t="s">
        <v>25</v>
      </c>
      <c s="34" t="s">
        <v>3097</v>
      </c>
      <c s="35" t="s">
        <v>4</v>
      </c>
      <c s="6" t="s">
        <v>3098</v>
      </c>
      <c s="36" t="s">
        <v>3053</v>
      </c>
      <c s="37">
        <v>1</v>
      </c>
      <c s="36">
        <v>0</v>
      </c>
      <c s="36">
        <f>ROUND(G18*H18,6)</f>
      </c>
      <c r="L18" s="38">
        <v>0</v>
      </c>
      <c s="32">
        <f>ROUND(ROUND(L18,2)*ROUND(G18,3),2)</f>
      </c>
      <c s="36" t="s">
        <v>490</v>
      </c>
      <c>
        <f>(M18*21)/100</f>
      </c>
      <c t="s">
        <v>26</v>
      </c>
    </row>
    <row r="19" spans="1:5" ht="63.75">
      <c r="A19" s="35" t="s">
        <v>55</v>
      </c>
      <c r="E19" s="39" t="s">
        <v>3095</v>
      </c>
    </row>
    <row r="20" spans="1:5" ht="12.75">
      <c r="A20" s="35" t="s">
        <v>56</v>
      </c>
      <c r="E20" s="40" t="s">
        <v>3091</v>
      </c>
    </row>
    <row r="21" spans="1:5" ht="38.25">
      <c r="A21" t="s">
        <v>58</v>
      </c>
      <c r="E21" s="39" t="s">
        <v>3096</v>
      </c>
    </row>
    <row r="22" spans="1:16" ht="25.5">
      <c r="A22" t="s">
        <v>48</v>
      </c>
      <c s="34" t="s">
        <v>65</v>
      </c>
      <c s="34" t="s">
        <v>3099</v>
      </c>
      <c s="35" t="s">
        <v>4</v>
      </c>
      <c s="6" t="s">
        <v>3100</v>
      </c>
      <c s="36" t="s">
        <v>3053</v>
      </c>
      <c s="37">
        <v>1</v>
      </c>
      <c s="36">
        <v>0</v>
      </c>
      <c s="36">
        <f>ROUND(G22*H22,6)</f>
      </c>
      <c r="L22" s="38">
        <v>0</v>
      </c>
      <c s="32">
        <f>ROUND(ROUND(L22,2)*ROUND(G22,3),2)</f>
      </c>
      <c s="36" t="s">
        <v>490</v>
      </c>
      <c>
        <f>(M22*21)/100</f>
      </c>
      <c t="s">
        <v>26</v>
      </c>
    </row>
    <row r="23" spans="1:5" ht="51">
      <c r="A23" s="35" t="s">
        <v>55</v>
      </c>
      <c r="E23" s="39" t="s">
        <v>3090</v>
      </c>
    </row>
    <row r="24" spans="1:5" ht="12.75">
      <c r="A24" s="35" t="s">
        <v>56</v>
      </c>
      <c r="E24" s="40" t="s">
        <v>3091</v>
      </c>
    </row>
    <row r="25" spans="1:5" ht="38.25">
      <c r="A25" t="s">
        <v>58</v>
      </c>
      <c r="E25" s="39" t="s">
        <v>3101</v>
      </c>
    </row>
    <row r="26" spans="1:16" ht="25.5">
      <c r="A26" t="s">
        <v>48</v>
      </c>
      <c s="34" t="s">
        <v>68</v>
      </c>
      <c s="34" t="s">
        <v>3102</v>
      </c>
      <c s="35" t="s">
        <v>4</v>
      </c>
      <c s="6" t="s">
        <v>3103</v>
      </c>
      <c s="36" t="s">
        <v>3053</v>
      </c>
      <c s="37">
        <v>1</v>
      </c>
      <c s="36">
        <v>0</v>
      </c>
      <c s="36">
        <f>ROUND(G26*H26,6)</f>
      </c>
      <c r="L26" s="38">
        <v>0</v>
      </c>
      <c s="32">
        <f>ROUND(ROUND(L26,2)*ROUND(G26,3),2)</f>
      </c>
      <c s="36" t="s">
        <v>490</v>
      </c>
      <c>
        <f>(M26*21)/100</f>
      </c>
      <c t="s">
        <v>26</v>
      </c>
    </row>
    <row r="27" spans="1:5" ht="51">
      <c r="A27" s="35" t="s">
        <v>55</v>
      </c>
      <c r="E27" s="39" t="s">
        <v>3090</v>
      </c>
    </row>
    <row r="28" spans="1:5" ht="12.75">
      <c r="A28" s="35" t="s">
        <v>56</v>
      </c>
      <c r="E28" s="40" t="s">
        <v>3091</v>
      </c>
    </row>
    <row r="29" spans="1:5" ht="38.25">
      <c r="A29" t="s">
        <v>58</v>
      </c>
      <c r="E29" s="39" t="s">
        <v>3101</v>
      </c>
    </row>
    <row r="30" spans="1:16" ht="25.5">
      <c r="A30" t="s">
        <v>48</v>
      </c>
      <c s="34" t="s">
        <v>71</v>
      </c>
      <c s="34" t="s">
        <v>3104</v>
      </c>
      <c s="35" t="s">
        <v>4</v>
      </c>
      <c s="6" t="s">
        <v>3105</v>
      </c>
      <c s="36" t="s">
        <v>3053</v>
      </c>
      <c s="37">
        <v>1</v>
      </c>
      <c s="36">
        <v>0</v>
      </c>
      <c s="36">
        <f>ROUND(G30*H30,6)</f>
      </c>
      <c r="L30" s="38">
        <v>0</v>
      </c>
      <c s="32">
        <f>ROUND(ROUND(L30,2)*ROUND(G30,3),2)</f>
      </c>
      <c s="36" t="s">
        <v>490</v>
      </c>
      <c>
        <f>(M30*21)/100</f>
      </c>
      <c t="s">
        <v>26</v>
      </c>
    </row>
    <row r="31" spans="1:5" ht="63.75">
      <c r="A31" s="35" t="s">
        <v>55</v>
      </c>
      <c r="E31" s="39" t="s">
        <v>3095</v>
      </c>
    </row>
    <row r="32" spans="1:5" ht="12.75">
      <c r="A32" s="35" t="s">
        <v>56</v>
      </c>
      <c r="E32" s="40" t="s">
        <v>3091</v>
      </c>
    </row>
    <row r="33" spans="1:5" ht="38.25">
      <c r="A33" t="s">
        <v>58</v>
      </c>
      <c r="E33" s="39" t="s">
        <v>3096</v>
      </c>
    </row>
    <row r="34" spans="1:16" ht="25.5">
      <c r="A34" t="s">
        <v>48</v>
      </c>
      <c s="34" t="s">
        <v>74</v>
      </c>
      <c s="34" t="s">
        <v>3106</v>
      </c>
      <c s="35" t="s">
        <v>4</v>
      </c>
      <c s="6" t="s">
        <v>3107</v>
      </c>
      <c s="36" t="s">
        <v>3053</v>
      </c>
      <c s="37">
        <v>1</v>
      </c>
      <c s="36">
        <v>0</v>
      </c>
      <c s="36">
        <f>ROUND(G34*H34,6)</f>
      </c>
      <c r="L34" s="38">
        <v>0</v>
      </c>
      <c s="32">
        <f>ROUND(ROUND(L34,2)*ROUND(G34,3),2)</f>
      </c>
      <c s="36" t="s">
        <v>490</v>
      </c>
      <c>
        <f>(M34*21)/100</f>
      </c>
      <c t="s">
        <v>26</v>
      </c>
    </row>
    <row r="35" spans="1:5" ht="63.75">
      <c r="A35" s="35" t="s">
        <v>55</v>
      </c>
      <c r="E35" s="39" t="s">
        <v>3095</v>
      </c>
    </row>
    <row r="36" spans="1:5" ht="12.75">
      <c r="A36" s="35" t="s">
        <v>56</v>
      </c>
      <c r="E36" s="40" t="s">
        <v>3091</v>
      </c>
    </row>
    <row r="37" spans="1:5" ht="38.25">
      <c r="A37" t="s">
        <v>58</v>
      </c>
      <c r="E37" s="39" t="s">
        <v>3096</v>
      </c>
    </row>
    <row r="38" spans="1:16" ht="25.5">
      <c r="A38" t="s">
        <v>48</v>
      </c>
      <c s="34" t="s">
        <v>77</v>
      </c>
      <c s="34" t="s">
        <v>3108</v>
      </c>
      <c s="35" t="s">
        <v>4</v>
      </c>
      <c s="6" t="s">
        <v>3109</v>
      </c>
      <c s="36" t="s">
        <v>3053</v>
      </c>
      <c s="37">
        <v>1</v>
      </c>
      <c s="36">
        <v>0</v>
      </c>
      <c s="36">
        <f>ROUND(G38*H38,6)</f>
      </c>
      <c r="L38" s="38">
        <v>0</v>
      </c>
      <c s="32">
        <f>ROUND(ROUND(L38,2)*ROUND(G38,3),2)</f>
      </c>
      <c s="36" t="s">
        <v>490</v>
      </c>
      <c>
        <f>(M38*21)/100</f>
      </c>
      <c t="s">
        <v>26</v>
      </c>
    </row>
    <row r="39" spans="1:5" ht="51">
      <c r="A39" s="35" t="s">
        <v>55</v>
      </c>
      <c r="E39" s="39" t="s">
        <v>3090</v>
      </c>
    </row>
    <row r="40" spans="1:5" ht="12.75">
      <c r="A40" s="35" t="s">
        <v>56</v>
      </c>
      <c r="E40" s="40" t="s">
        <v>3091</v>
      </c>
    </row>
    <row r="41" spans="1:5" ht="38.25">
      <c r="A41" t="s">
        <v>58</v>
      </c>
      <c r="E41" s="39" t="s">
        <v>3101</v>
      </c>
    </row>
    <row r="42" spans="1:13" ht="12.75">
      <c r="A42" t="s">
        <v>45</v>
      </c>
      <c r="C42" s="31" t="s">
        <v>26</v>
      </c>
      <c r="E42" s="33" t="s">
        <v>3070</v>
      </c>
      <c r="J42" s="32">
        <f>0</f>
      </c>
      <c s="32">
        <f>0</f>
      </c>
      <c s="32">
        <f>0+L43+L47+L51+L55</f>
      </c>
      <c s="32">
        <f>0+M43+M47+M51+M55</f>
      </c>
    </row>
    <row r="43" spans="1:16" ht="12.75">
      <c r="A43" t="s">
        <v>48</v>
      </c>
      <c s="34" t="s">
        <v>81</v>
      </c>
      <c s="34" t="s">
        <v>3110</v>
      </c>
      <c s="35" t="s">
        <v>4</v>
      </c>
      <c s="6" t="s">
        <v>3072</v>
      </c>
      <c s="36" t="s">
        <v>369</v>
      </c>
      <c s="37">
        <v>150</v>
      </c>
      <c s="36">
        <v>0</v>
      </c>
      <c s="36">
        <f>ROUND(G43*H43,6)</f>
      </c>
      <c r="L43" s="38">
        <v>0</v>
      </c>
      <c s="32">
        <f>ROUND(ROUND(L43,2)*ROUND(G43,3),2)</f>
      </c>
      <c s="36" t="s">
        <v>490</v>
      </c>
      <c>
        <f>(M43*21)/100</f>
      </c>
      <c t="s">
        <v>26</v>
      </c>
    </row>
    <row r="44" spans="1:5" ht="63.75">
      <c r="A44" s="35" t="s">
        <v>55</v>
      </c>
      <c r="E44" s="39" t="s">
        <v>3073</v>
      </c>
    </row>
    <row r="45" spans="1:5" ht="25.5">
      <c r="A45" s="35" t="s">
        <v>56</v>
      </c>
      <c r="E45" s="40" t="s">
        <v>3111</v>
      </c>
    </row>
    <row r="46" spans="1:5" ht="12.75">
      <c r="A46" t="s">
        <v>58</v>
      </c>
      <c r="E46" s="39" t="s">
        <v>4</v>
      </c>
    </row>
    <row r="47" spans="1:16" ht="12.75">
      <c r="A47" t="s">
        <v>48</v>
      </c>
      <c s="34" t="s">
        <v>84</v>
      </c>
      <c s="34" t="s">
        <v>3112</v>
      </c>
      <c s="35" t="s">
        <v>4</v>
      </c>
      <c s="6" t="s">
        <v>3076</v>
      </c>
      <c s="36" t="s">
        <v>369</v>
      </c>
      <c s="37">
        <v>150</v>
      </c>
      <c s="36">
        <v>0</v>
      </c>
      <c s="36">
        <f>ROUND(G47*H47,6)</f>
      </c>
      <c r="L47" s="38">
        <v>0</v>
      </c>
      <c s="32">
        <f>ROUND(ROUND(L47,2)*ROUND(G47,3),2)</f>
      </c>
      <c s="36" t="s">
        <v>490</v>
      </c>
      <c>
        <f>(M47*21)/100</f>
      </c>
      <c t="s">
        <v>26</v>
      </c>
    </row>
    <row r="48" spans="1:5" ht="165.75">
      <c r="A48" s="35" t="s">
        <v>55</v>
      </c>
      <c r="E48" s="39" t="s">
        <v>3113</v>
      </c>
    </row>
    <row r="49" spans="1:5" ht="25.5">
      <c r="A49" s="35" t="s">
        <v>56</v>
      </c>
      <c r="E49" s="40" t="s">
        <v>3111</v>
      </c>
    </row>
    <row r="50" spans="1:5" ht="12.75">
      <c r="A50" t="s">
        <v>58</v>
      </c>
      <c r="E50" s="39" t="s">
        <v>4</v>
      </c>
    </row>
    <row r="51" spans="1:16" ht="25.5">
      <c r="A51" t="s">
        <v>48</v>
      </c>
      <c s="34" t="s">
        <v>87</v>
      </c>
      <c s="34" t="s">
        <v>3114</v>
      </c>
      <c s="35" t="s">
        <v>4</v>
      </c>
      <c s="6" t="s">
        <v>3079</v>
      </c>
      <c s="36" t="s">
        <v>369</v>
      </c>
      <c s="37">
        <v>40</v>
      </c>
      <c s="36">
        <v>0</v>
      </c>
      <c s="36">
        <f>ROUND(G51*H51,6)</f>
      </c>
      <c r="L51" s="38">
        <v>0</v>
      </c>
      <c s="32">
        <f>ROUND(ROUND(L51,2)*ROUND(G51,3),2)</f>
      </c>
      <c s="36" t="s">
        <v>490</v>
      </c>
      <c>
        <f>(M51*21)/100</f>
      </c>
      <c t="s">
        <v>26</v>
      </c>
    </row>
    <row r="52" spans="1:5" ht="63.75">
      <c r="A52" s="35" t="s">
        <v>55</v>
      </c>
      <c r="E52" s="39" t="s">
        <v>3080</v>
      </c>
    </row>
    <row r="53" spans="1:5" ht="25.5">
      <c r="A53" s="35" t="s">
        <v>56</v>
      </c>
      <c r="E53" s="40" t="s">
        <v>3111</v>
      </c>
    </row>
    <row r="54" spans="1:5" ht="12.75">
      <c r="A54" t="s">
        <v>58</v>
      </c>
      <c r="E54" s="39" t="s">
        <v>4</v>
      </c>
    </row>
    <row r="55" spans="1:16" ht="25.5">
      <c r="A55" t="s">
        <v>48</v>
      </c>
      <c s="34" t="s">
        <v>91</v>
      </c>
      <c s="34" t="s">
        <v>3115</v>
      </c>
      <c s="35" t="s">
        <v>4</v>
      </c>
      <c s="6" t="s">
        <v>3082</v>
      </c>
      <c s="36" t="s">
        <v>3053</v>
      </c>
      <c s="37">
        <v>8</v>
      </c>
      <c s="36">
        <v>0</v>
      </c>
      <c s="36">
        <f>ROUND(G55*H55,6)</f>
      </c>
      <c r="L55" s="38">
        <v>0</v>
      </c>
      <c s="32">
        <f>ROUND(ROUND(L55,2)*ROUND(G55,3),2)</f>
      </c>
      <c s="36" t="s">
        <v>490</v>
      </c>
      <c>
        <f>(M55*21)/100</f>
      </c>
      <c t="s">
        <v>26</v>
      </c>
    </row>
    <row r="56" spans="1:5" ht="25.5">
      <c r="A56" s="35" t="s">
        <v>55</v>
      </c>
      <c r="E56" s="39" t="s">
        <v>3083</v>
      </c>
    </row>
    <row r="57" spans="1:5" ht="12.75">
      <c r="A57" s="35" t="s">
        <v>56</v>
      </c>
      <c r="E57" s="40" t="s">
        <v>3091</v>
      </c>
    </row>
    <row r="58" spans="1:5" ht="12.75">
      <c r="A58" t="s">
        <v>58</v>
      </c>
      <c r="E5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3118</v>
      </c>
      <c r="E8" s="30" t="s">
        <v>3117</v>
      </c>
      <c r="J8" s="29">
        <f>0+J9+J18</f>
      </c>
      <c s="29">
        <f>0+K9+K18</f>
      </c>
      <c s="29">
        <f>0+L9+L18</f>
      </c>
      <c s="29">
        <f>0+M9+M18</f>
      </c>
    </row>
    <row r="9" spans="1:13" ht="12.75">
      <c r="A9" t="s">
        <v>45</v>
      </c>
      <c r="C9" s="31" t="s">
        <v>49</v>
      </c>
      <c r="E9" s="33" t="s">
        <v>3050</v>
      </c>
      <c r="J9" s="32">
        <f>0</f>
      </c>
      <c s="32">
        <f>0</f>
      </c>
      <c s="32">
        <f>0+L10+L14</f>
      </c>
      <c s="32">
        <f>0+M10+M14</f>
      </c>
    </row>
    <row r="10" spans="1:16" ht="12.75">
      <c r="A10" t="s">
        <v>48</v>
      </c>
      <c s="34" t="s">
        <v>49</v>
      </c>
      <c s="34" t="s">
        <v>3119</v>
      </c>
      <c s="35" t="s">
        <v>4</v>
      </c>
      <c s="6" t="s">
        <v>3052</v>
      </c>
      <c s="36" t="s">
        <v>3053</v>
      </c>
      <c s="37">
        <v>1</v>
      </c>
      <c s="36">
        <v>0</v>
      </c>
      <c s="36">
        <f>ROUND(G10*H10,6)</f>
      </c>
      <c r="L10" s="38">
        <v>0</v>
      </c>
      <c s="32">
        <f>ROUND(ROUND(L10,2)*ROUND(G10,3),2)</f>
      </c>
      <c s="36" t="s">
        <v>490</v>
      </c>
      <c>
        <f>(M10*21)/100</f>
      </c>
      <c t="s">
        <v>26</v>
      </c>
    </row>
    <row r="11" spans="1:5" ht="76.5">
      <c r="A11" s="35" t="s">
        <v>55</v>
      </c>
      <c r="E11" s="39" t="s">
        <v>3120</v>
      </c>
    </row>
    <row r="12" spans="1:5" ht="12.75">
      <c r="A12" s="35" t="s">
        <v>56</v>
      </c>
      <c r="E12" s="40" t="s">
        <v>3121</v>
      </c>
    </row>
    <row r="13" spans="1:5" ht="357">
      <c r="A13" t="s">
        <v>58</v>
      </c>
      <c r="E13" s="39" t="s">
        <v>3122</v>
      </c>
    </row>
    <row r="14" spans="1:16" ht="12.75">
      <c r="A14" t="s">
        <v>48</v>
      </c>
      <c s="34" t="s">
        <v>26</v>
      </c>
      <c s="34" t="s">
        <v>3123</v>
      </c>
      <c s="35" t="s">
        <v>4</v>
      </c>
      <c s="6" t="s">
        <v>3058</v>
      </c>
      <c s="36" t="s">
        <v>3053</v>
      </c>
      <c s="37">
        <v>1</v>
      </c>
      <c s="36">
        <v>0</v>
      </c>
      <c s="36">
        <f>ROUND(G14*H14,6)</f>
      </c>
      <c r="L14" s="38">
        <v>0</v>
      </c>
      <c s="32">
        <f>ROUND(ROUND(L14,2)*ROUND(G14,3),2)</f>
      </c>
      <c s="36" t="s">
        <v>490</v>
      </c>
      <c>
        <f>(M14*21)/100</f>
      </c>
      <c t="s">
        <v>26</v>
      </c>
    </row>
    <row r="15" spans="1:5" ht="51">
      <c r="A15" s="35" t="s">
        <v>55</v>
      </c>
      <c r="E15" s="39" t="s">
        <v>3124</v>
      </c>
    </row>
    <row r="16" spans="1:5" ht="12.75">
      <c r="A16" s="35" t="s">
        <v>56</v>
      </c>
      <c r="E16" s="40" t="s">
        <v>3121</v>
      </c>
    </row>
    <row r="17" spans="1:5" ht="25.5">
      <c r="A17" t="s">
        <v>58</v>
      </c>
      <c r="E17" s="39" t="s">
        <v>3125</v>
      </c>
    </row>
    <row r="18" spans="1:13" ht="12.75">
      <c r="A18" t="s">
        <v>45</v>
      </c>
      <c r="C18" s="31" t="s">
        <v>26</v>
      </c>
      <c r="E18" s="33" t="s">
        <v>3070</v>
      </c>
      <c r="J18" s="32">
        <f>0</f>
      </c>
      <c s="32">
        <f>0</f>
      </c>
      <c s="32">
        <f>0+L19+L23+L27+L31</f>
      </c>
      <c s="32">
        <f>0+M19+M23+M27+M31</f>
      </c>
    </row>
    <row r="19" spans="1:16" ht="12.75">
      <c r="A19" t="s">
        <v>48</v>
      </c>
      <c s="34" t="s">
        <v>25</v>
      </c>
      <c s="34" t="s">
        <v>3126</v>
      </c>
      <c s="35" t="s">
        <v>4</v>
      </c>
      <c s="6" t="s">
        <v>3072</v>
      </c>
      <c s="36" t="s">
        <v>369</v>
      </c>
      <c s="37">
        <v>50</v>
      </c>
      <c s="36">
        <v>0</v>
      </c>
      <c s="36">
        <f>ROUND(G19*H19,6)</f>
      </c>
      <c r="L19" s="38">
        <v>0</v>
      </c>
      <c s="32">
        <f>ROUND(ROUND(L19,2)*ROUND(G19,3),2)</f>
      </c>
      <c s="36" t="s">
        <v>490</v>
      </c>
      <c>
        <f>(M19*21)/100</f>
      </c>
      <c t="s">
        <v>26</v>
      </c>
    </row>
    <row r="20" spans="1:5" ht="63.75">
      <c r="A20" s="35" t="s">
        <v>55</v>
      </c>
      <c r="E20" s="39" t="s">
        <v>3073</v>
      </c>
    </row>
    <row r="21" spans="1:5" ht="25.5">
      <c r="A21" s="35" t="s">
        <v>56</v>
      </c>
      <c r="E21" s="40" t="s">
        <v>3127</v>
      </c>
    </row>
    <row r="22" spans="1:5" ht="12.75">
      <c r="A22" t="s">
        <v>58</v>
      </c>
      <c r="E22" s="39" t="s">
        <v>4</v>
      </c>
    </row>
    <row r="23" spans="1:16" ht="12.75">
      <c r="A23" t="s">
        <v>48</v>
      </c>
      <c s="34" t="s">
        <v>65</v>
      </c>
      <c s="34" t="s">
        <v>3128</v>
      </c>
      <c s="35" t="s">
        <v>4</v>
      </c>
      <c s="6" t="s">
        <v>3076</v>
      </c>
      <c s="36" t="s">
        <v>369</v>
      </c>
      <c s="37">
        <v>50</v>
      </c>
      <c s="36">
        <v>0</v>
      </c>
      <c s="36">
        <f>ROUND(G23*H23,6)</f>
      </c>
      <c r="L23" s="38">
        <v>0</v>
      </c>
      <c s="32">
        <f>ROUND(ROUND(L23,2)*ROUND(G23,3),2)</f>
      </c>
      <c s="36" t="s">
        <v>490</v>
      </c>
      <c>
        <f>(M23*21)/100</f>
      </c>
      <c t="s">
        <v>26</v>
      </c>
    </row>
    <row r="24" spans="1:5" ht="178.5">
      <c r="A24" s="35" t="s">
        <v>55</v>
      </c>
      <c r="E24" s="39" t="s">
        <v>3077</v>
      </c>
    </row>
    <row r="25" spans="1:5" ht="25.5">
      <c r="A25" s="35" t="s">
        <v>56</v>
      </c>
      <c r="E25" s="40" t="s">
        <v>3127</v>
      </c>
    </row>
    <row r="26" spans="1:5" ht="12.75">
      <c r="A26" t="s">
        <v>58</v>
      </c>
      <c r="E26" s="39" t="s">
        <v>4</v>
      </c>
    </row>
    <row r="27" spans="1:16" ht="25.5">
      <c r="A27" t="s">
        <v>48</v>
      </c>
      <c s="34" t="s">
        <v>68</v>
      </c>
      <c s="34" t="s">
        <v>3129</v>
      </c>
      <c s="35" t="s">
        <v>4</v>
      </c>
      <c s="6" t="s">
        <v>3079</v>
      </c>
      <c s="36" t="s">
        <v>369</v>
      </c>
      <c s="37">
        <v>40</v>
      </c>
      <c s="36">
        <v>0</v>
      </c>
      <c s="36">
        <f>ROUND(G27*H27,6)</f>
      </c>
      <c r="L27" s="38">
        <v>0</v>
      </c>
      <c s="32">
        <f>ROUND(ROUND(L27,2)*ROUND(G27,3),2)</f>
      </c>
      <c s="36" t="s">
        <v>490</v>
      </c>
      <c>
        <f>(M27*21)/100</f>
      </c>
      <c t="s">
        <v>26</v>
      </c>
    </row>
    <row r="28" spans="1:5" ht="63.75">
      <c r="A28" s="35" t="s">
        <v>55</v>
      </c>
      <c r="E28" s="39" t="s">
        <v>3080</v>
      </c>
    </row>
    <row r="29" spans="1:5" ht="25.5">
      <c r="A29" s="35" t="s">
        <v>56</v>
      </c>
      <c r="E29" s="40" t="s">
        <v>3127</v>
      </c>
    </row>
    <row r="30" spans="1:5" ht="12.75">
      <c r="A30" t="s">
        <v>58</v>
      </c>
      <c r="E30" s="39" t="s">
        <v>4</v>
      </c>
    </row>
    <row r="31" spans="1:16" ht="25.5">
      <c r="A31" t="s">
        <v>48</v>
      </c>
      <c s="34" t="s">
        <v>71</v>
      </c>
      <c s="34" t="s">
        <v>3130</v>
      </c>
      <c s="35" t="s">
        <v>4</v>
      </c>
      <c s="6" t="s">
        <v>3082</v>
      </c>
      <c s="36" t="s">
        <v>3053</v>
      </c>
      <c s="37">
        <v>2</v>
      </c>
      <c s="36">
        <v>0</v>
      </c>
      <c s="36">
        <f>ROUND(G31*H31,6)</f>
      </c>
      <c r="L31" s="38">
        <v>0</v>
      </c>
      <c s="32">
        <f>ROUND(ROUND(L31,2)*ROUND(G31,3),2)</f>
      </c>
      <c s="36" t="s">
        <v>490</v>
      </c>
      <c>
        <f>(M31*21)/100</f>
      </c>
      <c t="s">
        <v>26</v>
      </c>
    </row>
    <row r="32" spans="1:5" ht="25.5">
      <c r="A32" s="35" t="s">
        <v>55</v>
      </c>
      <c r="E32" s="39" t="s">
        <v>3083</v>
      </c>
    </row>
    <row r="33" spans="1:5" ht="12.75">
      <c r="A33" s="35" t="s">
        <v>56</v>
      </c>
      <c r="E33" s="40" t="s">
        <v>3121</v>
      </c>
    </row>
    <row r="34" spans="1:5" ht="12.75">
      <c r="A34" t="s">
        <v>58</v>
      </c>
      <c r="E3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3133</v>
      </c>
      <c r="E8" s="30" t="s">
        <v>3132</v>
      </c>
      <c r="J8" s="29">
        <f>0+J9</f>
      </c>
      <c s="29">
        <f>0+K9</f>
      </c>
      <c s="29">
        <f>0+L9</f>
      </c>
      <c s="29">
        <f>0+M9</f>
      </c>
    </row>
    <row r="9" spans="1:13" ht="12.75">
      <c r="A9" t="s">
        <v>45</v>
      </c>
      <c r="C9" s="31" t="s">
        <v>671</v>
      </c>
      <c r="E9" s="33" t="s">
        <v>3134</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49</v>
      </c>
      <c s="34" t="s">
        <v>673</v>
      </c>
      <c s="35" t="s">
        <v>674</v>
      </c>
      <c s="6" t="s">
        <v>675</v>
      </c>
      <c s="36" t="s">
        <v>676</v>
      </c>
      <c s="37">
        <v>168379.23</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65.75">
      <c r="A13" t="s">
        <v>58</v>
      </c>
      <c r="E13" s="39" t="s">
        <v>3135</v>
      </c>
    </row>
    <row r="14" spans="1:16" ht="25.5">
      <c r="A14" t="s">
        <v>48</v>
      </c>
      <c s="34" t="s">
        <v>26</v>
      </c>
      <c s="34" t="s">
        <v>3136</v>
      </c>
      <c s="35" t="s">
        <v>3137</v>
      </c>
      <c s="6" t="s">
        <v>3138</v>
      </c>
      <c s="36" t="s">
        <v>676</v>
      </c>
      <c s="37">
        <v>57613.509</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65.75">
      <c r="A17" t="s">
        <v>58</v>
      </c>
      <c r="E17" s="39" t="s">
        <v>3135</v>
      </c>
    </row>
    <row r="18" spans="1:16" ht="25.5">
      <c r="A18" t="s">
        <v>48</v>
      </c>
      <c s="34" t="s">
        <v>25</v>
      </c>
      <c s="34" t="s">
        <v>3139</v>
      </c>
      <c s="35" t="s">
        <v>3140</v>
      </c>
      <c s="6" t="s">
        <v>3141</v>
      </c>
      <c s="36" t="s">
        <v>676</v>
      </c>
      <c s="37">
        <v>3287.304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65.75">
      <c r="A21" t="s">
        <v>58</v>
      </c>
      <c r="E21" s="39" t="s">
        <v>3135</v>
      </c>
    </row>
    <row r="22" spans="1:16" ht="25.5">
      <c r="A22" t="s">
        <v>48</v>
      </c>
      <c s="34" t="s">
        <v>65</v>
      </c>
      <c s="34" t="s">
        <v>678</v>
      </c>
      <c s="35" t="s">
        <v>679</v>
      </c>
      <c s="6" t="s">
        <v>680</v>
      </c>
      <c s="36" t="s">
        <v>676</v>
      </c>
      <c s="37">
        <v>3826.417</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65.75">
      <c r="A25" t="s">
        <v>58</v>
      </c>
      <c r="E25" s="39" t="s">
        <v>3135</v>
      </c>
    </row>
    <row r="26" spans="1:16" ht="25.5">
      <c r="A26" t="s">
        <v>48</v>
      </c>
      <c s="34" t="s">
        <v>68</v>
      </c>
      <c s="34" t="s">
        <v>681</v>
      </c>
      <c s="35" t="s">
        <v>682</v>
      </c>
      <c s="6" t="s">
        <v>683</v>
      </c>
      <c s="36" t="s">
        <v>676</v>
      </c>
      <c s="37">
        <v>2629.976</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65.75">
      <c r="A29" t="s">
        <v>58</v>
      </c>
      <c r="E29" s="39" t="s">
        <v>3135</v>
      </c>
    </row>
    <row r="30" spans="1:16" ht="25.5">
      <c r="A30" t="s">
        <v>48</v>
      </c>
      <c s="34" t="s">
        <v>71</v>
      </c>
      <c s="34" t="s">
        <v>684</v>
      </c>
      <c s="35" t="s">
        <v>685</v>
      </c>
      <c s="6" t="s">
        <v>686</v>
      </c>
      <c s="36" t="s">
        <v>676</v>
      </c>
      <c s="37">
        <v>10566.566</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65.75">
      <c r="A33" t="s">
        <v>58</v>
      </c>
      <c r="E33" s="39" t="s">
        <v>3135</v>
      </c>
    </row>
    <row r="34" spans="1:16" ht="25.5">
      <c r="A34" t="s">
        <v>48</v>
      </c>
      <c s="34" t="s">
        <v>74</v>
      </c>
      <c s="34" t="s">
        <v>1741</v>
      </c>
      <c s="35" t="s">
        <v>1742</v>
      </c>
      <c s="6" t="s">
        <v>1743</v>
      </c>
      <c s="36" t="s">
        <v>676</v>
      </c>
      <c s="37">
        <v>11488.568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65.75">
      <c r="A37" t="s">
        <v>58</v>
      </c>
      <c r="E37" s="39" t="s">
        <v>3135</v>
      </c>
    </row>
    <row r="38" spans="1:16" ht="25.5">
      <c r="A38" t="s">
        <v>48</v>
      </c>
      <c s="34" t="s">
        <v>77</v>
      </c>
      <c s="34" t="s">
        <v>693</v>
      </c>
      <c s="35" t="s">
        <v>694</v>
      </c>
      <c s="6" t="s">
        <v>695</v>
      </c>
      <c s="36" t="s">
        <v>676</v>
      </c>
      <c s="37">
        <v>210.81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65.75">
      <c r="A41" t="s">
        <v>58</v>
      </c>
      <c r="E41" s="39" t="s">
        <v>3135</v>
      </c>
    </row>
    <row r="42" spans="1:16" ht="25.5">
      <c r="A42" t="s">
        <v>48</v>
      </c>
      <c s="34" t="s">
        <v>81</v>
      </c>
      <c s="34" t="s">
        <v>3142</v>
      </c>
      <c s="35" t="s">
        <v>3143</v>
      </c>
      <c s="6" t="s">
        <v>3144</v>
      </c>
      <c s="36" t="s">
        <v>676</v>
      </c>
      <c s="37">
        <v>72.29</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65.75">
      <c r="A45" t="s">
        <v>58</v>
      </c>
      <c r="E45" s="39" t="s">
        <v>3135</v>
      </c>
    </row>
    <row r="46" spans="1:16" ht="25.5">
      <c r="A46" t="s">
        <v>48</v>
      </c>
      <c s="34" t="s">
        <v>84</v>
      </c>
      <c s="34" t="s">
        <v>3145</v>
      </c>
      <c s="35" t="s">
        <v>3146</v>
      </c>
      <c s="6" t="s">
        <v>3147</v>
      </c>
      <c s="36" t="s">
        <v>676</v>
      </c>
      <c s="37">
        <v>8.2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65.75">
      <c r="A49" t="s">
        <v>58</v>
      </c>
      <c r="E49" s="39" t="s">
        <v>3135</v>
      </c>
    </row>
    <row r="50" spans="1:16" ht="25.5">
      <c r="A50" t="s">
        <v>48</v>
      </c>
      <c s="34" t="s">
        <v>87</v>
      </c>
      <c s="34" t="s">
        <v>3148</v>
      </c>
      <c s="35" t="s">
        <v>3149</v>
      </c>
      <c s="6" t="s">
        <v>3150</v>
      </c>
      <c s="36" t="s">
        <v>676</v>
      </c>
      <c s="37">
        <v>1.27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65.75">
      <c r="A53" t="s">
        <v>58</v>
      </c>
      <c r="E53" s="39" t="s">
        <v>3135</v>
      </c>
    </row>
    <row r="54" spans="1:16" ht="25.5">
      <c r="A54" t="s">
        <v>48</v>
      </c>
      <c s="34" t="s">
        <v>91</v>
      </c>
      <c s="34" t="s">
        <v>3151</v>
      </c>
      <c s="35" t="s">
        <v>3152</v>
      </c>
      <c s="6" t="s">
        <v>3153</v>
      </c>
      <c s="36" t="s">
        <v>676</v>
      </c>
      <c s="37">
        <v>8.3</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65.75">
      <c r="A57" t="s">
        <v>58</v>
      </c>
      <c r="E57" s="39" t="s">
        <v>3135</v>
      </c>
    </row>
    <row r="58" spans="1:16" ht="25.5">
      <c r="A58" t="s">
        <v>48</v>
      </c>
      <c s="34" t="s">
        <v>94</v>
      </c>
      <c s="34" t="s">
        <v>3154</v>
      </c>
      <c s="35" t="s">
        <v>3155</v>
      </c>
      <c s="6" t="s">
        <v>3156</v>
      </c>
      <c s="36" t="s">
        <v>676</v>
      </c>
      <c s="37">
        <v>2549.269</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65.75">
      <c r="A61" t="s">
        <v>58</v>
      </c>
      <c r="E61" s="39" t="s">
        <v>3135</v>
      </c>
    </row>
    <row r="62" spans="1:16" ht="25.5">
      <c r="A62" t="s">
        <v>48</v>
      </c>
      <c s="34" t="s">
        <v>97</v>
      </c>
      <c s="34" t="s">
        <v>1744</v>
      </c>
      <c s="35" t="s">
        <v>1745</v>
      </c>
      <c s="6" t="s">
        <v>1746</v>
      </c>
      <c s="36" t="s">
        <v>676</v>
      </c>
      <c s="37">
        <v>1.05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65.75">
      <c r="A65" t="s">
        <v>58</v>
      </c>
      <c r="E65" s="39" t="s">
        <v>3135</v>
      </c>
    </row>
    <row r="66" spans="1:16" ht="25.5">
      <c r="A66" t="s">
        <v>48</v>
      </c>
      <c s="34" t="s">
        <v>100</v>
      </c>
      <c s="34" t="s">
        <v>3157</v>
      </c>
      <c s="35" t="s">
        <v>3158</v>
      </c>
      <c s="6" t="s">
        <v>3159</v>
      </c>
      <c s="36" t="s">
        <v>676</v>
      </c>
      <c s="37">
        <v>3.75</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65.75">
      <c r="A69" t="s">
        <v>58</v>
      </c>
      <c r="E69" s="39" t="s">
        <v>3135</v>
      </c>
    </row>
    <row r="70" spans="1:16" ht="25.5">
      <c r="A70" t="s">
        <v>48</v>
      </c>
      <c s="34" t="s">
        <v>103</v>
      </c>
      <c s="34" t="s">
        <v>3160</v>
      </c>
      <c s="35" t="s">
        <v>3161</v>
      </c>
      <c s="6" t="s">
        <v>3162</v>
      </c>
      <c s="36" t="s">
        <v>676</v>
      </c>
      <c s="37">
        <v>7.48</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65.75">
      <c r="A73" t="s">
        <v>58</v>
      </c>
      <c r="E73" s="39" t="s">
        <v>3135</v>
      </c>
    </row>
    <row r="74" spans="1:16" ht="25.5">
      <c r="A74" t="s">
        <v>48</v>
      </c>
      <c s="34" t="s">
        <v>106</v>
      </c>
      <c s="34" t="s">
        <v>3163</v>
      </c>
      <c s="35" t="s">
        <v>3164</v>
      </c>
      <c s="6" t="s">
        <v>3165</v>
      </c>
      <c s="36" t="s">
        <v>676</v>
      </c>
      <c s="37">
        <v>0.8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65.75">
      <c r="A77" t="s">
        <v>58</v>
      </c>
      <c r="E77" s="39" t="s">
        <v>3135</v>
      </c>
    </row>
    <row r="78" spans="1:16" ht="38.25">
      <c r="A78" t="s">
        <v>48</v>
      </c>
      <c s="34" t="s">
        <v>109</v>
      </c>
      <c s="34" t="s">
        <v>1747</v>
      </c>
      <c s="35" t="s">
        <v>1748</v>
      </c>
      <c s="6" t="s">
        <v>1749</v>
      </c>
      <c s="36" t="s">
        <v>676</v>
      </c>
      <c s="37">
        <v>0.2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65.75">
      <c r="A81" t="s">
        <v>58</v>
      </c>
      <c r="E81" s="39" t="s">
        <v>3135</v>
      </c>
    </row>
    <row r="82" spans="1:16" ht="25.5">
      <c r="A82" t="s">
        <v>48</v>
      </c>
      <c s="34" t="s">
        <v>112</v>
      </c>
      <c s="34" t="s">
        <v>3166</v>
      </c>
      <c s="35" t="s">
        <v>3167</v>
      </c>
      <c s="6" t="s">
        <v>3168</v>
      </c>
      <c s="36" t="s">
        <v>676</v>
      </c>
      <c s="37">
        <v>2073.891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65.75">
      <c r="A85" t="s">
        <v>58</v>
      </c>
      <c r="E85" s="39" t="s">
        <v>3135</v>
      </c>
    </row>
    <row r="86" spans="1:16" ht="25.5">
      <c r="A86" t="s">
        <v>48</v>
      </c>
      <c s="34" t="s">
        <v>115</v>
      </c>
      <c s="34" t="s">
        <v>687</v>
      </c>
      <c s="35" t="s">
        <v>688</v>
      </c>
      <c s="6" t="s">
        <v>689</v>
      </c>
      <c s="36" t="s">
        <v>676</v>
      </c>
      <c s="37">
        <v>16.648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65.75">
      <c r="A89" t="s">
        <v>58</v>
      </c>
      <c r="E89" s="39" t="s">
        <v>3135</v>
      </c>
    </row>
    <row r="90" spans="1:16" ht="25.5">
      <c r="A90" t="s">
        <v>48</v>
      </c>
      <c s="34" t="s">
        <v>118</v>
      </c>
      <c s="34" t="s">
        <v>3169</v>
      </c>
      <c s="35" t="s">
        <v>3170</v>
      </c>
      <c s="6" t="s">
        <v>3171</v>
      </c>
      <c s="36" t="s">
        <v>676</v>
      </c>
      <c s="37">
        <v>16353.664</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65.75">
      <c r="A93" t="s">
        <v>58</v>
      </c>
      <c r="E93" s="39" t="s">
        <v>3135</v>
      </c>
    </row>
    <row r="94" spans="1:16" ht="25.5">
      <c r="A94" t="s">
        <v>48</v>
      </c>
      <c s="34" t="s">
        <v>121</v>
      </c>
      <c s="34" t="s">
        <v>3172</v>
      </c>
      <c s="35" t="s">
        <v>3173</v>
      </c>
      <c s="6" t="s">
        <v>3174</v>
      </c>
      <c s="36" t="s">
        <v>676</v>
      </c>
      <c s="37">
        <v>348.4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65.75">
      <c r="A97" t="s">
        <v>58</v>
      </c>
      <c r="E97" s="39" t="s">
        <v>3135</v>
      </c>
    </row>
    <row r="98" spans="1:16" ht="25.5">
      <c r="A98" t="s">
        <v>48</v>
      </c>
      <c s="34" t="s">
        <v>124</v>
      </c>
      <c s="34" t="s">
        <v>690</v>
      </c>
      <c s="35" t="s">
        <v>691</v>
      </c>
      <c s="6" t="s">
        <v>692</v>
      </c>
      <c s="36" t="s">
        <v>676</v>
      </c>
      <c s="37">
        <v>18.817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65.75">
      <c r="A101" t="s">
        <v>58</v>
      </c>
      <c r="E101" s="39" t="s">
        <v>3135</v>
      </c>
    </row>
    <row r="102" spans="1:16" ht="25.5">
      <c r="A102" t="s">
        <v>48</v>
      </c>
      <c s="34" t="s">
        <v>127</v>
      </c>
      <c s="34" t="s">
        <v>3175</v>
      </c>
      <c s="35" t="s">
        <v>3176</v>
      </c>
      <c s="6" t="s">
        <v>3177</v>
      </c>
      <c s="36" t="s">
        <v>676</v>
      </c>
      <c s="37">
        <v>7.7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65.75">
      <c r="A105" t="s">
        <v>58</v>
      </c>
      <c r="E105" s="39" t="s">
        <v>3135</v>
      </c>
    </row>
    <row r="106" spans="1:16" ht="25.5">
      <c r="A106" t="s">
        <v>48</v>
      </c>
      <c s="34" t="s">
        <v>130</v>
      </c>
      <c s="34" t="s">
        <v>3178</v>
      </c>
      <c s="35" t="s">
        <v>3179</v>
      </c>
      <c s="6" t="s">
        <v>3180</v>
      </c>
      <c s="36" t="s">
        <v>676</v>
      </c>
      <c s="37">
        <v>1.43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65.75">
      <c r="A109" t="s">
        <v>58</v>
      </c>
      <c r="E109" s="39" t="s">
        <v>3135</v>
      </c>
    </row>
    <row r="110" spans="1:16" ht="38.25">
      <c r="A110" t="s">
        <v>48</v>
      </c>
      <c s="34" t="s">
        <v>133</v>
      </c>
      <c s="34" t="s">
        <v>3181</v>
      </c>
      <c s="35" t="s">
        <v>3182</v>
      </c>
      <c s="6" t="s">
        <v>3183</v>
      </c>
      <c s="36" t="s">
        <v>676</v>
      </c>
      <c s="37">
        <v>72944.927</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65.75">
      <c r="A113" t="s">
        <v>58</v>
      </c>
      <c r="E113" s="39" t="s">
        <v>3135</v>
      </c>
    </row>
    <row r="114" spans="1:16" ht="38.25">
      <c r="A114" t="s">
        <v>48</v>
      </c>
      <c s="34" t="s">
        <v>136</v>
      </c>
      <c s="34" t="s">
        <v>3184</v>
      </c>
      <c s="35" t="s">
        <v>3185</v>
      </c>
      <c s="6" t="s">
        <v>3186</v>
      </c>
      <c s="36" t="s">
        <v>676</v>
      </c>
      <c s="37">
        <v>39257.511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65.75">
      <c r="A117" t="s">
        <v>58</v>
      </c>
      <c r="E117" s="39" t="s">
        <v>3135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3189</v>
      </c>
      <c r="E8" s="30" t="s">
        <v>3188</v>
      </c>
      <c r="J8" s="29">
        <f>0+J9+J26+J119</f>
      </c>
      <c s="29">
        <f>0+K9+K26+K119</f>
      </c>
      <c s="29">
        <f>0+L9+L26+L119</f>
      </c>
      <c s="29">
        <f>0+M9+M26+M119</f>
      </c>
    </row>
    <row r="9" spans="1:13" ht="12.75">
      <c r="A9" t="s">
        <v>45</v>
      </c>
      <c r="C9" s="31" t="s">
        <v>49</v>
      </c>
      <c r="E9" s="33" t="s">
        <v>3190</v>
      </c>
      <c r="J9" s="32">
        <f>0</f>
      </c>
      <c s="32">
        <f>0</f>
      </c>
      <c s="32">
        <f>0+L10+L14+L18+L22</f>
      </c>
      <c s="32">
        <f>0+M10+M14+M18+M22</f>
      </c>
    </row>
    <row r="10" spans="1:16" ht="12.75">
      <c r="A10" t="s">
        <v>48</v>
      </c>
      <c s="34" t="s">
        <v>49</v>
      </c>
      <c s="34" t="s">
        <v>3191</v>
      </c>
      <c s="35" t="s">
        <v>4</v>
      </c>
      <c s="6" t="s">
        <v>3192</v>
      </c>
      <c s="36" t="s">
        <v>1534</v>
      </c>
      <c s="37">
        <v>1</v>
      </c>
      <c s="36">
        <v>0</v>
      </c>
      <c s="36">
        <f>ROUND(G10*H10,6)</f>
      </c>
      <c r="L10" s="38">
        <v>0</v>
      </c>
      <c s="32">
        <f>ROUND(ROUND(L10,2)*ROUND(G10,3),2)</f>
      </c>
      <c s="36" t="s">
        <v>490</v>
      </c>
      <c>
        <f>(M10*21)/100</f>
      </c>
      <c t="s">
        <v>26</v>
      </c>
    </row>
    <row r="11" spans="1:5" ht="12.75">
      <c r="A11" s="35" t="s">
        <v>55</v>
      </c>
      <c r="E11" s="39" t="s">
        <v>3193</v>
      </c>
    </row>
    <row r="12" spans="1:5" ht="12.75">
      <c r="A12" s="35" t="s">
        <v>56</v>
      </c>
      <c r="E12" s="40" t="s">
        <v>3194</v>
      </c>
    </row>
    <row r="13" spans="1:5" ht="89.25">
      <c r="A13" t="s">
        <v>58</v>
      </c>
      <c r="E13" s="39" t="s">
        <v>3195</v>
      </c>
    </row>
    <row r="14" spans="1:16" ht="12.75">
      <c r="A14" t="s">
        <v>48</v>
      </c>
      <c s="34" t="s">
        <v>26</v>
      </c>
      <c s="34" t="s">
        <v>3196</v>
      </c>
      <c s="35" t="s">
        <v>4</v>
      </c>
      <c s="6" t="s">
        <v>3197</v>
      </c>
      <c s="36" t="s">
        <v>1534</v>
      </c>
      <c s="37">
        <v>1</v>
      </c>
      <c s="36">
        <v>0</v>
      </c>
      <c s="36">
        <f>ROUND(G14*H14,6)</f>
      </c>
      <c r="L14" s="38">
        <v>0</v>
      </c>
      <c s="32">
        <f>ROUND(ROUND(L14,2)*ROUND(G14,3),2)</f>
      </c>
      <c s="36" t="s">
        <v>490</v>
      </c>
      <c>
        <f>(M14*21)/100</f>
      </c>
      <c t="s">
        <v>26</v>
      </c>
    </row>
    <row r="15" spans="1:5" ht="12.75">
      <c r="A15" s="35" t="s">
        <v>55</v>
      </c>
      <c r="E15" s="39" t="s">
        <v>3198</v>
      </c>
    </row>
    <row r="16" spans="1:5" ht="12.75">
      <c r="A16" s="35" t="s">
        <v>56</v>
      </c>
      <c r="E16" s="40" t="s">
        <v>3194</v>
      </c>
    </row>
    <row r="17" spans="1:5" ht="102">
      <c r="A17" t="s">
        <v>58</v>
      </c>
      <c r="E17" s="39" t="s">
        <v>3199</v>
      </c>
    </row>
    <row r="18" spans="1:16" ht="12.75">
      <c r="A18" t="s">
        <v>48</v>
      </c>
      <c s="34" t="s">
        <v>25</v>
      </c>
      <c s="34" t="s">
        <v>3200</v>
      </c>
      <c s="35" t="s">
        <v>4</v>
      </c>
      <c s="6" t="s">
        <v>3201</v>
      </c>
      <c s="36" t="s">
        <v>1534</v>
      </c>
      <c s="37">
        <v>1</v>
      </c>
      <c s="36">
        <v>0</v>
      </c>
      <c s="36">
        <f>ROUND(G18*H18,6)</f>
      </c>
      <c r="L18" s="38">
        <v>0</v>
      </c>
      <c s="32">
        <f>ROUND(ROUND(L18,2)*ROUND(G18,3),2)</f>
      </c>
      <c s="36" t="s">
        <v>490</v>
      </c>
      <c>
        <f>(M18*21)/100</f>
      </c>
      <c t="s">
        <v>26</v>
      </c>
    </row>
    <row r="19" spans="1:5" ht="12.75">
      <c r="A19" s="35" t="s">
        <v>55</v>
      </c>
      <c r="E19" s="39" t="s">
        <v>3202</v>
      </c>
    </row>
    <row r="20" spans="1:5" ht="12.75">
      <c r="A20" s="35" t="s">
        <v>56</v>
      </c>
      <c r="E20" s="40" t="s">
        <v>3194</v>
      </c>
    </row>
    <row r="21" spans="1:5" ht="38.25">
      <c r="A21" t="s">
        <v>58</v>
      </c>
      <c r="E21" s="39" t="s">
        <v>3203</v>
      </c>
    </row>
    <row r="22" spans="1:16" ht="12.75">
      <c r="A22" t="s">
        <v>48</v>
      </c>
      <c s="34" t="s">
        <v>65</v>
      </c>
      <c s="34" t="s">
        <v>3204</v>
      </c>
      <c s="35" t="s">
        <v>4</v>
      </c>
      <c s="6" t="s">
        <v>3205</v>
      </c>
      <c s="36" t="s">
        <v>1534</v>
      </c>
      <c s="37">
        <v>1</v>
      </c>
      <c s="36">
        <v>0</v>
      </c>
      <c s="36">
        <f>ROUND(G22*H22,6)</f>
      </c>
      <c r="L22" s="38">
        <v>0</v>
      </c>
      <c s="32">
        <f>ROUND(ROUND(L22,2)*ROUND(G22,3),2)</f>
      </c>
      <c s="36" t="s">
        <v>490</v>
      </c>
      <c>
        <f>(M22*21)/100</f>
      </c>
      <c t="s">
        <v>26</v>
      </c>
    </row>
    <row r="23" spans="1:5" ht="25.5">
      <c r="A23" s="35" t="s">
        <v>55</v>
      </c>
      <c r="E23" s="39" t="s">
        <v>3206</v>
      </c>
    </row>
    <row r="24" spans="1:5" ht="12.75">
      <c r="A24" s="35" t="s">
        <v>56</v>
      </c>
      <c r="E24" s="40" t="s">
        <v>3194</v>
      </c>
    </row>
    <row r="25" spans="1:5" ht="63.75">
      <c r="A25" t="s">
        <v>58</v>
      </c>
      <c r="E25" s="39" t="s">
        <v>3207</v>
      </c>
    </row>
    <row r="26" spans="1:13" ht="12.75">
      <c r="A26" t="s">
        <v>45</v>
      </c>
      <c r="C26" s="31" t="s">
        <v>26</v>
      </c>
      <c r="E26" s="33" t="s">
        <v>3208</v>
      </c>
      <c r="J26" s="32">
        <f>0</f>
      </c>
      <c s="32">
        <f>0</f>
      </c>
      <c s="32">
        <f>0+L27+L31+L35+L39+L43+L47+L51+L55+L59+L63+L67+L71+L75+L79+L83+L87+L91+L95+L99+L103+L107+L111+L115</f>
      </c>
      <c s="32">
        <f>0+M27+M31+M35+M39+M43+M47+M51+M55+M59+M63+M67+M71+M75+M79+M83+M87+M91+M95+M99+M103+M107+M111+M115</f>
      </c>
    </row>
    <row r="27" spans="1:16" ht="12.75">
      <c r="A27" t="s">
        <v>48</v>
      </c>
      <c s="34" t="s">
        <v>68</v>
      </c>
      <c s="34" t="s">
        <v>3209</v>
      </c>
      <c s="35" t="s">
        <v>4</v>
      </c>
      <c s="6" t="s">
        <v>3210</v>
      </c>
      <c s="36" t="s">
        <v>1534</v>
      </c>
      <c s="37">
        <v>1</v>
      </c>
      <c s="36">
        <v>0</v>
      </c>
      <c s="36">
        <f>ROUND(G27*H27,6)</f>
      </c>
      <c r="L27" s="38">
        <v>0</v>
      </c>
      <c s="32">
        <f>ROUND(ROUND(L27,2)*ROUND(G27,3),2)</f>
      </c>
      <c s="36" t="s">
        <v>490</v>
      </c>
      <c>
        <f>(M27*21)/100</f>
      </c>
      <c t="s">
        <v>26</v>
      </c>
    </row>
    <row r="28" spans="1:5" ht="12.75">
      <c r="A28" s="35" t="s">
        <v>55</v>
      </c>
      <c r="E28" s="39" t="s">
        <v>3211</v>
      </c>
    </row>
    <row r="29" spans="1:5" ht="12.75">
      <c r="A29" s="35" t="s">
        <v>56</v>
      </c>
      <c r="E29" s="40" t="s">
        <v>3194</v>
      </c>
    </row>
    <row r="30" spans="1:5" ht="89.25">
      <c r="A30" t="s">
        <v>58</v>
      </c>
      <c r="E30" s="39" t="s">
        <v>3212</v>
      </c>
    </row>
    <row r="31" spans="1:16" ht="12.75">
      <c r="A31" t="s">
        <v>48</v>
      </c>
      <c s="34" t="s">
        <v>71</v>
      </c>
      <c s="34" t="s">
        <v>3213</v>
      </c>
      <c s="35" t="s">
        <v>4</v>
      </c>
      <c s="6" t="s">
        <v>3214</v>
      </c>
      <c s="36" t="s">
        <v>1534</v>
      </c>
      <c s="37">
        <v>1</v>
      </c>
      <c s="36">
        <v>0</v>
      </c>
      <c s="36">
        <f>ROUND(G31*H31,6)</f>
      </c>
      <c r="L31" s="38">
        <v>0</v>
      </c>
      <c s="32">
        <f>ROUND(ROUND(L31,2)*ROUND(G31,3),2)</f>
      </c>
      <c s="36" t="s">
        <v>490</v>
      </c>
      <c>
        <f>(M31*21)/100</f>
      </c>
      <c t="s">
        <v>26</v>
      </c>
    </row>
    <row r="32" spans="1:5" ht="12.75">
      <c r="A32" s="35" t="s">
        <v>55</v>
      </c>
      <c r="E32" s="39" t="s">
        <v>3215</v>
      </c>
    </row>
    <row r="33" spans="1:5" ht="12.75">
      <c r="A33" s="35" t="s">
        <v>56</v>
      </c>
      <c r="E33" s="40" t="s">
        <v>3194</v>
      </c>
    </row>
    <row r="34" spans="1:5" ht="76.5">
      <c r="A34" t="s">
        <v>58</v>
      </c>
      <c r="E34" s="39" t="s">
        <v>3216</v>
      </c>
    </row>
    <row r="35" spans="1:16" ht="12.75">
      <c r="A35" t="s">
        <v>48</v>
      </c>
      <c s="34" t="s">
        <v>74</v>
      </c>
      <c s="34" t="s">
        <v>3217</v>
      </c>
      <c s="35" t="s">
        <v>4</v>
      </c>
      <c s="6" t="s">
        <v>3218</v>
      </c>
      <c s="36" t="s">
        <v>1534</v>
      </c>
      <c s="37">
        <v>1</v>
      </c>
      <c s="36">
        <v>0</v>
      </c>
      <c s="36">
        <f>ROUND(G35*H35,6)</f>
      </c>
      <c r="L35" s="38">
        <v>0</v>
      </c>
      <c s="32">
        <f>ROUND(ROUND(L35,2)*ROUND(G35,3),2)</f>
      </c>
      <c s="36" t="s">
        <v>490</v>
      </c>
      <c>
        <f>(M35*21)/100</f>
      </c>
      <c t="s">
        <v>26</v>
      </c>
    </row>
    <row r="36" spans="1:5" ht="12.75">
      <c r="A36" s="35" t="s">
        <v>55</v>
      </c>
      <c r="E36" s="39" t="s">
        <v>3219</v>
      </c>
    </row>
    <row r="37" spans="1:5" ht="12.75">
      <c r="A37" s="35" t="s">
        <v>56</v>
      </c>
      <c r="E37" s="40" t="s">
        <v>3194</v>
      </c>
    </row>
    <row r="38" spans="1:5" ht="63.75">
      <c r="A38" t="s">
        <v>58</v>
      </c>
      <c r="E38" s="39" t="s">
        <v>3220</v>
      </c>
    </row>
    <row r="39" spans="1:16" ht="12.75">
      <c r="A39" t="s">
        <v>48</v>
      </c>
      <c s="34" t="s">
        <v>77</v>
      </c>
      <c s="34" t="s">
        <v>3221</v>
      </c>
      <c s="35" t="s">
        <v>4</v>
      </c>
      <c s="6" t="s">
        <v>3222</v>
      </c>
      <c s="36" t="s">
        <v>1534</v>
      </c>
      <c s="37">
        <v>1</v>
      </c>
      <c s="36">
        <v>0</v>
      </c>
      <c s="36">
        <f>ROUND(G39*H39,6)</f>
      </c>
      <c r="L39" s="38">
        <v>0</v>
      </c>
      <c s="32">
        <f>ROUND(ROUND(L39,2)*ROUND(G39,3),2)</f>
      </c>
      <c s="36" t="s">
        <v>490</v>
      </c>
      <c>
        <f>(M39*21)/100</f>
      </c>
      <c t="s">
        <v>26</v>
      </c>
    </row>
    <row r="40" spans="1:5" ht="12.75">
      <c r="A40" s="35" t="s">
        <v>55</v>
      </c>
      <c r="E40" s="39" t="s">
        <v>3223</v>
      </c>
    </row>
    <row r="41" spans="1:5" ht="12.75">
      <c r="A41" s="35" t="s">
        <v>56</v>
      </c>
      <c r="E41" s="40" t="s">
        <v>3224</v>
      </c>
    </row>
    <row r="42" spans="1:5" ht="12.75">
      <c r="A42" t="s">
        <v>58</v>
      </c>
      <c r="E42" s="39" t="s">
        <v>3225</v>
      </c>
    </row>
    <row r="43" spans="1:16" ht="12.75">
      <c r="A43" t="s">
        <v>48</v>
      </c>
      <c s="34" t="s">
        <v>81</v>
      </c>
      <c s="34" t="s">
        <v>3226</v>
      </c>
      <c s="35" t="s">
        <v>4</v>
      </c>
      <c s="6" t="s">
        <v>3227</v>
      </c>
      <c s="36" t="s">
        <v>1534</v>
      </c>
      <c s="37">
        <v>1</v>
      </c>
      <c s="36">
        <v>0</v>
      </c>
      <c s="36">
        <f>ROUND(G43*H43,6)</f>
      </c>
      <c r="L43" s="38">
        <v>0</v>
      </c>
      <c s="32">
        <f>ROUND(ROUND(L43,2)*ROUND(G43,3),2)</f>
      </c>
      <c s="36" t="s">
        <v>490</v>
      </c>
      <c>
        <f>(M43*21)/100</f>
      </c>
      <c t="s">
        <v>26</v>
      </c>
    </row>
    <row r="44" spans="1:5" ht="12.75">
      <c r="A44" s="35" t="s">
        <v>55</v>
      </c>
      <c r="E44" s="39" t="s">
        <v>3223</v>
      </c>
    </row>
    <row r="45" spans="1:5" ht="12.75">
      <c r="A45" s="35" t="s">
        <v>56</v>
      </c>
      <c r="E45" s="40" t="s">
        <v>3224</v>
      </c>
    </row>
    <row r="46" spans="1:5" ht="12.75">
      <c r="A46" t="s">
        <v>58</v>
      </c>
      <c r="E46" s="39" t="s">
        <v>3228</v>
      </c>
    </row>
    <row r="47" spans="1:16" ht="12.75">
      <c r="A47" t="s">
        <v>48</v>
      </c>
      <c s="34" t="s">
        <v>84</v>
      </c>
      <c s="34" t="s">
        <v>3229</v>
      </c>
      <c s="35" t="s">
        <v>4</v>
      </c>
      <c s="6" t="s">
        <v>3230</v>
      </c>
      <c s="36" t="s">
        <v>1534</v>
      </c>
      <c s="37">
        <v>1</v>
      </c>
      <c s="36">
        <v>0</v>
      </c>
      <c s="36">
        <f>ROUND(G47*H47,6)</f>
      </c>
      <c r="L47" s="38">
        <v>0</v>
      </c>
      <c s="32">
        <f>ROUND(ROUND(L47,2)*ROUND(G47,3),2)</f>
      </c>
      <c s="36" t="s">
        <v>490</v>
      </c>
      <c>
        <f>(M47*21)/100</f>
      </c>
      <c t="s">
        <v>26</v>
      </c>
    </row>
    <row r="48" spans="1:5" ht="12.75">
      <c r="A48" s="35" t="s">
        <v>55</v>
      </c>
      <c r="E48" s="39" t="s">
        <v>3223</v>
      </c>
    </row>
    <row r="49" spans="1:5" ht="12.75">
      <c r="A49" s="35" t="s">
        <v>56</v>
      </c>
      <c r="E49" s="40" t="s">
        <v>3224</v>
      </c>
    </row>
    <row r="50" spans="1:5" ht="12.75">
      <c r="A50" t="s">
        <v>58</v>
      </c>
      <c r="E50" s="39" t="s">
        <v>3231</v>
      </c>
    </row>
    <row r="51" spans="1:16" ht="12.75">
      <c r="A51" t="s">
        <v>48</v>
      </c>
      <c s="34" t="s">
        <v>87</v>
      </c>
      <c s="34" t="s">
        <v>3232</v>
      </c>
      <c s="35" t="s">
        <v>4</v>
      </c>
      <c s="6" t="s">
        <v>3233</v>
      </c>
      <c s="36" t="s">
        <v>1534</v>
      </c>
      <c s="37">
        <v>1</v>
      </c>
      <c s="36">
        <v>0</v>
      </c>
      <c s="36">
        <f>ROUND(G51*H51,6)</f>
      </c>
      <c r="L51" s="38">
        <v>0</v>
      </c>
      <c s="32">
        <f>ROUND(ROUND(L51,2)*ROUND(G51,3),2)</f>
      </c>
      <c s="36" t="s">
        <v>490</v>
      </c>
      <c>
        <f>(M51*21)/100</f>
      </c>
      <c t="s">
        <v>26</v>
      </c>
    </row>
    <row r="52" spans="1:5" ht="12.75">
      <c r="A52" s="35" t="s">
        <v>55</v>
      </c>
      <c r="E52" s="39" t="s">
        <v>3223</v>
      </c>
    </row>
    <row r="53" spans="1:5" ht="12.75">
      <c r="A53" s="35" t="s">
        <v>56</v>
      </c>
      <c r="E53" s="40" t="s">
        <v>3224</v>
      </c>
    </row>
    <row r="54" spans="1:5" ht="12.75">
      <c r="A54" t="s">
        <v>58</v>
      </c>
      <c r="E54" s="39" t="s">
        <v>3234</v>
      </c>
    </row>
    <row r="55" spans="1:16" ht="12.75">
      <c r="A55" t="s">
        <v>48</v>
      </c>
      <c s="34" t="s">
        <v>91</v>
      </c>
      <c s="34" t="s">
        <v>3235</v>
      </c>
      <c s="35" t="s">
        <v>4</v>
      </c>
      <c s="6" t="s">
        <v>3236</v>
      </c>
      <c s="36" t="s">
        <v>1534</v>
      </c>
      <c s="37">
        <v>1</v>
      </c>
      <c s="36">
        <v>0</v>
      </c>
      <c s="36">
        <f>ROUND(G55*H55,6)</f>
      </c>
      <c r="L55" s="38">
        <v>0</v>
      </c>
      <c s="32">
        <f>ROUND(ROUND(L55,2)*ROUND(G55,3),2)</f>
      </c>
      <c s="36" t="s">
        <v>490</v>
      </c>
      <c>
        <f>(M55*21)/100</f>
      </c>
      <c t="s">
        <v>26</v>
      </c>
    </row>
    <row r="56" spans="1:5" ht="25.5">
      <c r="A56" s="35" t="s">
        <v>55</v>
      </c>
      <c r="E56" s="39" t="s">
        <v>3237</v>
      </c>
    </row>
    <row r="57" spans="1:5" ht="12.75">
      <c r="A57" s="35" t="s">
        <v>56</v>
      </c>
      <c r="E57" s="40" t="s">
        <v>3224</v>
      </c>
    </row>
    <row r="58" spans="1:5" ht="51">
      <c r="A58" t="s">
        <v>58</v>
      </c>
      <c r="E58" s="39" t="s">
        <v>3238</v>
      </c>
    </row>
    <row r="59" spans="1:16" ht="12.75">
      <c r="A59" t="s">
        <v>48</v>
      </c>
      <c s="34" t="s">
        <v>94</v>
      </c>
      <c s="34" t="s">
        <v>3239</v>
      </c>
      <c s="35" t="s">
        <v>4</v>
      </c>
      <c s="6" t="s">
        <v>3240</v>
      </c>
      <c s="36" t="s">
        <v>3241</v>
      </c>
      <c s="37">
        <v>30</v>
      </c>
      <c s="36">
        <v>0</v>
      </c>
      <c s="36">
        <f>ROUND(G59*H59,6)</f>
      </c>
      <c r="L59" s="38">
        <v>0</v>
      </c>
      <c s="32">
        <f>ROUND(ROUND(L59,2)*ROUND(G59,3),2)</f>
      </c>
      <c s="36" t="s">
        <v>490</v>
      </c>
      <c>
        <f>(M59*21)/100</f>
      </c>
      <c t="s">
        <v>26</v>
      </c>
    </row>
    <row r="60" spans="1:5" ht="12.75">
      <c r="A60" s="35" t="s">
        <v>55</v>
      </c>
      <c r="E60" s="39" t="s">
        <v>4</v>
      </c>
    </row>
    <row r="61" spans="1:5" ht="12.75">
      <c r="A61" s="35" t="s">
        <v>56</v>
      </c>
      <c r="E61" s="40" t="s">
        <v>3242</v>
      </c>
    </row>
    <row r="62" spans="1:5" ht="12.75">
      <c r="A62" t="s">
        <v>58</v>
      </c>
      <c r="E62" s="39" t="s">
        <v>3243</v>
      </c>
    </row>
    <row r="63" spans="1:16" ht="12.75">
      <c r="A63" t="s">
        <v>48</v>
      </c>
      <c s="34" t="s">
        <v>97</v>
      </c>
      <c s="34" t="s">
        <v>3244</v>
      </c>
      <c s="35" t="s">
        <v>4</v>
      </c>
      <c s="6" t="s">
        <v>3245</v>
      </c>
      <c s="36" t="s">
        <v>1534</v>
      </c>
      <c s="37">
        <v>1</v>
      </c>
      <c s="36">
        <v>0</v>
      </c>
      <c s="36">
        <f>ROUND(G63*H63,6)</f>
      </c>
      <c r="L63" s="38">
        <v>0</v>
      </c>
      <c s="32">
        <f>ROUND(ROUND(L63,2)*ROUND(G63,3),2)</f>
      </c>
      <c s="36" t="s">
        <v>490</v>
      </c>
      <c>
        <f>(M63*21)/100</f>
      </c>
      <c t="s">
        <v>26</v>
      </c>
    </row>
    <row r="64" spans="1:5" ht="12.75">
      <c r="A64" s="35" t="s">
        <v>55</v>
      </c>
      <c r="E64" s="39" t="s">
        <v>3246</v>
      </c>
    </row>
    <row r="65" spans="1:5" ht="12.75">
      <c r="A65" s="35" t="s">
        <v>56</v>
      </c>
      <c r="E65" s="40" t="s">
        <v>3247</v>
      </c>
    </row>
    <row r="66" spans="1:5" ht="102">
      <c r="A66" t="s">
        <v>58</v>
      </c>
      <c r="E66" s="39" t="s">
        <v>3248</v>
      </c>
    </row>
    <row r="67" spans="1:16" ht="12.75">
      <c r="A67" t="s">
        <v>48</v>
      </c>
      <c s="34" t="s">
        <v>100</v>
      </c>
      <c s="34" t="s">
        <v>3249</v>
      </c>
      <c s="35" t="s">
        <v>4</v>
      </c>
      <c s="6" t="s">
        <v>3250</v>
      </c>
      <c s="36" t="s">
        <v>1534</v>
      </c>
      <c s="37">
        <v>1</v>
      </c>
      <c s="36">
        <v>0</v>
      </c>
      <c s="36">
        <f>ROUND(G67*H67,6)</f>
      </c>
      <c r="L67" s="38">
        <v>0</v>
      </c>
      <c s="32">
        <f>ROUND(ROUND(L67,2)*ROUND(G67,3),2)</f>
      </c>
      <c s="36" t="s">
        <v>490</v>
      </c>
      <c>
        <f>(M67*21)/100</f>
      </c>
      <c t="s">
        <v>26</v>
      </c>
    </row>
    <row r="68" spans="1:5" ht="12.75">
      <c r="A68" s="35" t="s">
        <v>55</v>
      </c>
      <c r="E68" s="39" t="s">
        <v>4</v>
      </c>
    </row>
    <row r="69" spans="1:5" ht="12.75">
      <c r="A69" s="35" t="s">
        <v>56</v>
      </c>
      <c r="E69" s="40" t="s">
        <v>3251</v>
      </c>
    </row>
    <row r="70" spans="1:5" ht="12.75">
      <c r="A70" t="s">
        <v>58</v>
      </c>
      <c r="E70" s="39" t="s">
        <v>3243</v>
      </c>
    </row>
    <row r="71" spans="1:16" ht="12.75">
      <c r="A71" t="s">
        <v>48</v>
      </c>
      <c s="34" t="s">
        <v>103</v>
      </c>
      <c s="34" t="s">
        <v>3252</v>
      </c>
      <c s="35" t="s">
        <v>49</v>
      </c>
      <c s="6" t="s">
        <v>3253</v>
      </c>
      <c s="36" t="s">
        <v>1534</v>
      </c>
      <c s="37">
        <v>1</v>
      </c>
      <c s="36">
        <v>0</v>
      </c>
      <c s="36">
        <f>ROUND(G71*H71,6)</f>
      </c>
      <c r="L71" s="38">
        <v>0</v>
      </c>
      <c s="32">
        <f>ROUND(ROUND(L71,2)*ROUND(G71,3),2)</f>
      </c>
      <c s="36" t="s">
        <v>54</v>
      </c>
      <c>
        <f>(M71*21)/100</f>
      </c>
      <c t="s">
        <v>26</v>
      </c>
    </row>
    <row r="72" spans="1:5" ht="12.75">
      <c r="A72" s="35" t="s">
        <v>55</v>
      </c>
      <c r="E72" s="39" t="s">
        <v>3254</v>
      </c>
    </row>
    <row r="73" spans="1:5" ht="12.75">
      <c r="A73" s="35" t="s">
        <v>56</v>
      </c>
      <c r="E73" s="40" t="s">
        <v>4</v>
      </c>
    </row>
    <row r="74" spans="1:5" ht="12.75">
      <c r="A74" t="s">
        <v>58</v>
      </c>
      <c r="E74" s="39" t="s">
        <v>501</v>
      </c>
    </row>
    <row r="75" spans="1:16" ht="12.75">
      <c r="A75" t="s">
        <v>48</v>
      </c>
      <c s="34" t="s">
        <v>106</v>
      </c>
      <c s="34" t="s">
        <v>3252</v>
      </c>
      <c s="35" t="s">
        <v>26</v>
      </c>
      <c s="6" t="s">
        <v>3253</v>
      </c>
      <c s="36" t="s">
        <v>1534</v>
      </c>
      <c s="37">
        <v>1</v>
      </c>
      <c s="36">
        <v>0</v>
      </c>
      <c s="36">
        <f>ROUND(G75*H75,6)</f>
      </c>
      <c r="L75" s="38">
        <v>0</v>
      </c>
      <c s="32">
        <f>ROUND(ROUND(L75,2)*ROUND(G75,3),2)</f>
      </c>
      <c s="36" t="s">
        <v>54</v>
      </c>
      <c>
        <f>(M75*21)/100</f>
      </c>
      <c t="s">
        <v>26</v>
      </c>
    </row>
    <row r="76" spans="1:5" ht="25.5">
      <c r="A76" s="35" t="s">
        <v>55</v>
      </c>
      <c r="E76" s="39" t="s">
        <v>3255</v>
      </c>
    </row>
    <row r="77" spans="1:5" ht="12.75">
      <c r="A77" s="35" t="s">
        <v>56</v>
      </c>
      <c r="E77" s="40" t="s">
        <v>4</v>
      </c>
    </row>
    <row r="78" spans="1:5" ht="12.75">
      <c r="A78" t="s">
        <v>58</v>
      </c>
      <c r="E78" s="39" t="s">
        <v>501</v>
      </c>
    </row>
    <row r="79" spans="1:16" ht="12.75">
      <c r="A79" t="s">
        <v>48</v>
      </c>
      <c s="34" t="s">
        <v>109</v>
      </c>
      <c s="34" t="s">
        <v>3252</v>
      </c>
      <c s="35" t="s">
        <v>25</v>
      </c>
      <c s="6" t="s">
        <v>3253</v>
      </c>
      <c s="36" t="s">
        <v>1534</v>
      </c>
      <c s="37">
        <v>1</v>
      </c>
      <c s="36">
        <v>0</v>
      </c>
      <c s="36">
        <f>ROUND(G79*H79,6)</f>
      </c>
      <c r="L79" s="38">
        <v>0</v>
      </c>
      <c s="32">
        <f>ROUND(ROUND(L79,2)*ROUND(G79,3),2)</f>
      </c>
      <c s="36" t="s">
        <v>54</v>
      </c>
      <c>
        <f>(M79*21)/100</f>
      </c>
      <c t="s">
        <v>26</v>
      </c>
    </row>
    <row r="80" spans="1:5" ht="25.5">
      <c r="A80" s="35" t="s">
        <v>55</v>
      </c>
      <c r="E80" s="39" t="s">
        <v>3256</v>
      </c>
    </row>
    <row r="81" spans="1:5" ht="12.75">
      <c r="A81" s="35" t="s">
        <v>56</v>
      </c>
      <c r="E81" s="40" t="s">
        <v>4</v>
      </c>
    </row>
    <row r="82" spans="1:5" ht="12.75">
      <c r="A82" t="s">
        <v>58</v>
      </c>
      <c r="E82" s="39" t="s">
        <v>501</v>
      </c>
    </row>
    <row r="83" spans="1:16" ht="12.75">
      <c r="A83" t="s">
        <v>48</v>
      </c>
      <c s="34" t="s">
        <v>112</v>
      </c>
      <c s="34" t="s">
        <v>3252</v>
      </c>
      <c s="35" t="s">
        <v>65</v>
      </c>
      <c s="6" t="s">
        <v>3253</v>
      </c>
      <c s="36" t="s">
        <v>1534</v>
      </c>
      <c s="37">
        <v>1</v>
      </c>
      <c s="36">
        <v>0</v>
      </c>
      <c s="36">
        <f>ROUND(G83*H83,6)</f>
      </c>
      <c r="L83" s="38">
        <v>0</v>
      </c>
      <c s="32">
        <f>ROUND(ROUND(L83,2)*ROUND(G83,3),2)</f>
      </c>
      <c s="36" t="s">
        <v>54</v>
      </c>
      <c>
        <f>(M83*21)/100</f>
      </c>
      <c t="s">
        <v>26</v>
      </c>
    </row>
    <row r="84" spans="1:5" ht="25.5">
      <c r="A84" s="35" t="s">
        <v>55</v>
      </c>
      <c r="E84" s="39" t="s">
        <v>3257</v>
      </c>
    </row>
    <row r="85" spans="1:5" ht="12.75">
      <c r="A85" s="35" t="s">
        <v>56</v>
      </c>
      <c r="E85" s="40" t="s">
        <v>4</v>
      </c>
    </row>
    <row r="86" spans="1:5" ht="12.75">
      <c r="A86" t="s">
        <v>58</v>
      </c>
      <c r="E86" s="39" t="s">
        <v>501</v>
      </c>
    </row>
    <row r="87" spans="1:16" ht="12.75">
      <c r="A87" t="s">
        <v>48</v>
      </c>
      <c s="34" t="s">
        <v>115</v>
      </c>
      <c s="34" t="s">
        <v>3252</v>
      </c>
      <c s="35" t="s">
        <v>68</v>
      </c>
      <c s="6" t="s">
        <v>3253</v>
      </c>
      <c s="36" t="s">
        <v>1534</v>
      </c>
      <c s="37">
        <v>1</v>
      </c>
      <c s="36">
        <v>0</v>
      </c>
      <c s="36">
        <f>ROUND(G87*H87,6)</f>
      </c>
      <c r="L87" s="38">
        <v>0</v>
      </c>
      <c s="32">
        <f>ROUND(ROUND(L87,2)*ROUND(G87,3),2)</f>
      </c>
      <c s="36" t="s">
        <v>54</v>
      </c>
      <c>
        <f>(M87*21)/100</f>
      </c>
      <c t="s">
        <v>26</v>
      </c>
    </row>
    <row r="88" spans="1:5" ht="25.5">
      <c r="A88" s="35" t="s">
        <v>55</v>
      </c>
      <c r="E88" s="39" t="s">
        <v>3258</v>
      </c>
    </row>
    <row r="89" spans="1:5" ht="12.75">
      <c r="A89" s="35" t="s">
        <v>56</v>
      </c>
      <c r="E89" s="40" t="s">
        <v>4</v>
      </c>
    </row>
    <row r="90" spans="1:5" ht="12.75">
      <c r="A90" t="s">
        <v>58</v>
      </c>
      <c r="E90" s="39" t="s">
        <v>501</v>
      </c>
    </row>
    <row r="91" spans="1:16" ht="12.75">
      <c r="A91" t="s">
        <v>48</v>
      </c>
      <c s="34" t="s">
        <v>118</v>
      </c>
      <c s="34" t="s">
        <v>3252</v>
      </c>
      <c s="35" t="s">
        <v>71</v>
      </c>
      <c s="6" t="s">
        <v>3253</v>
      </c>
      <c s="36" t="s">
        <v>1534</v>
      </c>
      <c s="37">
        <v>1</v>
      </c>
      <c s="36">
        <v>0</v>
      </c>
      <c s="36">
        <f>ROUND(G91*H91,6)</f>
      </c>
      <c r="L91" s="38">
        <v>0</v>
      </c>
      <c s="32">
        <f>ROUND(ROUND(L91,2)*ROUND(G91,3),2)</f>
      </c>
      <c s="36" t="s">
        <v>54</v>
      </c>
      <c>
        <f>(M91*21)/100</f>
      </c>
      <c t="s">
        <v>26</v>
      </c>
    </row>
    <row r="92" spans="1:5" ht="25.5">
      <c r="A92" s="35" t="s">
        <v>55</v>
      </c>
      <c r="E92" s="39" t="s">
        <v>3259</v>
      </c>
    </row>
    <row r="93" spans="1:5" ht="12.75">
      <c r="A93" s="35" t="s">
        <v>56</v>
      </c>
      <c r="E93" s="40" t="s">
        <v>4</v>
      </c>
    </row>
    <row r="94" spans="1:5" ht="12.75">
      <c r="A94" t="s">
        <v>58</v>
      </c>
      <c r="E94" s="39" t="s">
        <v>501</v>
      </c>
    </row>
    <row r="95" spans="1:16" ht="12.75">
      <c r="A95" t="s">
        <v>48</v>
      </c>
      <c s="34" t="s">
        <v>121</v>
      </c>
      <c s="34" t="s">
        <v>3252</v>
      </c>
      <c s="35" t="s">
        <v>74</v>
      </c>
      <c s="6" t="s">
        <v>3253</v>
      </c>
      <c s="36" t="s">
        <v>1534</v>
      </c>
      <c s="37">
        <v>1</v>
      </c>
      <c s="36">
        <v>0</v>
      </c>
      <c s="36">
        <f>ROUND(G95*H95,6)</f>
      </c>
      <c r="L95" s="38">
        <v>0</v>
      </c>
      <c s="32">
        <f>ROUND(ROUND(L95,2)*ROUND(G95,3),2)</f>
      </c>
      <c s="36" t="s">
        <v>54</v>
      </c>
      <c>
        <f>(M95*21)/100</f>
      </c>
      <c t="s">
        <v>26</v>
      </c>
    </row>
    <row r="96" spans="1:5" ht="25.5">
      <c r="A96" s="35" t="s">
        <v>55</v>
      </c>
      <c r="E96" s="39" t="s">
        <v>3260</v>
      </c>
    </row>
    <row r="97" spans="1:5" ht="12.75">
      <c r="A97" s="35" t="s">
        <v>56</v>
      </c>
      <c r="E97" s="40" t="s">
        <v>4</v>
      </c>
    </row>
    <row r="98" spans="1:5" ht="12.75">
      <c r="A98" t="s">
        <v>58</v>
      </c>
      <c r="E98" s="39" t="s">
        <v>501</v>
      </c>
    </row>
    <row r="99" spans="1:16" ht="12.75">
      <c r="A99" t="s">
        <v>48</v>
      </c>
      <c s="34" t="s">
        <v>124</v>
      </c>
      <c s="34" t="s">
        <v>3261</v>
      </c>
      <c s="35" t="s">
        <v>49</v>
      </c>
      <c s="6" t="s">
        <v>3262</v>
      </c>
      <c s="36" t="s">
        <v>1534</v>
      </c>
      <c s="37">
        <v>1</v>
      </c>
      <c s="36">
        <v>0</v>
      </c>
      <c s="36">
        <f>ROUND(G99*H99,6)</f>
      </c>
      <c r="L99" s="38">
        <v>0</v>
      </c>
      <c s="32">
        <f>ROUND(ROUND(L99,2)*ROUND(G99,3),2)</f>
      </c>
      <c s="36" t="s">
        <v>54</v>
      </c>
      <c>
        <f>(M99*21)/100</f>
      </c>
      <c t="s">
        <v>26</v>
      </c>
    </row>
    <row r="100" spans="1:5" ht="12.75">
      <c r="A100" s="35" t="s">
        <v>55</v>
      </c>
      <c r="E100" s="39" t="s">
        <v>3263</v>
      </c>
    </row>
    <row r="101" spans="1:5" ht="12.75">
      <c r="A101" s="35" t="s">
        <v>56</v>
      </c>
      <c r="E101" s="40" t="s">
        <v>4</v>
      </c>
    </row>
    <row r="102" spans="1:5" ht="12.75">
      <c r="A102" t="s">
        <v>58</v>
      </c>
      <c r="E102" s="39" t="s">
        <v>501</v>
      </c>
    </row>
    <row r="103" spans="1:16" ht="12.75">
      <c r="A103" t="s">
        <v>48</v>
      </c>
      <c s="34" t="s">
        <v>127</v>
      </c>
      <c s="34" t="s">
        <v>3261</v>
      </c>
      <c s="35" t="s">
        <v>26</v>
      </c>
      <c s="6" t="s">
        <v>3262</v>
      </c>
      <c s="36" t="s">
        <v>1534</v>
      </c>
      <c s="37">
        <v>1</v>
      </c>
      <c s="36">
        <v>0</v>
      </c>
      <c s="36">
        <f>ROUND(G103*H103,6)</f>
      </c>
      <c r="L103" s="38">
        <v>0</v>
      </c>
      <c s="32">
        <f>ROUND(ROUND(L103,2)*ROUND(G103,3),2)</f>
      </c>
      <c s="36" t="s">
        <v>54</v>
      </c>
      <c>
        <f>(M103*21)/100</f>
      </c>
      <c t="s">
        <v>26</v>
      </c>
    </row>
    <row r="104" spans="1:5" ht="25.5">
      <c r="A104" s="35" t="s">
        <v>55</v>
      </c>
      <c r="E104" s="39" t="s">
        <v>3264</v>
      </c>
    </row>
    <row r="105" spans="1:5" ht="12.75">
      <c r="A105" s="35" t="s">
        <v>56</v>
      </c>
      <c r="E105" s="40" t="s">
        <v>4</v>
      </c>
    </row>
    <row r="106" spans="1:5" ht="12.75">
      <c r="A106" t="s">
        <v>58</v>
      </c>
      <c r="E106" s="39" t="s">
        <v>501</v>
      </c>
    </row>
    <row r="107" spans="1:16" ht="12.75">
      <c r="A107" t="s">
        <v>48</v>
      </c>
      <c s="34" t="s">
        <v>166</v>
      </c>
      <c s="34" t="s">
        <v>3261</v>
      </c>
      <c s="35" t="s">
        <v>25</v>
      </c>
      <c s="6" t="s">
        <v>3262</v>
      </c>
      <c s="36" t="s">
        <v>1534</v>
      </c>
      <c s="37">
        <v>1</v>
      </c>
      <c s="36">
        <v>0</v>
      </c>
      <c s="36">
        <f>ROUND(G107*H107,6)</f>
      </c>
      <c r="L107" s="38">
        <v>0</v>
      </c>
      <c s="32">
        <f>ROUND(ROUND(L107,2)*ROUND(G107,3),2)</f>
      </c>
      <c s="36" t="s">
        <v>54</v>
      </c>
      <c>
        <f>(M107*21)/100</f>
      </c>
      <c t="s">
        <v>26</v>
      </c>
    </row>
    <row r="108" spans="1:5" ht="25.5">
      <c r="A108" s="35" t="s">
        <v>55</v>
      </c>
      <c r="E108" s="39" t="s">
        <v>3265</v>
      </c>
    </row>
    <row r="109" spans="1:5" ht="12.75">
      <c r="A109" s="35" t="s">
        <v>56</v>
      </c>
      <c r="E109" s="40" t="s">
        <v>4</v>
      </c>
    </row>
    <row r="110" spans="1:5" ht="12.75">
      <c r="A110" t="s">
        <v>58</v>
      </c>
      <c r="E110" s="39" t="s">
        <v>1049</v>
      </c>
    </row>
    <row r="111" spans="1:16" ht="12.75">
      <c r="A111" t="s">
        <v>48</v>
      </c>
      <c s="34" t="s">
        <v>170</v>
      </c>
      <c s="34" t="s">
        <v>3252</v>
      </c>
      <c s="35" t="s">
        <v>77</v>
      </c>
      <c s="6" t="s">
        <v>3253</v>
      </c>
      <c s="36" t="s">
        <v>1534</v>
      </c>
      <c s="37">
        <v>1</v>
      </c>
      <c s="36">
        <v>0</v>
      </c>
      <c s="36">
        <f>ROUND(G111*H111,6)</f>
      </c>
      <c r="L111" s="38">
        <v>0</v>
      </c>
      <c s="32">
        <f>ROUND(ROUND(L111,2)*ROUND(G111,3),2)</f>
      </c>
      <c s="36" t="s">
        <v>54</v>
      </c>
      <c>
        <f>(M111*21)/100</f>
      </c>
      <c t="s">
        <v>26</v>
      </c>
    </row>
    <row r="112" spans="1:5" ht="12.75">
      <c r="A112" s="35" t="s">
        <v>55</v>
      </c>
      <c r="E112" s="39" t="s">
        <v>3266</v>
      </c>
    </row>
    <row r="113" spans="1:5" ht="12.75">
      <c r="A113" s="35" t="s">
        <v>56</v>
      </c>
      <c r="E113" s="40" t="s">
        <v>4</v>
      </c>
    </row>
    <row r="114" spans="1:5" ht="12.75">
      <c r="A114" t="s">
        <v>58</v>
      </c>
      <c r="E114" s="39" t="s">
        <v>501</v>
      </c>
    </row>
    <row r="115" spans="1:16" ht="12.75">
      <c r="A115" t="s">
        <v>48</v>
      </c>
      <c s="34" t="s">
        <v>173</v>
      </c>
      <c s="34" t="s">
        <v>3252</v>
      </c>
      <c s="35" t="s">
        <v>81</v>
      </c>
      <c s="6" t="s">
        <v>3253</v>
      </c>
      <c s="36" t="s">
        <v>1534</v>
      </c>
      <c s="37">
        <v>1</v>
      </c>
      <c s="36">
        <v>0</v>
      </c>
      <c s="36">
        <f>ROUND(G115*H115,6)</f>
      </c>
      <c r="L115" s="38">
        <v>0</v>
      </c>
      <c s="32">
        <f>ROUND(ROUND(L115,2)*ROUND(G115,3),2)</f>
      </c>
      <c s="36" t="s">
        <v>54</v>
      </c>
      <c>
        <f>(M115*21)/100</f>
      </c>
      <c t="s">
        <v>26</v>
      </c>
    </row>
    <row r="116" spans="1:5" ht="25.5">
      <c r="A116" s="35" t="s">
        <v>55</v>
      </c>
      <c r="E116" s="39" t="s">
        <v>3267</v>
      </c>
    </row>
    <row r="117" spans="1:5" ht="12.75">
      <c r="A117" s="35" t="s">
        <v>56</v>
      </c>
      <c r="E117" s="40" t="s">
        <v>4</v>
      </c>
    </row>
    <row r="118" spans="1:5" ht="12.75">
      <c r="A118" t="s">
        <v>58</v>
      </c>
      <c r="E118" s="39" t="s">
        <v>501</v>
      </c>
    </row>
    <row r="119" spans="1:13" ht="12.75">
      <c r="A119" t="s">
        <v>45</v>
      </c>
      <c r="C119" s="31" t="s">
        <v>25</v>
      </c>
      <c r="E119" s="33" t="s">
        <v>3268</v>
      </c>
      <c r="J119" s="32">
        <f>0</f>
      </c>
      <c s="32">
        <f>0</f>
      </c>
      <c s="32">
        <f>0+L120+L124+L128+L132+L136+L140+L144+L148+L152+L156+L160+L164</f>
      </c>
      <c s="32">
        <f>0+M120+M124+M128+M132+M136+M140+M144+M148+M152+M156+M160+M164</f>
      </c>
    </row>
    <row r="120" spans="1:16" ht="25.5">
      <c r="A120" t="s">
        <v>48</v>
      </c>
      <c s="34" t="s">
        <v>130</v>
      </c>
      <c s="34" t="s">
        <v>3269</v>
      </c>
      <c s="35" t="s">
        <v>4</v>
      </c>
      <c s="6" t="s">
        <v>3270</v>
      </c>
      <c s="36" t="s">
        <v>80</v>
      </c>
      <c s="37">
        <v>2500</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133</v>
      </c>
      <c s="34" t="s">
        <v>3271</v>
      </c>
      <c s="35" t="s">
        <v>4</v>
      </c>
      <c s="6" t="s">
        <v>3272</v>
      </c>
      <c s="36" t="s">
        <v>80</v>
      </c>
      <c s="37">
        <v>2500</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136</v>
      </c>
      <c s="34" t="s">
        <v>3273</v>
      </c>
      <c s="35" t="s">
        <v>4</v>
      </c>
      <c s="6" t="s">
        <v>3274</v>
      </c>
      <c s="36" t="s">
        <v>3275</v>
      </c>
      <c s="37">
        <v>150000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139</v>
      </c>
      <c s="34" t="s">
        <v>3276</v>
      </c>
      <c s="35" t="s">
        <v>4</v>
      </c>
      <c s="6" t="s">
        <v>3277</v>
      </c>
      <c s="36" t="s">
        <v>80</v>
      </c>
      <c s="37">
        <v>3100</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142</v>
      </c>
      <c s="34" t="s">
        <v>3278</v>
      </c>
      <c s="35" t="s">
        <v>4</v>
      </c>
      <c s="6" t="s">
        <v>3279</v>
      </c>
      <c s="36" t="s">
        <v>80</v>
      </c>
      <c s="37">
        <v>3100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145</v>
      </c>
      <c s="34" t="s">
        <v>3280</v>
      </c>
      <c s="35" t="s">
        <v>4</v>
      </c>
      <c s="6" t="s">
        <v>3281</v>
      </c>
      <c s="36" t="s">
        <v>3275</v>
      </c>
      <c s="37">
        <v>175000</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12.75">
      <c r="A144" t="s">
        <v>48</v>
      </c>
      <c s="34" t="s">
        <v>148</v>
      </c>
      <c s="34" t="s">
        <v>3282</v>
      </c>
      <c s="35" t="s">
        <v>4</v>
      </c>
      <c s="6" t="s">
        <v>3283</v>
      </c>
      <c s="36" t="s">
        <v>80</v>
      </c>
      <c s="37">
        <v>300</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12.75">
      <c r="A148" t="s">
        <v>48</v>
      </c>
      <c s="34" t="s">
        <v>151</v>
      </c>
      <c s="34" t="s">
        <v>3284</v>
      </c>
      <c s="35" t="s">
        <v>4</v>
      </c>
      <c s="6" t="s">
        <v>3285</v>
      </c>
      <c s="36" t="s">
        <v>80</v>
      </c>
      <c s="37">
        <v>300</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154</v>
      </c>
      <c s="34" t="s">
        <v>3286</v>
      </c>
      <c s="35" t="s">
        <v>4</v>
      </c>
      <c s="6" t="s">
        <v>3287</v>
      </c>
      <c s="36" t="s">
        <v>3275</v>
      </c>
      <c s="37">
        <v>12500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501</v>
      </c>
    </row>
    <row r="156" spans="1:16" ht="12.75">
      <c r="A156" t="s">
        <v>48</v>
      </c>
      <c s="34" t="s">
        <v>157</v>
      </c>
      <c s="34" t="s">
        <v>3288</v>
      </c>
      <c s="35" t="s">
        <v>4</v>
      </c>
      <c s="6" t="s">
        <v>3289</v>
      </c>
      <c s="36" t="s">
        <v>80</v>
      </c>
      <c s="37">
        <v>500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501</v>
      </c>
    </row>
    <row r="160" spans="1:16" ht="12.75">
      <c r="A160" t="s">
        <v>48</v>
      </c>
      <c s="34" t="s">
        <v>160</v>
      </c>
      <c s="34" t="s">
        <v>3290</v>
      </c>
      <c s="35" t="s">
        <v>4</v>
      </c>
      <c s="6" t="s">
        <v>3291</v>
      </c>
      <c s="36" t="s">
        <v>80</v>
      </c>
      <c s="37">
        <v>500</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12.75">
      <c r="A164" t="s">
        <v>48</v>
      </c>
      <c s="34" t="s">
        <v>163</v>
      </c>
      <c s="34" t="s">
        <v>3292</v>
      </c>
      <c s="35" t="s">
        <v>4</v>
      </c>
      <c s="6" t="s">
        <v>3293</v>
      </c>
      <c s="36" t="s">
        <v>80</v>
      </c>
      <c s="37">
        <v>60</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25.5">
      <c r="A167" t="s">
        <v>58</v>
      </c>
      <c r="E167" s="39" t="s">
        <v>3294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3295</v>
      </c>
      <c s="41">
        <f>Rekapitulace!C57</f>
      </c>
      <c s="20" t="s">
        <v>0</v>
      </c>
      <c t="s">
        <v>22</v>
      </c>
      <c t="s">
        <v>26</v>
      </c>
    </row>
    <row r="4" spans="1:16" ht="32" customHeight="1">
      <c r="A4" s="24" t="s">
        <v>19</v>
      </c>
      <c s="25" t="s">
        <v>27</v>
      </c>
      <c s="27" t="s">
        <v>3295</v>
      </c>
      <c r="E4" s="26" t="s">
        <v>3296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3299</v>
      </c>
      <c r="E8" s="30" t="s">
        <v>3298</v>
      </c>
      <c r="J8" s="29">
        <f>0+J9+J38+J179</f>
      </c>
      <c s="29">
        <f>0+K9+K38+K179</f>
      </c>
      <c s="29">
        <f>0+L9+L38+L179</f>
      </c>
      <c s="29">
        <f>0+M9+M38+M179</f>
      </c>
    </row>
    <row r="9" spans="1:13" ht="12.75">
      <c r="A9" t="s">
        <v>45</v>
      </c>
      <c r="C9" s="31" t="s">
        <v>1739</v>
      </c>
      <c r="E9" s="33" t="s">
        <v>3300</v>
      </c>
      <c r="J9" s="32">
        <f>0</f>
      </c>
      <c s="32">
        <f>0</f>
      </c>
      <c s="32">
        <f>0+L10+L14+L18+L22+L26+L30+L34</f>
      </c>
      <c s="32">
        <f>0+M10+M14+M18+M22+M26+M30+M34</f>
      </c>
    </row>
    <row r="10" spans="1:16" ht="25.5">
      <c r="A10" t="s">
        <v>48</v>
      </c>
      <c s="34" t="s">
        <v>49</v>
      </c>
      <c s="34" t="s">
        <v>684</v>
      </c>
      <c s="35" t="s">
        <v>685</v>
      </c>
      <c s="6" t="s">
        <v>686</v>
      </c>
      <c s="36" t="s">
        <v>676</v>
      </c>
      <c s="37">
        <v>19.7</v>
      </c>
      <c s="36">
        <v>0</v>
      </c>
      <c s="36">
        <f>ROUND(G10*H10,6)</f>
      </c>
      <c r="L10" s="38">
        <v>0</v>
      </c>
      <c s="32">
        <f>ROUND(ROUND(L10,2)*ROUND(G10,3),2)</f>
      </c>
      <c s="36" t="s">
        <v>490</v>
      </c>
      <c>
        <f>(M10*21)/100</f>
      </c>
      <c t="s">
        <v>26</v>
      </c>
    </row>
    <row r="11" spans="1:5" ht="25.5">
      <c r="A11" s="35" t="s">
        <v>55</v>
      </c>
      <c r="E11" s="39" t="s">
        <v>677</v>
      </c>
    </row>
    <row r="12" spans="1:5" ht="25.5">
      <c r="A12" s="35" t="s">
        <v>56</v>
      </c>
      <c r="E12" s="40" t="s">
        <v>3301</v>
      </c>
    </row>
    <row r="13" spans="1:5" ht="25.5">
      <c r="A13" t="s">
        <v>58</v>
      </c>
      <c r="E13" s="39" t="s">
        <v>677</v>
      </c>
    </row>
    <row r="14" spans="1:16" ht="25.5">
      <c r="A14" t="s">
        <v>48</v>
      </c>
      <c s="34" t="s">
        <v>26</v>
      </c>
      <c s="34" t="s">
        <v>1741</v>
      </c>
      <c s="35" t="s">
        <v>1742</v>
      </c>
      <c s="6" t="s">
        <v>1743</v>
      </c>
      <c s="36" t="s">
        <v>676</v>
      </c>
      <c s="37">
        <v>3764.256</v>
      </c>
      <c s="36">
        <v>0</v>
      </c>
      <c s="36">
        <f>ROUND(G14*H14,6)</f>
      </c>
      <c r="L14" s="38">
        <v>0</v>
      </c>
      <c s="32">
        <f>ROUND(ROUND(L14,2)*ROUND(G14,3),2)</f>
      </c>
      <c s="36" t="s">
        <v>490</v>
      </c>
      <c>
        <f>(M14*21)/100</f>
      </c>
      <c t="s">
        <v>26</v>
      </c>
    </row>
    <row r="15" spans="1:5" ht="25.5">
      <c r="A15" s="35" t="s">
        <v>55</v>
      </c>
      <c r="E15" s="39" t="s">
        <v>677</v>
      </c>
    </row>
    <row r="16" spans="1:5" ht="12.75">
      <c r="A16" s="35" t="s">
        <v>56</v>
      </c>
      <c r="E16" s="40" t="s">
        <v>3302</v>
      </c>
    </row>
    <row r="17" spans="1:5" ht="25.5">
      <c r="A17" t="s">
        <v>58</v>
      </c>
      <c r="E17" s="39" t="s">
        <v>677</v>
      </c>
    </row>
    <row r="18" spans="1:16" ht="25.5">
      <c r="A18" t="s">
        <v>48</v>
      </c>
      <c s="34" t="s">
        <v>25</v>
      </c>
      <c s="34" t="s">
        <v>3154</v>
      </c>
      <c s="35" t="s">
        <v>3155</v>
      </c>
      <c s="6" t="s">
        <v>3156</v>
      </c>
      <c s="36" t="s">
        <v>676</v>
      </c>
      <c s="37">
        <v>1451</v>
      </c>
      <c s="36">
        <v>0</v>
      </c>
      <c s="36">
        <f>ROUND(G18*H18,6)</f>
      </c>
      <c r="L18" s="38">
        <v>0</v>
      </c>
      <c s="32">
        <f>ROUND(ROUND(L18,2)*ROUND(G18,3),2)</f>
      </c>
      <c s="36" t="s">
        <v>490</v>
      </c>
      <c>
        <f>(M18*21)/100</f>
      </c>
      <c t="s">
        <v>26</v>
      </c>
    </row>
    <row r="19" spans="1:5" ht="25.5">
      <c r="A19" s="35" t="s">
        <v>55</v>
      </c>
      <c r="E19" s="39" t="s">
        <v>677</v>
      </c>
    </row>
    <row r="20" spans="1:5" ht="12.75">
      <c r="A20" s="35" t="s">
        <v>56</v>
      </c>
      <c r="E20" s="40" t="s">
        <v>3303</v>
      </c>
    </row>
    <row r="21" spans="1:5" ht="25.5">
      <c r="A21" t="s">
        <v>58</v>
      </c>
      <c r="E21" s="39" t="s">
        <v>677</v>
      </c>
    </row>
    <row r="22" spans="1:16" ht="25.5">
      <c r="A22" t="s">
        <v>48</v>
      </c>
      <c s="34" t="s">
        <v>65</v>
      </c>
      <c s="34" t="s">
        <v>3157</v>
      </c>
      <c s="35" t="s">
        <v>3158</v>
      </c>
      <c s="6" t="s">
        <v>3159</v>
      </c>
      <c s="36" t="s">
        <v>676</v>
      </c>
      <c s="37">
        <v>1.69</v>
      </c>
      <c s="36">
        <v>0</v>
      </c>
      <c s="36">
        <f>ROUND(G22*H22,6)</f>
      </c>
      <c r="L22" s="38">
        <v>0</v>
      </c>
      <c s="32">
        <f>ROUND(ROUND(L22,2)*ROUND(G22,3),2)</f>
      </c>
      <c s="36" t="s">
        <v>490</v>
      </c>
      <c>
        <f>(M22*21)/100</f>
      </c>
      <c t="s">
        <v>26</v>
      </c>
    </row>
    <row r="23" spans="1:5" ht="25.5">
      <c r="A23" s="35" t="s">
        <v>55</v>
      </c>
      <c r="E23" s="39" t="s">
        <v>677</v>
      </c>
    </row>
    <row r="24" spans="1:5" ht="12.75">
      <c r="A24" s="35" t="s">
        <v>56</v>
      </c>
      <c r="E24" s="40" t="s">
        <v>3304</v>
      </c>
    </row>
    <row r="25" spans="1:5" ht="25.5">
      <c r="A25" t="s">
        <v>58</v>
      </c>
      <c r="E25" s="39" t="s">
        <v>677</v>
      </c>
    </row>
    <row r="26" spans="1:16" ht="25.5">
      <c r="A26" t="s">
        <v>48</v>
      </c>
      <c s="34" t="s">
        <v>68</v>
      </c>
      <c s="34" t="s">
        <v>3160</v>
      </c>
      <c s="35" t="s">
        <v>3161</v>
      </c>
      <c s="6" t="s">
        <v>3162</v>
      </c>
      <c s="36" t="s">
        <v>676</v>
      </c>
      <c s="37">
        <v>3.37</v>
      </c>
      <c s="36">
        <v>0</v>
      </c>
      <c s="36">
        <f>ROUND(G26*H26,6)</f>
      </c>
      <c r="L26" s="38">
        <v>0</v>
      </c>
      <c s="32">
        <f>ROUND(ROUND(L26,2)*ROUND(G26,3),2)</f>
      </c>
      <c s="36" t="s">
        <v>490</v>
      </c>
      <c>
        <f>(M26*21)/100</f>
      </c>
      <c t="s">
        <v>26</v>
      </c>
    </row>
    <row r="27" spans="1:5" ht="25.5">
      <c r="A27" s="35" t="s">
        <v>55</v>
      </c>
      <c r="E27" s="39" t="s">
        <v>677</v>
      </c>
    </row>
    <row r="28" spans="1:5" ht="12.75">
      <c r="A28" s="35" t="s">
        <v>56</v>
      </c>
      <c r="E28" s="40" t="s">
        <v>3305</v>
      </c>
    </row>
    <row r="29" spans="1:5" ht="25.5">
      <c r="A29" t="s">
        <v>58</v>
      </c>
      <c r="E29" s="39" t="s">
        <v>677</v>
      </c>
    </row>
    <row r="30" spans="1:16" ht="25.5">
      <c r="A30" t="s">
        <v>48</v>
      </c>
      <c s="34" t="s">
        <v>71</v>
      </c>
      <c s="34" t="s">
        <v>3169</v>
      </c>
      <c s="35" t="s">
        <v>3170</v>
      </c>
      <c s="6" t="s">
        <v>3171</v>
      </c>
      <c s="36" t="s">
        <v>676</v>
      </c>
      <c s="37">
        <v>4152.976</v>
      </c>
      <c s="36">
        <v>0</v>
      </c>
      <c s="36">
        <f>ROUND(G30*H30,6)</f>
      </c>
      <c r="L30" s="38">
        <v>0</v>
      </c>
      <c s="32">
        <f>ROUND(ROUND(L30,2)*ROUND(G30,3),2)</f>
      </c>
      <c s="36" t="s">
        <v>490</v>
      </c>
      <c>
        <f>(M30*21)/100</f>
      </c>
      <c t="s">
        <v>26</v>
      </c>
    </row>
    <row r="31" spans="1:5" ht="25.5">
      <c r="A31" s="35" t="s">
        <v>55</v>
      </c>
      <c r="E31" s="39" t="s">
        <v>677</v>
      </c>
    </row>
    <row r="32" spans="1:5" ht="12.75">
      <c r="A32" s="35" t="s">
        <v>56</v>
      </c>
      <c r="E32" s="40" t="s">
        <v>3306</v>
      </c>
    </row>
    <row r="33" spans="1:5" ht="25.5">
      <c r="A33" t="s">
        <v>58</v>
      </c>
      <c r="E33" s="39" t="s">
        <v>677</v>
      </c>
    </row>
    <row r="34" spans="1:16" ht="25.5">
      <c r="A34" t="s">
        <v>48</v>
      </c>
      <c s="34" t="s">
        <v>74</v>
      </c>
      <c s="34" t="s">
        <v>3172</v>
      </c>
      <c s="35" t="s">
        <v>3173</v>
      </c>
      <c s="6" t="s">
        <v>3174</v>
      </c>
      <c s="36" t="s">
        <v>676</v>
      </c>
      <c s="37">
        <v>77.77</v>
      </c>
      <c s="36">
        <v>0</v>
      </c>
      <c s="36">
        <f>ROUND(G34*H34,6)</f>
      </c>
      <c r="L34" s="38">
        <v>0</v>
      </c>
      <c s="32">
        <f>ROUND(ROUND(L34,2)*ROUND(G34,3),2)</f>
      </c>
      <c s="36" t="s">
        <v>490</v>
      </c>
      <c>
        <f>(M34*21)/100</f>
      </c>
      <c t="s">
        <v>26</v>
      </c>
    </row>
    <row r="35" spans="1:5" ht="25.5">
      <c r="A35" s="35" t="s">
        <v>55</v>
      </c>
      <c r="E35" s="39" t="s">
        <v>677</v>
      </c>
    </row>
    <row r="36" spans="1:5" ht="12.75">
      <c r="A36" s="35" t="s">
        <v>56</v>
      </c>
      <c r="E36" s="40" t="s">
        <v>3307</v>
      </c>
    </row>
    <row r="37" spans="1:5" ht="25.5">
      <c r="A37" t="s">
        <v>58</v>
      </c>
      <c r="E37" s="39" t="s">
        <v>677</v>
      </c>
    </row>
    <row r="38" spans="1:13" ht="12.75">
      <c r="A38" t="s">
        <v>45</v>
      </c>
      <c r="C38" s="31" t="s">
        <v>68</v>
      </c>
      <c r="E38" s="33" t="s">
        <v>3308</v>
      </c>
      <c r="J38" s="32">
        <f>0</f>
      </c>
      <c s="32">
        <f>0</f>
      </c>
      <c s="32">
        <f>0+L39+L43+L47+L51+L55+L59+L63+L67+L71+L75+L79+L83+L87+L91+L95+L99+L103+L107+L111+L115+L119+L123+L127+L131+L135+L139+L143+L147+L151+L155+L159+L163+L167+L171+L175</f>
      </c>
      <c s="32">
        <f>0+M39+M43+M47+M51+M55+M59+M63+M67+M71+M75+M79+M83+M87+M91+M95+M99+M103+M107+M111+M115+M119+M123+M127+M131+M135+M139+M143+M147+M151+M155+M159+M163+M167+M171+M175</f>
      </c>
    </row>
    <row r="39" spans="1:16" ht="12.75">
      <c r="A39" t="s">
        <v>48</v>
      </c>
      <c s="34" t="s">
        <v>77</v>
      </c>
      <c s="34" t="s">
        <v>3309</v>
      </c>
      <c s="35" t="s">
        <v>4</v>
      </c>
      <c s="6" t="s">
        <v>3310</v>
      </c>
      <c s="36" t="s">
        <v>53</v>
      </c>
      <c s="37">
        <v>5482</v>
      </c>
      <c s="36">
        <v>0</v>
      </c>
      <c s="36">
        <f>ROUND(G39*H39,6)</f>
      </c>
      <c r="L39" s="38">
        <v>0</v>
      </c>
      <c s="32">
        <f>ROUND(ROUND(L39,2)*ROUND(G39,3),2)</f>
      </c>
      <c s="36" t="s">
        <v>54</v>
      </c>
      <c>
        <f>(M39*21)/100</f>
      </c>
      <c t="s">
        <v>26</v>
      </c>
    </row>
    <row r="40" spans="1:5" ht="12.75">
      <c r="A40" s="35" t="s">
        <v>55</v>
      </c>
      <c r="E40" s="39" t="s">
        <v>3311</v>
      </c>
    </row>
    <row r="41" spans="1:5" ht="12.75">
      <c r="A41" s="35" t="s">
        <v>56</v>
      </c>
      <c r="E41" s="40" t="s">
        <v>3312</v>
      </c>
    </row>
    <row r="42" spans="1:5" ht="12.75">
      <c r="A42" t="s">
        <v>58</v>
      </c>
      <c r="E42" s="39" t="s">
        <v>501</v>
      </c>
    </row>
    <row r="43" spans="1:16" ht="12.75">
      <c r="A43" t="s">
        <v>48</v>
      </c>
      <c s="34" t="s">
        <v>81</v>
      </c>
      <c s="34" t="s">
        <v>3313</v>
      </c>
      <c s="35" t="s">
        <v>4</v>
      </c>
      <c s="6" t="s">
        <v>3314</v>
      </c>
      <c s="36" t="s">
        <v>53</v>
      </c>
      <c s="37">
        <v>2776</v>
      </c>
      <c s="36">
        <v>0</v>
      </c>
      <c s="36">
        <f>ROUND(G43*H43,6)</f>
      </c>
      <c r="L43" s="38">
        <v>0</v>
      </c>
      <c s="32">
        <f>ROUND(ROUND(L43,2)*ROUND(G43,3),2)</f>
      </c>
      <c s="36" t="s">
        <v>54</v>
      </c>
      <c>
        <f>(M43*21)/100</f>
      </c>
      <c t="s">
        <v>26</v>
      </c>
    </row>
    <row r="44" spans="1:5" ht="12.75">
      <c r="A44" s="35" t="s">
        <v>55</v>
      </c>
      <c r="E44" s="39" t="s">
        <v>3311</v>
      </c>
    </row>
    <row r="45" spans="1:5" ht="12.75">
      <c r="A45" s="35" t="s">
        <v>56</v>
      </c>
      <c r="E45" s="40" t="s">
        <v>3312</v>
      </c>
    </row>
    <row r="46" spans="1:5" ht="12.75">
      <c r="A46" t="s">
        <v>58</v>
      </c>
      <c r="E46" s="39" t="s">
        <v>501</v>
      </c>
    </row>
    <row r="47" spans="1:16" ht="12.75">
      <c r="A47" t="s">
        <v>48</v>
      </c>
      <c s="34" t="s">
        <v>84</v>
      </c>
      <c s="34" t="s">
        <v>3315</v>
      </c>
      <c s="35" t="s">
        <v>4</v>
      </c>
      <c s="6" t="s">
        <v>3316</v>
      </c>
      <c s="36" t="s">
        <v>53</v>
      </c>
      <c s="37">
        <v>279.72</v>
      </c>
      <c s="36">
        <v>0</v>
      </c>
      <c s="36">
        <f>ROUND(G47*H47,6)</f>
      </c>
      <c r="L47" s="38">
        <v>0</v>
      </c>
      <c s="32">
        <f>ROUND(ROUND(L47,2)*ROUND(G47,3),2)</f>
      </c>
      <c s="36" t="s">
        <v>54</v>
      </c>
      <c>
        <f>(M47*21)/100</f>
      </c>
      <c t="s">
        <v>26</v>
      </c>
    </row>
    <row r="48" spans="1:5" ht="12.75">
      <c r="A48" s="35" t="s">
        <v>55</v>
      </c>
      <c r="E48" s="39" t="s">
        <v>4</v>
      </c>
    </row>
    <row r="49" spans="1:5" ht="63.75">
      <c r="A49" s="35" t="s">
        <v>56</v>
      </c>
      <c r="E49" s="40" t="s">
        <v>3317</v>
      </c>
    </row>
    <row r="50" spans="1:5" ht="12.75">
      <c r="A50" t="s">
        <v>58</v>
      </c>
      <c r="E50" s="39" t="s">
        <v>501</v>
      </c>
    </row>
    <row r="51" spans="1:16" ht="12.75">
      <c r="A51" t="s">
        <v>48</v>
      </c>
      <c s="34" t="s">
        <v>87</v>
      </c>
      <c s="34" t="s">
        <v>3315</v>
      </c>
      <c s="35" t="s">
        <v>51</v>
      </c>
      <c s="6" t="s">
        <v>3316</v>
      </c>
      <c s="36" t="s">
        <v>53</v>
      </c>
      <c s="37">
        <v>152</v>
      </c>
      <c s="36">
        <v>0</v>
      </c>
      <c s="36">
        <f>ROUND(G51*H51,6)</f>
      </c>
      <c r="L51" s="38">
        <v>0</v>
      </c>
      <c s="32">
        <f>ROUND(ROUND(L51,2)*ROUND(G51,3),2)</f>
      </c>
      <c s="36" t="s">
        <v>54</v>
      </c>
      <c>
        <f>(M51*21)/100</f>
      </c>
      <c t="s">
        <v>26</v>
      </c>
    </row>
    <row r="52" spans="1:5" ht="12.75">
      <c r="A52" s="35" t="s">
        <v>55</v>
      </c>
      <c r="E52" s="39" t="s">
        <v>3318</v>
      </c>
    </row>
    <row r="53" spans="1:5" ht="12.75">
      <c r="A53" s="35" t="s">
        <v>56</v>
      </c>
      <c r="E53" s="40" t="s">
        <v>3319</v>
      </c>
    </row>
    <row r="54" spans="1:5" ht="12.75">
      <c r="A54" t="s">
        <v>58</v>
      </c>
      <c r="E54" s="39" t="s">
        <v>501</v>
      </c>
    </row>
    <row r="55" spans="1:16" ht="25.5">
      <c r="A55" t="s">
        <v>48</v>
      </c>
      <c s="34" t="s">
        <v>91</v>
      </c>
      <c s="34" t="s">
        <v>3320</v>
      </c>
      <c s="35" t="s">
        <v>4</v>
      </c>
      <c s="6" t="s">
        <v>3321</v>
      </c>
      <c s="36" t="s">
        <v>62</v>
      </c>
      <c s="37">
        <v>234</v>
      </c>
      <c s="36">
        <v>0</v>
      </c>
      <c s="36">
        <f>ROUND(G55*H55,6)</f>
      </c>
      <c r="L55" s="38">
        <v>0</v>
      </c>
      <c s="32">
        <f>ROUND(ROUND(L55,2)*ROUND(G55,3),2)</f>
      </c>
      <c s="36" t="s">
        <v>54</v>
      </c>
      <c>
        <f>(M55*21)/100</f>
      </c>
      <c t="s">
        <v>26</v>
      </c>
    </row>
    <row r="56" spans="1:5" ht="25.5">
      <c r="A56" s="35" t="s">
        <v>55</v>
      </c>
      <c r="E56" s="39" t="s">
        <v>3322</v>
      </c>
    </row>
    <row r="57" spans="1:5" ht="12.75">
      <c r="A57" s="35" t="s">
        <v>56</v>
      </c>
      <c r="E57" s="40" t="s">
        <v>3323</v>
      </c>
    </row>
    <row r="58" spans="1:5" ht="12.75">
      <c r="A58" t="s">
        <v>58</v>
      </c>
      <c r="E58" s="39" t="s">
        <v>501</v>
      </c>
    </row>
    <row r="59" spans="1:16" ht="25.5">
      <c r="A59" t="s">
        <v>48</v>
      </c>
      <c s="34" t="s">
        <v>94</v>
      </c>
      <c s="34" t="s">
        <v>3324</v>
      </c>
      <c s="35" t="s">
        <v>4</v>
      </c>
      <c s="6" t="s">
        <v>3325</v>
      </c>
      <c s="36" t="s">
        <v>62</v>
      </c>
      <c s="37">
        <v>1310</v>
      </c>
      <c s="36">
        <v>0</v>
      </c>
      <c s="36">
        <f>ROUND(G59*H59,6)</f>
      </c>
      <c r="L59" s="38">
        <v>0</v>
      </c>
      <c s="32">
        <f>ROUND(ROUND(L59,2)*ROUND(G59,3),2)</f>
      </c>
      <c s="36" t="s">
        <v>54</v>
      </c>
      <c>
        <f>(M59*21)/100</f>
      </c>
      <c t="s">
        <v>26</v>
      </c>
    </row>
    <row r="60" spans="1:5" ht="25.5">
      <c r="A60" s="35" t="s">
        <v>55</v>
      </c>
      <c r="E60" s="39" t="s">
        <v>3326</v>
      </c>
    </row>
    <row r="61" spans="1:5" ht="12.75">
      <c r="A61" s="35" t="s">
        <v>56</v>
      </c>
      <c r="E61" s="40" t="s">
        <v>3323</v>
      </c>
    </row>
    <row r="62" spans="1:5" ht="12.75">
      <c r="A62" t="s">
        <v>58</v>
      </c>
      <c r="E62" s="39" t="s">
        <v>59</v>
      </c>
    </row>
    <row r="63" spans="1:16" ht="25.5">
      <c r="A63" t="s">
        <v>48</v>
      </c>
      <c s="34" t="s">
        <v>97</v>
      </c>
      <c s="34" t="s">
        <v>3327</v>
      </c>
      <c s="35" t="s">
        <v>4</v>
      </c>
      <c s="6" t="s">
        <v>3328</v>
      </c>
      <c s="36" t="s">
        <v>62</v>
      </c>
      <c s="37">
        <v>69.2</v>
      </c>
      <c s="36">
        <v>0</v>
      </c>
      <c s="36">
        <f>ROUND(G63*H63,6)</f>
      </c>
      <c r="L63" s="38">
        <v>0</v>
      </c>
      <c s="32">
        <f>ROUND(ROUND(L63,2)*ROUND(G63,3),2)</f>
      </c>
      <c s="36" t="s">
        <v>54</v>
      </c>
      <c>
        <f>(M63*21)/100</f>
      </c>
      <c t="s">
        <v>26</v>
      </c>
    </row>
    <row r="64" spans="1:5" ht="25.5">
      <c r="A64" s="35" t="s">
        <v>55</v>
      </c>
      <c r="E64" s="39" t="s">
        <v>3329</v>
      </c>
    </row>
    <row r="65" spans="1:5" ht="12.75">
      <c r="A65" s="35" t="s">
        <v>56</v>
      </c>
      <c r="E65" s="40" t="s">
        <v>3323</v>
      </c>
    </row>
    <row r="66" spans="1:5" ht="12.75">
      <c r="A66" t="s">
        <v>58</v>
      </c>
      <c r="E66" s="39" t="s">
        <v>59</v>
      </c>
    </row>
    <row r="67" spans="1:16" ht="25.5">
      <c r="A67" t="s">
        <v>48</v>
      </c>
      <c s="34" t="s">
        <v>100</v>
      </c>
      <c s="34" t="s">
        <v>3330</v>
      </c>
      <c s="35" t="s">
        <v>4</v>
      </c>
      <c s="6" t="s">
        <v>3331</v>
      </c>
      <c s="36" t="s">
        <v>62</v>
      </c>
      <c s="37">
        <v>54</v>
      </c>
      <c s="36">
        <v>0</v>
      </c>
      <c s="36">
        <f>ROUND(G67*H67,6)</f>
      </c>
      <c r="L67" s="38">
        <v>0</v>
      </c>
      <c s="32">
        <f>ROUND(ROUND(L67,2)*ROUND(G67,3),2)</f>
      </c>
      <c s="36" t="s">
        <v>54</v>
      </c>
      <c>
        <f>(M67*21)/100</f>
      </c>
      <c t="s">
        <v>26</v>
      </c>
    </row>
    <row r="68" spans="1:5" ht="25.5">
      <c r="A68" s="35" t="s">
        <v>55</v>
      </c>
      <c r="E68" s="39" t="s">
        <v>3332</v>
      </c>
    </row>
    <row r="69" spans="1:5" ht="12.75">
      <c r="A69" s="35" t="s">
        <v>56</v>
      </c>
      <c r="E69" s="40" t="s">
        <v>3323</v>
      </c>
    </row>
    <row r="70" spans="1:5" ht="12.75">
      <c r="A70" t="s">
        <v>58</v>
      </c>
      <c r="E70" s="39" t="s">
        <v>59</v>
      </c>
    </row>
    <row r="71" spans="1:16" ht="25.5">
      <c r="A71" t="s">
        <v>48</v>
      </c>
      <c s="34" t="s">
        <v>103</v>
      </c>
      <c s="34" t="s">
        <v>3333</v>
      </c>
      <c s="35" t="s">
        <v>51</v>
      </c>
      <c s="6" t="s">
        <v>3334</v>
      </c>
      <c s="36" t="s">
        <v>62</v>
      </c>
      <c s="37">
        <v>31</v>
      </c>
      <c s="36">
        <v>0</v>
      </c>
      <c s="36">
        <f>ROUND(G71*H71,6)</f>
      </c>
      <c r="L71" s="38">
        <v>0</v>
      </c>
      <c s="32">
        <f>ROUND(ROUND(L71,2)*ROUND(G71,3),2)</f>
      </c>
      <c s="36" t="s">
        <v>54</v>
      </c>
      <c>
        <f>(M71*21)/100</f>
      </c>
      <c t="s">
        <v>26</v>
      </c>
    </row>
    <row r="72" spans="1:5" ht="25.5">
      <c r="A72" s="35" t="s">
        <v>55</v>
      </c>
      <c r="E72" s="39" t="s">
        <v>3335</v>
      </c>
    </row>
    <row r="73" spans="1:5" ht="12.75">
      <c r="A73" s="35" t="s">
        <v>56</v>
      </c>
      <c r="E73" s="40" t="s">
        <v>3323</v>
      </c>
    </row>
    <row r="74" spans="1:5" ht="12.75">
      <c r="A74" t="s">
        <v>58</v>
      </c>
      <c r="E74" s="39" t="s">
        <v>59</v>
      </c>
    </row>
    <row r="75" spans="1:16" ht="25.5">
      <c r="A75" t="s">
        <v>48</v>
      </c>
      <c s="34" t="s">
        <v>106</v>
      </c>
      <c s="34" t="s">
        <v>3333</v>
      </c>
      <c s="35" t="s">
        <v>406</v>
      </c>
      <c s="6" t="s">
        <v>3334</v>
      </c>
      <c s="36" t="s">
        <v>62</v>
      </c>
      <c s="37">
        <v>172</v>
      </c>
      <c s="36">
        <v>0</v>
      </c>
      <c s="36">
        <f>ROUND(G75*H75,6)</f>
      </c>
      <c r="L75" s="38">
        <v>0</v>
      </c>
      <c s="32">
        <f>ROUND(ROUND(L75,2)*ROUND(G75,3),2)</f>
      </c>
      <c s="36" t="s">
        <v>54</v>
      </c>
      <c>
        <f>(M75*21)/100</f>
      </c>
      <c t="s">
        <v>26</v>
      </c>
    </row>
    <row r="76" spans="1:5" ht="38.25">
      <c r="A76" s="35" t="s">
        <v>55</v>
      </c>
      <c r="E76" s="39" t="s">
        <v>3336</v>
      </c>
    </row>
    <row r="77" spans="1:5" ht="12.75">
      <c r="A77" s="35" t="s">
        <v>56</v>
      </c>
      <c r="E77" s="40" t="s">
        <v>3323</v>
      </c>
    </row>
    <row r="78" spans="1:5" ht="12.75">
      <c r="A78" t="s">
        <v>58</v>
      </c>
      <c r="E78" s="39" t="s">
        <v>59</v>
      </c>
    </row>
    <row r="79" spans="1:16" ht="12.75">
      <c r="A79" t="s">
        <v>48</v>
      </c>
      <c s="34" t="s">
        <v>109</v>
      </c>
      <c s="34" t="s">
        <v>3337</v>
      </c>
      <c s="35" t="s">
        <v>4</v>
      </c>
      <c s="6" t="s">
        <v>3338</v>
      </c>
      <c s="36" t="s">
        <v>80</v>
      </c>
      <c s="37">
        <v>2</v>
      </c>
      <c s="36">
        <v>0</v>
      </c>
      <c s="36">
        <f>ROUND(G79*H79,6)</f>
      </c>
      <c r="L79" s="38">
        <v>0</v>
      </c>
      <c s="32">
        <f>ROUND(ROUND(L79,2)*ROUND(G79,3),2)</f>
      </c>
      <c s="36" t="s">
        <v>54</v>
      </c>
      <c>
        <f>(M79*21)/100</f>
      </c>
      <c t="s">
        <v>26</v>
      </c>
    </row>
    <row r="80" spans="1:5" ht="12.75">
      <c r="A80" s="35" t="s">
        <v>55</v>
      </c>
      <c r="E80" s="39" t="s">
        <v>3339</v>
      </c>
    </row>
    <row r="81" spans="1:5" ht="12.75">
      <c r="A81" s="35" t="s">
        <v>56</v>
      </c>
      <c r="E81" s="40" t="s">
        <v>3340</v>
      </c>
    </row>
    <row r="82" spans="1:5" ht="12.75">
      <c r="A82" t="s">
        <v>58</v>
      </c>
      <c r="E82" s="39" t="s">
        <v>59</v>
      </c>
    </row>
    <row r="83" spans="1:16" ht="12.75">
      <c r="A83" t="s">
        <v>48</v>
      </c>
      <c s="34" t="s">
        <v>112</v>
      </c>
      <c s="34" t="s">
        <v>3341</v>
      </c>
      <c s="35" t="s">
        <v>51</v>
      </c>
      <c s="6" t="s">
        <v>3342</v>
      </c>
      <c s="36" t="s">
        <v>80</v>
      </c>
      <c s="37">
        <v>4</v>
      </c>
      <c s="36">
        <v>0</v>
      </c>
      <c s="36">
        <f>ROUND(G83*H83,6)</f>
      </c>
      <c r="L83" s="38">
        <v>0</v>
      </c>
      <c s="32">
        <f>ROUND(ROUND(L83,2)*ROUND(G83,3),2)</f>
      </c>
      <c s="36" t="s">
        <v>54</v>
      </c>
      <c>
        <f>(M83*21)/100</f>
      </c>
      <c t="s">
        <v>26</v>
      </c>
    </row>
    <row r="84" spans="1:5" ht="12.75">
      <c r="A84" s="35" t="s">
        <v>55</v>
      </c>
      <c r="E84" s="39" t="s">
        <v>3343</v>
      </c>
    </row>
    <row r="85" spans="1:5" ht="12.75">
      <c r="A85" s="35" t="s">
        <v>56</v>
      </c>
      <c r="E85" s="40" t="s">
        <v>3340</v>
      </c>
    </row>
    <row r="86" spans="1:5" ht="12.75">
      <c r="A86" t="s">
        <v>58</v>
      </c>
      <c r="E86" s="39" t="s">
        <v>59</v>
      </c>
    </row>
    <row r="87" spans="1:16" ht="12.75">
      <c r="A87" t="s">
        <v>48</v>
      </c>
      <c s="34" t="s">
        <v>115</v>
      </c>
      <c s="34" t="s">
        <v>3341</v>
      </c>
      <c s="35" t="s">
        <v>406</v>
      </c>
      <c s="6" t="s">
        <v>3342</v>
      </c>
      <c s="36" t="s">
        <v>80</v>
      </c>
      <c s="37">
        <v>4</v>
      </c>
      <c s="36">
        <v>0</v>
      </c>
      <c s="36">
        <f>ROUND(G87*H87,6)</f>
      </c>
      <c r="L87" s="38">
        <v>0</v>
      </c>
      <c s="32">
        <f>ROUND(ROUND(L87,2)*ROUND(G87,3),2)</f>
      </c>
      <c s="36" t="s">
        <v>54</v>
      </c>
      <c>
        <f>(M87*21)/100</f>
      </c>
      <c t="s">
        <v>26</v>
      </c>
    </row>
    <row r="88" spans="1:5" ht="12.75">
      <c r="A88" s="35" t="s">
        <v>55</v>
      </c>
      <c r="E88" s="39" t="s">
        <v>3344</v>
      </c>
    </row>
    <row r="89" spans="1:5" ht="12.75">
      <c r="A89" s="35" t="s">
        <v>56</v>
      </c>
      <c r="E89" s="40" t="s">
        <v>3340</v>
      </c>
    </row>
    <row r="90" spans="1:5" ht="12.75">
      <c r="A90" t="s">
        <v>58</v>
      </c>
      <c r="E90" s="39" t="s">
        <v>59</v>
      </c>
    </row>
    <row r="91" spans="1:16" ht="12.75">
      <c r="A91" t="s">
        <v>48</v>
      </c>
      <c s="34" t="s">
        <v>118</v>
      </c>
      <c s="34" t="s">
        <v>3345</v>
      </c>
      <c s="35" t="s">
        <v>4</v>
      </c>
      <c s="6" t="s">
        <v>3346</v>
      </c>
      <c s="36" t="s">
        <v>80</v>
      </c>
      <c s="37">
        <v>2</v>
      </c>
      <c s="36">
        <v>0</v>
      </c>
      <c s="36">
        <f>ROUND(G91*H91,6)</f>
      </c>
      <c r="L91" s="38">
        <v>0</v>
      </c>
      <c s="32">
        <f>ROUND(ROUND(L91,2)*ROUND(G91,3),2)</f>
      </c>
      <c s="36" t="s">
        <v>54</v>
      </c>
      <c>
        <f>(M91*21)/100</f>
      </c>
      <c t="s">
        <v>26</v>
      </c>
    </row>
    <row r="92" spans="1:5" ht="12.75">
      <c r="A92" s="35" t="s">
        <v>55</v>
      </c>
      <c r="E92" s="39" t="s">
        <v>3347</v>
      </c>
    </row>
    <row r="93" spans="1:5" ht="12.75">
      <c r="A93" s="35" t="s">
        <v>56</v>
      </c>
      <c r="E93" s="40" t="s">
        <v>3340</v>
      </c>
    </row>
    <row r="94" spans="1:5" ht="12.75">
      <c r="A94" t="s">
        <v>58</v>
      </c>
      <c r="E94" s="39" t="s">
        <v>59</v>
      </c>
    </row>
    <row r="95" spans="1:16" ht="12.75">
      <c r="A95" t="s">
        <v>48</v>
      </c>
      <c s="34" t="s">
        <v>121</v>
      </c>
      <c s="34" t="s">
        <v>3348</v>
      </c>
      <c s="35" t="s">
        <v>4</v>
      </c>
      <c s="6" t="s">
        <v>3349</v>
      </c>
      <c s="36" t="s">
        <v>80</v>
      </c>
      <c s="37">
        <v>1</v>
      </c>
      <c s="36">
        <v>0</v>
      </c>
      <c s="36">
        <f>ROUND(G95*H95,6)</f>
      </c>
      <c r="L95" s="38">
        <v>0</v>
      </c>
      <c s="32">
        <f>ROUND(ROUND(L95,2)*ROUND(G95,3),2)</f>
      </c>
      <c s="36" t="s">
        <v>54</v>
      </c>
      <c>
        <f>(M95*21)/100</f>
      </c>
      <c t="s">
        <v>26</v>
      </c>
    </row>
    <row r="96" spans="1:5" ht="25.5">
      <c r="A96" s="35" t="s">
        <v>55</v>
      </c>
      <c r="E96" s="39" t="s">
        <v>3350</v>
      </c>
    </row>
    <row r="97" spans="1:5" ht="12.75">
      <c r="A97" s="35" t="s">
        <v>56</v>
      </c>
      <c r="E97" s="40" t="s">
        <v>3340</v>
      </c>
    </row>
    <row r="98" spans="1:5" ht="12.75">
      <c r="A98" t="s">
        <v>58</v>
      </c>
      <c r="E98" s="39" t="s">
        <v>59</v>
      </c>
    </row>
    <row r="99" spans="1:16" ht="12.75">
      <c r="A99" t="s">
        <v>48</v>
      </c>
      <c s="34" t="s">
        <v>124</v>
      </c>
      <c s="34" t="s">
        <v>3351</v>
      </c>
      <c s="35" t="s">
        <v>4</v>
      </c>
      <c s="6" t="s">
        <v>3352</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3340</v>
      </c>
    </row>
    <row r="102" spans="1:5" ht="12.75">
      <c r="A102" t="s">
        <v>58</v>
      </c>
      <c r="E102" s="39" t="s">
        <v>59</v>
      </c>
    </row>
    <row r="103" spans="1:16" ht="12.75">
      <c r="A103" t="s">
        <v>48</v>
      </c>
      <c s="34" t="s">
        <v>127</v>
      </c>
      <c s="34" t="s">
        <v>3353</v>
      </c>
      <c s="35" t="s">
        <v>4</v>
      </c>
      <c s="6" t="s">
        <v>3354</v>
      </c>
      <c s="36" t="s">
        <v>1534</v>
      </c>
      <c s="37">
        <v>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3340</v>
      </c>
    </row>
    <row r="106" spans="1:5" ht="12.75">
      <c r="A106" t="s">
        <v>58</v>
      </c>
      <c r="E106" s="39" t="s">
        <v>501</v>
      </c>
    </row>
    <row r="107" spans="1:16" ht="25.5">
      <c r="A107" t="s">
        <v>48</v>
      </c>
      <c s="34" t="s">
        <v>133</v>
      </c>
      <c s="34" t="s">
        <v>3355</v>
      </c>
      <c s="35" t="s">
        <v>4</v>
      </c>
      <c s="6" t="s">
        <v>3356</v>
      </c>
      <c s="36" t="s">
        <v>1534</v>
      </c>
      <c s="37">
        <v>4</v>
      </c>
      <c s="36">
        <v>0</v>
      </c>
      <c s="36">
        <f>ROUND(G107*H107,6)</f>
      </c>
      <c r="L107" s="38">
        <v>0</v>
      </c>
      <c s="32">
        <f>ROUND(ROUND(L107,2)*ROUND(G107,3),2)</f>
      </c>
      <c s="36" t="s">
        <v>54</v>
      </c>
      <c>
        <f>(M107*21)/100</f>
      </c>
      <c t="s">
        <v>26</v>
      </c>
    </row>
    <row r="108" spans="1:5" ht="12.75">
      <c r="A108" s="35" t="s">
        <v>55</v>
      </c>
      <c r="E108" s="39" t="s">
        <v>3357</v>
      </c>
    </row>
    <row r="109" spans="1:5" ht="12.75">
      <c r="A109" s="35" t="s">
        <v>56</v>
      </c>
      <c r="E109" s="40" t="s">
        <v>3340</v>
      </c>
    </row>
    <row r="110" spans="1:5" ht="12.75">
      <c r="A110" t="s">
        <v>58</v>
      </c>
      <c r="E110" s="39" t="s">
        <v>501</v>
      </c>
    </row>
    <row r="111" spans="1:16" ht="25.5">
      <c r="A111" t="s">
        <v>48</v>
      </c>
      <c s="34" t="s">
        <v>136</v>
      </c>
      <c s="34" t="s">
        <v>3358</v>
      </c>
      <c s="35" t="s">
        <v>4</v>
      </c>
      <c s="6" t="s">
        <v>3359</v>
      </c>
      <c s="36" t="s">
        <v>80</v>
      </c>
      <c s="37">
        <v>1</v>
      </c>
      <c s="36">
        <v>0</v>
      </c>
      <c s="36">
        <f>ROUND(G111*H111,6)</f>
      </c>
      <c r="L111" s="38">
        <v>0</v>
      </c>
      <c s="32">
        <f>ROUND(ROUND(L111,2)*ROUND(G111,3),2)</f>
      </c>
      <c s="36" t="s">
        <v>54</v>
      </c>
      <c>
        <f>(M111*21)/100</f>
      </c>
      <c t="s">
        <v>26</v>
      </c>
    </row>
    <row r="112" spans="1:5" ht="12.75">
      <c r="A112" s="35" t="s">
        <v>55</v>
      </c>
      <c r="E112" s="39" t="s">
        <v>3360</v>
      </c>
    </row>
    <row r="113" spans="1:5" ht="12.75">
      <c r="A113" s="35" t="s">
        <v>56</v>
      </c>
      <c r="E113" s="40" t="s">
        <v>3361</v>
      </c>
    </row>
    <row r="114" spans="1:5" ht="12.75">
      <c r="A114" t="s">
        <v>58</v>
      </c>
      <c r="E114" s="39" t="s">
        <v>59</v>
      </c>
    </row>
    <row r="115" spans="1:16" ht="25.5">
      <c r="A115" t="s">
        <v>48</v>
      </c>
      <c s="34" t="s">
        <v>139</v>
      </c>
      <c s="34" t="s">
        <v>3362</v>
      </c>
      <c s="35" t="s">
        <v>4</v>
      </c>
      <c s="6" t="s">
        <v>3363</v>
      </c>
      <c s="36" t="s">
        <v>80</v>
      </c>
      <c s="37">
        <v>2</v>
      </c>
      <c s="36">
        <v>0</v>
      </c>
      <c s="36">
        <f>ROUND(G115*H115,6)</f>
      </c>
      <c r="L115" s="38">
        <v>0</v>
      </c>
      <c s="32">
        <f>ROUND(ROUND(L115,2)*ROUND(G115,3),2)</f>
      </c>
      <c s="36" t="s">
        <v>54</v>
      </c>
      <c>
        <f>(M115*21)/100</f>
      </c>
      <c t="s">
        <v>26</v>
      </c>
    </row>
    <row r="116" spans="1:5" ht="12.75">
      <c r="A116" s="35" t="s">
        <v>55</v>
      </c>
      <c r="E116" s="39" t="s">
        <v>3360</v>
      </c>
    </row>
    <row r="117" spans="1:5" ht="12.75">
      <c r="A117" s="35" t="s">
        <v>56</v>
      </c>
      <c r="E117" s="40" t="s">
        <v>3340</v>
      </c>
    </row>
    <row r="118" spans="1:5" ht="12.75">
      <c r="A118" t="s">
        <v>58</v>
      </c>
      <c r="E118" s="39" t="s">
        <v>59</v>
      </c>
    </row>
    <row r="119" spans="1:16" ht="25.5">
      <c r="A119" t="s">
        <v>48</v>
      </c>
      <c s="34" t="s">
        <v>142</v>
      </c>
      <c s="34" t="s">
        <v>3364</v>
      </c>
      <c s="35" t="s">
        <v>4</v>
      </c>
      <c s="6" t="s">
        <v>3365</v>
      </c>
      <c s="36" t="s">
        <v>1534</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3340</v>
      </c>
    </row>
    <row r="122" spans="1:5" ht="12.75">
      <c r="A122" t="s">
        <v>58</v>
      </c>
      <c r="E122" s="39" t="s">
        <v>501</v>
      </c>
    </row>
    <row r="123" spans="1:16" ht="25.5">
      <c r="A123" t="s">
        <v>48</v>
      </c>
      <c s="34" t="s">
        <v>145</v>
      </c>
      <c s="34" t="s">
        <v>3366</v>
      </c>
      <c s="35" t="s">
        <v>4</v>
      </c>
      <c s="6" t="s">
        <v>3367</v>
      </c>
      <c s="36" t="s">
        <v>1534</v>
      </c>
      <c s="37">
        <v>9</v>
      </c>
      <c s="36">
        <v>0</v>
      </c>
      <c s="36">
        <f>ROUND(G123*H123,6)</f>
      </c>
      <c r="L123" s="38">
        <v>0</v>
      </c>
      <c s="32">
        <f>ROUND(ROUND(L123,2)*ROUND(G123,3),2)</f>
      </c>
      <c s="36" t="s">
        <v>54</v>
      </c>
      <c>
        <f>(M123*21)/100</f>
      </c>
      <c t="s">
        <v>26</v>
      </c>
    </row>
    <row r="124" spans="1:5" ht="12.75">
      <c r="A124" s="35" t="s">
        <v>55</v>
      </c>
      <c r="E124" s="39" t="s">
        <v>4</v>
      </c>
    </row>
    <row r="125" spans="1:5" ht="12.75">
      <c r="A125" s="35" t="s">
        <v>56</v>
      </c>
      <c r="E125" s="40" t="s">
        <v>3340</v>
      </c>
    </row>
    <row r="126" spans="1:5" ht="12.75">
      <c r="A126" t="s">
        <v>58</v>
      </c>
      <c r="E126" s="39" t="s">
        <v>501</v>
      </c>
    </row>
    <row r="127" spans="1:16" ht="25.5">
      <c r="A127" t="s">
        <v>48</v>
      </c>
      <c s="34" t="s">
        <v>148</v>
      </c>
      <c s="34" t="s">
        <v>3368</v>
      </c>
      <c s="35" t="s">
        <v>4</v>
      </c>
      <c s="6" t="s">
        <v>3369</v>
      </c>
      <c s="36" t="s">
        <v>1534</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3340</v>
      </c>
    </row>
    <row r="130" spans="1:5" ht="12.75">
      <c r="A130" t="s">
        <v>58</v>
      </c>
      <c r="E130" s="39" t="s">
        <v>501</v>
      </c>
    </row>
    <row r="131" spans="1:16" ht="12.75">
      <c r="A131" t="s">
        <v>48</v>
      </c>
      <c s="34" t="s">
        <v>151</v>
      </c>
      <c s="34" t="s">
        <v>3370</v>
      </c>
      <c s="35" t="s">
        <v>4</v>
      </c>
      <c s="6" t="s">
        <v>3371</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3372</v>
      </c>
    </row>
    <row r="134" spans="1:5" ht="12.75">
      <c r="A134" t="s">
        <v>58</v>
      </c>
      <c r="E134" s="39" t="s">
        <v>501</v>
      </c>
    </row>
    <row r="135" spans="1:16" ht="12.75">
      <c r="A135" t="s">
        <v>48</v>
      </c>
      <c s="34" t="s">
        <v>154</v>
      </c>
      <c s="34" t="s">
        <v>3373</v>
      </c>
      <c s="35" t="s">
        <v>4</v>
      </c>
      <c s="6" t="s">
        <v>3374</v>
      </c>
      <c s="36" t="s">
        <v>80</v>
      </c>
      <c s="37">
        <v>28</v>
      </c>
      <c s="36">
        <v>0</v>
      </c>
      <c s="36">
        <f>ROUND(G135*H135,6)</f>
      </c>
      <c r="L135" s="38">
        <v>0</v>
      </c>
      <c s="32">
        <f>ROUND(ROUND(L135,2)*ROUND(G135,3),2)</f>
      </c>
      <c s="36" t="s">
        <v>54</v>
      </c>
      <c>
        <f>(M135*21)/100</f>
      </c>
      <c t="s">
        <v>26</v>
      </c>
    </row>
    <row r="136" spans="1:5" ht="12.75">
      <c r="A136" s="35" t="s">
        <v>55</v>
      </c>
      <c r="E136" s="39" t="s">
        <v>4</v>
      </c>
    </row>
    <row r="137" spans="1:5" ht="12.75">
      <c r="A137" s="35" t="s">
        <v>56</v>
      </c>
      <c r="E137" s="40" t="s">
        <v>3375</v>
      </c>
    </row>
    <row r="138" spans="1:5" ht="12.75">
      <c r="A138" t="s">
        <v>58</v>
      </c>
      <c r="E138" s="39" t="s">
        <v>501</v>
      </c>
    </row>
    <row r="139" spans="1:16" ht="25.5">
      <c r="A139" t="s">
        <v>48</v>
      </c>
      <c s="34" t="s">
        <v>157</v>
      </c>
      <c s="34" t="s">
        <v>3376</v>
      </c>
      <c s="35" t="s">
        <v>4</v>
      </c>
      <c s="6" t="s">
        <v>3377</v>
      </c>
      <c s="36" t="s">
        <v>3378</v>
      </c>
      <c s="37">
        <v>13</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160</v>
      </c>
      <c s="34" t="s">
        <v>3379</v>
      </c>
      <c s="35" t="s">
        <v>4</v>
      </c>
      <c s="6" t="s">
        <v>3380</v>
      </c>
      <c s="36" t="s">
        <v>62</v>
      </c>
      <c s="37">
        <v>1859</v>
      </c>
      <c s="36">
        <v>0</v>
      </c>
      <c s="36">
        <f>ROUND(G143*H143,6)</f>
      </c>
      <c r="L143" s="38">
        <v>0</v>
      </c>
      <c s="32">
        <f>ROUND(ROUND(L143,2)*ROUND(G143,3),2)</f>
      </c>
      <c s="36" t="s">
        <v>490</v>
      </c>
      <c>
        <f>(M143*21)/100</f>
      </c>
      <c t="s">
        <v>26</v>
      </c>
    </row>
    <row r="144" spans="1:5" ht="38.25">
      <c r="A144" s="35" t="s">
        <v>55</v>
      </c>
      <c r="E144" s="39" t="s">
        <v>3381</v>
      </c>
    </row>
    <row r="145" spans="1:5" ht="25.5">
      <c r="A145" s="35" t="s">
        <v>56</v>
      </c>
      <c r="E145" s="40" t="s">
        <v>3382</v>
      </c>
    </row>
    <row r="146" spans="1:5" ht="229.5">
      <c r="A146" t="s">
        <v>58</v>
      </c>
      <c r="E146" s="39" t="s">
        <v>3383</v>
      </c>
    </row>
    <row r="147" spans="1:16" ht="25.5">
      <c r="A147" t="s">
        <v>48</v>
      </c>
      <c s="34" t="s">
        <v>163</v>
      </c>
      <c s="34" t="s">
        <v>3384</v>
      </c>
      <c s="35" t="s">
        <v>4</v>
      </c>
      <c s="6" t="s">
        <v>3385</v>
      </c>
      <c s="36" t="s">
        <v>62</v>
      </c>
      <c s="37">
        <v>938.2</v>
      </c>
      <c s="36">
        <v>0</v>
      </c>
      <c s="36">
        <f>ROUND(G147*H147,6)</f>
      </c>
      <c r="L147" s="38">
        <v>0</v>
      </c>
      <c s="32">
        <f>ROUND(ROUND(L147,2)*ROUND(G147,3),2)</f>
      </c>
      <c s="36" t="s">
        <v>490</v>
      </c>
      <c>
        <f>(M147*21)/100</f>
      </c>
      <c t="s">
        <v>26</v>
      </c>
    </row>
    <row r="148" spans="1:5" ht="38.25">
      <c r="A148" s="35" t="s">
        <v>55</v>
      </c>
      <c r="E148" s="39" t="s">
        <v>3381</v>
      </c>
    </row>
    <row r="149" spans="1:5" ht="12.75">
      <c r="A149" s="35" t="s">
        <v>56</v>
      </c>
      <c r="E149" s="40" t="s">
        <v>3386</v>
      </c>
    </row>
    <row r="150" spans="1:5" ht="229.5">
      <c r="A150" t="s">
        <v>58</v>
      </c>
      <c r="E150" s="39" t="s">
        <v>3383</v>
      </c>
    </row>
    <row r="151" spans="1:16" ht="12.75">
      <c r="A151" t="s">
        <v>48</v>
      </c>
      <c s="34" t="s">
        <v>166</v>
      </c>
      <c s="34" t="s">
        <v>3387</v>
      </c>
      <c s="35" t="s">
        <v>4</v>
      </c>
      <c s="6" t="s">
        <v>3388</v>
      </c>
      <c s="36" t="s">
        <v>80</v>
      </c>
      <c s="37">
        <v>40</v>
      </c>
      <c s="36">
        <v>0</v>
      </c>
      <c s="36">
        <f>ROUND(G151*H151,6)</f>
      </c>
      <c r="L151" s="38">
        <v>0</v>
      </c>
      <c s="32">
        <f>ROUND(ROUND(L151,2)*ROUND(G151,3),2)</f>
      </c>
      <c s="36" t="s">
        <v>54</v>
      </c>
      <c>
        <f>(M151*21)/100</f>
      </c>
      <c t="s">
        <v>26</v>
      </c>
    </row>
    <row r="152" spans="1:5" ht="12.75">
      <c r="A152" s="35" t="s">
        <v>55</v>
      </c>
      <c r="E152" s="39" t="s">
        <v>4</v>
      </c>
    </row>
    <row r="153" spans="1:5" ht="12.75">
      <c r="A153" s="35" t="s">
        <v>56</v>
      </c>
      <c r="E153" s="40" t="s">
        <v>3389</v>
      </c>
    </row>
    <row r="154" spans="1:5" ht="12.75">
      <c r="A154" t="s">
        <v>58</v>
      </c>
      <c r="E154" s="39" t="s">
        <v>59</v>
      </c>
    </row>
    <row r="155" spans="1:16" ht="12.75">
      <c r="A155" t="s">
        <v>48</v>
      </c>
      <c s="34" t="s">
        <v>170</v>
      </c>
      <c s="34" t="s">
        <v>3390</v>
      </c>
      <c s="35" t="s">
        <v>4</v>
      </c>
      <c s="6" t="s">
        <v>3391</v>
      </c>
      <c s="36" t="s">
        <v>80</v>
      </c>
      <c s="37">
        <v>310</v>
      </c>
      <c s="36">
        <v>0</v>
      </c>
      <c s="36">
        <f>ROUND(G155*H155,6)</f>
      </c>
      <c r="L155" s="38">
        <v>0</v>
      </c>
      <c s="32">
        <f>ROUND(ROUND(L155,2)*ROUND(G155,3),2)</f>
      </c>
      <c s="36" t="s">
        <v>54</v>
      </c>
      <c>
        <f>(M155*21)/100</f>
      </c>
      <c t="s">
        <v>26</v>
      </c>
    </row>
    <row r="156" spans="1:5" ht="12.75">
      <c r="A156" s="35" t="s">
        <v>55</v>
      </c>
      <c r="E156" s="39" t="s">
        <v>4</v>
      </c>
    </row>
    <row r="157" spans="1:5" ht="38.25">
      <c r="A157" s="35" t="s">
        <v>56</v>
      </c>
      <c r="E157" s="40" t="s">
        <v>3392</v>
      </c>
    </row>
    <row r="158" spans="1:5" ht="12.75">
      <c r="A158" t="s">
        <v>58</v>
      </c>
      <c r="E158" s="39" t="s">
        <v>59</v>
      </c>
    </row>
    <row r="159" spans="1:16" ht="12.75">
      <c r="A159" t="s">
        <v>48</v>
      </c>
      <c s="34" t="s">
        <v>173</v>
      </c>
      <c s="34" t="s">
        <v>3393</v>
      </c>
      <c s="35" t="s">
        <v>4</v>
      </c>
      <c s="6" t="s">
        <v>3394</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4</v>
      </c>
    </row>
    <row r="162" spans="1:5" ht="12.75">
      <c r="A162" t="s">
        <v>58</v>
      </c>
      <c r="E162" s="39" t="s">
        <v>501</v>
      </c>
    </row>
    <row r="163" spans="1:16" ht="12.75">
      <c r="A163" t="s">
        <v>48</v>
      </c>
      <c s="34" t="s">
        <v>176</v>
      </c>
      <c s="34" t="s">
        <v>3395</v>
      </c>
      <c s="35" t="s">
        <v>4</v>
      </c>
      <c s="6" t="s">
        <v>3396</v>
      </c>
      <c s="36" t="s">
        <v>80</v>
      </c>
      <c s="37">
        <v>4</v>
      </c>
      <c s="36">
        <v>0</v>
      </c>
      <c s="36">
        <f>ROUND(G163*H163,6)</f>
      </c>
      <c r="L163" s="38">
        <v>0</v>
      </c>
      <c s="32">
        <f>ROUND(ROUND(L163,2)*ROUND(G163,3),2)</f>
      </c>
      <c s="36" t="s">
        <v>54</v>
      </c>
      <c>
        <f>(M163*21)/100</f>
      </c>
      <c t="s">
        <v>26</v>
      </c>
    </row>
    <row r="164" spans="1:5" ht="12.75">
      <c r="A164" s="35" t="s">
        <v>55</v>
      </c>
      <c r="E164" s="39" t="s">
        <v>3397</v>
      </c>
    </row>
    <row r="165" spans="1:5" ht="12.75">
      <c r="A165" s="35" t="s">
        <v>56</v>
      </c>
      <c r="E165" s="40" t="s">
        <v>3323</v>
      </c>
    </row>
    <row r="166" spans="1:5" ht="12.75">
      <c r="A166" t="s">
        <v>58</v>
      </c>
      <c r="E166" s="39" t="s">
        <v>59</v>
      </c>
    </row>
    <row r="167" spans="1:16" ht="12.75">
      <c r="A167" t="s">
        <v>48</v>
      </c>
      <c s="34" t="s">
        <v>179</v>
      </c>
      <c s="34" t="s">
        <v>3398</v>
      </c>
      <c s="35" t="s">
        <v>4</v>
      </c>
      <c s="6" t="s">
        <v>3399</v>
      </c>
      <c s="36" t="s">
        <v>80</v>
      </c>
      <c s="37">
        <v>185</v>
      </c>
      <c s="36">
        <v>0</v>
      </c>
      <c s="36">
        <f>ROUND(G167*H167,6)</f>
      </c>
      <c r="L167" s="38">
        <v>0</v>
      </c>
      <c s="32">
        <f>ROUND(ROUND(L167,2)*ROUND(G167,3),2)</f>
      </c>
      <c s="36" t="s">
        <v>54</v>
      </c>
      <c>
        <f>(M167*21)/100</f>
      </c>
      <c t="s">
        <v>26</v>
      </c>
    </row>
    <row r="168" spans="1:5" ht="12.75">
      <c r="A168" s="35" t="s">
        <v>55</v>
      </c>
      <c r="E168" s="39" t="s">
        <v>4</v>
      </c>
    </row>
    <row r="169" spans="1:5" ht="25.5">
      <c r="A169" s="35" t="s">
        <v>56</v>
      </c>
      <c r="E169" s="40" t="s">
        <v>3400</v>
      </c>
    </row>
    <row r="170" spans="1:5" ht="12.75">
      <c r="A170" t="s">
        <v>58</v>
      </c>
      <c r="E170" s="39" t="s">
        <v>59</v>
      </c>
    </row>
    <row r="171" spans="1:16" ht="12.75">
      <c r="A171" t="s">
        <v>48</v>
      </c>
      <c s="34" t="s">
        <v>182</v>
      </c>
      <c s="34" t="s">
        <v>3401</v>
      </c>
      <c s="35" t="s">
        <v>4</v>
      </c>
      <c s="6" t="s">
        <v>3402</v>
      </c>
      <c s="36" t="s">
        <v>62</v>
      </c>
      <c s="37">
        <v>2697.2</v>
      </c>
      <c s="36">
        <v>0</v>
      </c>
      <c s="36">
        <f>ROUND(G171*H171,6)</f>
      </c>
      <c r="L171" s="38">
        <v>0</v>
      </c>
      <c s="32">
        <f>ROUND(ROUND(L171,2)*ROUND(G171,3),2)</f>
      </c>
      <c s="36" t="s">
        <v>54</v>
      </c>
      <c>
        <f>(M171*21)/100</f>
      </c>
      <c t="s">
        <v>26</v>
      </c>
    </row>
    <row r="172" spans="1:5" ht="12.75">
      <c r="A172" s="35" t="s">
        <v>55</v>
      </c>
      <c r="E172" s="39" t="s">
        <v>3403</v>
      </c>
    </row>
    <row r="173" spans="1:5" ht="25.5">
      <c r="A173" s="35" t="s">
        <v>56</v>
      </c>
      <c r="E173" s="40" t="s">
        <v>3404</v>
      </c>
    </row>
    <row r="174" spans="1:5" ht="12.75">
      <c r="A174" t="s">
        <v>58</v>
      </c>
      <c r="E174" s="39" t="s">
        <v>501</v>
      </c>
    </row>
    <row r="175" spans="1:16" ht="25.5">
      <c r="A175" t="s">
        <v>48</v>
      </c>
      <c s="34" t="s">
        <v>225</v>
      </c>
      <c s="34" t="s">
        <v>3405</v>
      </c>
      <c s="35" t="s">
        <v>4</v>
      </c>
      <c s="6" t="s">
        <v>3406</v>
      </c>
      <c s="36" t="s">
        <v>62</v>
      </c>
      <c s="37">
        <v>4.8</v>
      </c>
      <c s="36">
        <v>0</v>
      </c>
      <c s="36">
        <f>ROUND(G175*H175,6)</f>
      </c>
      <c r="L175" s="38">
        <v>0</v>
      </c>
      <c s="32">
        <f>ROUND(ROUND(L175,2)*ROUND(G175,3),2)</f>
      </c>
      <c s="36" t="s">
        <v>54</v>
      </c>
      <c>
        <f>(M175*21)/100</f>
      </c>
      <c t="s">
        <v>26</v>
      </c>
    </row>
    <row r="176" spans="1:5" ht="12.75">
      <c r="A176" s="35" t="s">
        <v>55</v>
      </c>
      <c r="E176" s="39" t="s">
        <v>3407</v>
      </c>
    </row>
    <row r="177" spans="1:5" ht="12.75">
      <c r="A177" s="35" t="s">
        <v>56</v>
      </c>
      <c r="E177" s="40" t="s">
        <v>3323</v>
      </c>
    </row>
    <row r="178" spans="1:5" ht="12.75">
      <c r="A178" t="s">
        <v>58</v>
      </c>
      <c r="E178" s="39" t="s">
        <v>59</v>
      </c>
    </row>
    <row r="179" spans="1:13" ht="12.75">
      <c r="A179" t="s">
        <v>45</v>
      </c>
      <c r="C179" s="31" t="s">
        <v>81</v>
      </c>
      <c r="E179" s="33" t="s">
        <v>3408</v>
      </c>
      <c r="J179" s="32">
        <f>0</f>
      </c>
      <c s="32">
        <f>0</f>
      </c>
      <c s="32">
        <f>0+L180+L184+L188+L192+L196+L200+L204+L208+L212+L216+L220+L224+L228</f>
      </c>
      <c s="32">
        <f>0+M180+M184+M188+M192+M196+M200+M204+M208+M212+M216+M220+M224+M228</f>
      </c>
    </row>
    <row r="180" spans="1:16" ht="12.75">
      <c r="A180" t="s">
        <v>48</v>
      </c>
      <c s="34" t="s">
        <v>185</v>
      </c>
      <c s="34" t="s">
        <v>3409</v>
      </c>
      <c s="35" t="s">
        <v>4</v>
      </c>
      <c s="6" t="s">
        <v>3410</v>
      </c>
      <c s="36" t="s">
        <v>80</v>
      </c>
      <c s="37">
        <v>10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501</v>
      </c>
    </row>
    <row r="184" spans="1:16" ht="12.75">
      <c r="A184" t="s">
        <v>48</v>
      </c>
      <c s="34" t="s">
        <v>188</v>
      </c>
      <c s="34" t="s">
        <v>3411</v>
      </c>
      <c s="35" t="s">
        <v>4</v>
      </c>
      <c s="6" t="s">
        <v>3412</v>
      </c>
      <c s="36" t="s">
        <v>80</v>
      </c>
      <c s="37">
        <v>60</v>
      </c>
      <c s="36">
        <v>0</v>
      </c>
      <c s="36">
        <f>ROUND(G184*H184,6)</f>
      </c>
      <c r="L184" s="38">
        <v>0</v>
      </c>
      <c s="32">
        <f>ROUND(ROUND(L184,2)*ROUND(G184,3),2)</f>
      </c>
      <c s="36" t="s">
        <v>54</v>
      </c>
      <c>
        <f>(M184*21)/100</f>
      </c>
      <c t="s">
        <v>26</v>
      </c>
    </row>
    <row r="185" spans="1:5" ht="12.75">
      <c r="A185" s="35" t="s">
        <v>55</v>
      </c>
      <c r="E185" s="39" t="s">
        <v>4</v>
      </c>
    </row>
    <row r="186" spans="1:5" ht="12.75">
      <c r="A186" s="35" t="s">
        <v>56</v>
      </c>
      <c r="E186" s="40" t="s">
        <v>4</v>
      </c>
    </row>
    <row r="187" spans="1:5" ht="12.75">
      <c r="A187" t="s">
        <v>58</v>
      </c>
      <c r="E187" s="39" t="s">
        <v>501</v>
      </c>
    </row>
    <row r="188" spans="1:16" ht="12.75">
      <c r="A188" t="s">
        <v>48</v>
      </c>
      <c s="34" t="s">
        <v>191</v>
      </c>
      <c s="34" t="s">
        <v>3413</v>
      </c>
      <c s="35" t="s">
        <v>4</v>
      </c>
      <c s="6" t="s">
        <v>3414</v>
      </c>
      <c s="36" t="s">
        <v>1534</v>
      </c>
      <c s="37">
        <v>1</v>
      </c>
      <c s="36">
        <v>0</v>
      </c>
      <c s="36">
        <f>ROUND(G188*H188,6)</f>
      </c>
      <c r="L188" s="38">
        <v>0</v>
      </c>
      <c s="32">
        <f>ROUND(ROUND(L188,2)*ROUND(G188,3),2)</f>
      </c>
      <c s="36" t="s">
        <v>490</v>
      </c>
      <c>
        <f>(M188*21)/100</f>
      </c>
      <c t="s">
        <v>26</v>
      </c>
    </row>
    <row r="189" spans="1:5" ht="12.75">
      <c r="A189" s="35" t="s">
        <v>55</v>
      </c>
      <c r="E189" s="39" t="s">
        <v>4</v>
      </c>
    </row>
    <row r="190" spans="1:5" ht="38.25">
      <c r="A190" s="35" t="s">
        <v>56</v>
      </c>
      <c r="E190" s="40" t="s">
        <v>3415</v>
      </c>
    </row>
    <row r="191" spans="1:5" ht="12.75">
      <c r="A191" t="s">
        <v>58</v>
      </c>
      <c r="E191" s="39" t="s">
        <v>1049</v>
      </c>
    </row>
    <row r="192" spans="1:16" ht="12.75">
      <c r="A192" t="s">
        <v>48</v>
      </c>
      <c s="34" t="s">
        <v>194</v>
      </c>
      <c s="34" t="s">
        <v>3416</v>
      </c>
      <c s="35" t="s">
        <v>4</v>
      </c>
      <c s="6" t="s">
        <v>3417</v>
      </c>
      <c s="36" t="s">
        <v>80</v>
      </c>
      <c s="37">
        <v>60</v>
      </c>
      <c s="36">
        <v>0</v>
      </c>
      <c s="36">
        <f>ROUND(G192*H192,6)</f>
      </c>
      <c r="L192" s="38">
        <v>0</v>
      </c>
      <c s="32">
        <f>ROUND(ROUND(L192,2)*ROUND(G192,3),2)</f>
      </c>
      <c s="36" t="s">
        <v>490</v>
      </c>
      <c>
        <f>(M192*21)/100</f>
      </c>
      <c t="s">
        <v>26</v>
      </c>
    </row>
    <row r="193" spans="1:5" ht="12.75">
      <c r="A193" s="35" t="s">
        <v>55</v>
      </c>
      <c r="E193" s="39" t="s">
        <v>4</v>
      </c>
    </row>
    <row r="194" spans="1:5" ht="38.25">
      <c r="A194" s="35" t="s">
        <v>56</v>
      </c>
      <c r="E194" s="40" t="s">
        <v>3418</v>
      </c>
    </row>
    <row r="195" spans="1:5" ht="12.75">
      <c r="A195" t="s">
        <v>58</v>
      </c>
      <c r="E195" s="39" t="s">
        <v>4</v>
      </c>
    </row>
    <row r="196" spans="1:16" ht="12.75">
      <c r="A196" t="s">
        <v>48</v>
      </c>
      <c s="34" t="s">
        <v>197</v>
      </c>
      <c s="34" t="s">
        <v>3419</v>
      </c>
      <c s="35" t="s">
        <v>4</v>
      </c>
      <c s="6" t="s">
        <v>3420</v>
      </c>
      <c s="36" t="s">
        <v>53</v>
      </c>
      <c s="37">
        <v>9237</v>
      </c>
      <c s="36">
        <v>0</v>
      </c>
      <c s="36">
        <f>ROUND(G196*H196,6)</f>
      </c>
      <c r="L196" s="38">
        <v>0</v>
      </c>
      <c s="32">
        <f>ROUND(ROUND(L196,2)*ROUND(G196,3),2)</f>
      </c>
      <c s="36" t="s">
        <v>54</v>
      </c>
      <c>
        <f>(M196*21)/100</f>
      </c>
      <c t="s">
        <v>26</v>
      </c>
    </row>
    <row r="197" spans="1:5" ht="12.75">
      <c r="A197" s="35" t="s">
        <v>55</v>
      </c>
      <c r="E197" s="39" t="s">
        <v>4</v>
      </c>
    </row>
    <row r="198" spans="1:5" ht="12.75">
      <c r="A198" s="35" t="s">
        <v>56</v>
      </c>
      <c r="E198" s="40" t="s">
        <v>3421</v>
      </c>
    </row>
    <row r="199" spans="1:5" ht="12.75">
      <c r="A199" t="s">
        <v>58</v>
      </c>
      <c r="E199" s="39" t="s">
        <v>501</v>
      </c>
    </row>
    <row r="200" spans="1:16" ht="25.5">
      <c r="A200" t="s">
        <v>48</v>
      </c>
      <c s="34" t="s">
        <v>200</v>
      </c>
      <c s="34" t="s">
        <v>3422</v>
      </c>
      <c s="35" t="s">
        <v>4</v>
      </c>
      <c s="6" t="s">
        <v>3423</v>
      </c>
      <c s="36" t="s">
        <v>3424</v>
      </c>
      <c s="37">
        <v>22555</v>
      </c>
      <c s="36">
        <v>0</v>
      </c>
      <c s="36">
        <f>ROUND(G200*H200,6)</f>
      </c>
      <c r="L200" s="38">
        <v>0</v>
      </c>
      <c s="32">
        <f>ROUND(ROUND(L200,2)*ROUND(G200,3),2)</f>
      </c>
      <c s="36" t="s">
        <v>54</v>
      </c>
      <c>
        <f>(M200*21)/100</f>
      </c>
      <c t="s">
        <v>26</v>
      </c>
    </row>
    <row r="201" spans="1:5" ht="12.75">
      <c r="A201" s="35" t="s">
        <v>55</v>
      </c>
      <c r="E201" s="39" t="s">
        <v>4</v>
      </c>
    </row>
    <row r="202" spans="1:5" ht="12.75">
      <c r="A202" s="35" t="s">
        <v>56</v>
      </c>
      <c r="E202" s="40" t="s">
        <v>3425</v>
      </c>
    </row>
    <row r="203" spans="1:5" ht="12.75">
      <c r="A203" t="s">
        <v>58</v>
      </c>
      <c r="E203" s="39" t="s">
        <v>501</v>
      </c>
    </row>
    <row r="204" spans="1:16" ht="25.5">
      <c r="A204" t="s">
        <v>48</v>
      </c>
      <c s="34" t="s">
        <v>203</v>
      </c>
      <c s="34" t="s">
        <v>3426</v>
      </c>
      <c s="35" t="s">
        <v>4</v>
      </c>
      <c s="6" t="s">
        <v>3427</v>
      </c>
      <c s="36" t="s">
        <v>3424</v>
      </c>
      <c s="37">
        <v>34700</v>
      </c>
      <c s="36">
        <v>0</v>
      </c>
      <c s="36">
        <f>ROUND(G204*H204,6)</f>
      </c>
      <c r="L204" s="38">
        <v>0</v>
      </c>
      <c s="32">
        <f>ROUND(ROUND(L204,2)*ROUND(G204,3),2)</f>
      </c>
      <c s="36" t="s">
        <v>54</v>
      </c>
      <c>
        <f>(M204*21)/100</f>
      </c>
      <c t="s">
        <v>26</v>
      </c>
    </row>
    <row r="205" spans="1:5" ht="12.75">
      <c r="A205" s="35" t="s">
        <v>55</v>
      </c>
      <c r="E205" s="39" t="s">
        <v>4</v>
      </c>
    </row>
    <row r="206" spans="1:5" ht="12.75">
      <c r="A206" s="35" t="s">
        <v>56</v>
      </c>
      <c r="E206" s="40" t="s">
        <v>3428</v>
      </c>
    </row>
    <row r="207" spans="1:5" ht="12.75">
      <c r="A207" t="s">
        <v>58</v>
      </c>
      <c r="E207" s="39" t="s">
        <v>501</v>
      </c>
    </row>
    <row r="208" spans="1:16" ht="25.5">
      <c r="A208" t="s">
        <v>48</v>
      </c>
      <c s="34" t="s">
        <v>207</v>
      </c>
      <c s="34" t="s">
        <v>3429</v>
      </c>
      <c s="35" t="s">
        <v>4</v>
      </c>
      <c s="6" t="s">
        <v>3430</v>
      </c>
      <c s="36" t="s">
        <v>62</v>
      </c>
      <c s="37">
        <v>5832</v>
      </c>
      <c s="36">
        <v>0</v>
      </c>
      <c s="36">
        <f>ROUND(G208*H208,6)</f>
      </c>
      <c r="L208" s="38">
        <v>0</v>
      </c>
      <c s="32">
        <f>ROUND(ROUND(L208,2)*ROUND(G208,3),2)</f>
      </c>
      <c s="36" t="s">
        <v>54</v>
      </c>
      <c>
        <f>(M208*21)/100</f>
      </c>
      <c t="s">
        <v>26</v>
      </c>
    </row>
    <row r="209" spans="1:5" ht="12.75">
      <c r="A209" s="35" t="s">
        <v>55</v>
      </c>
      <c r="E209" s="39" t="s">
        <v>4</v>
      </c>
    </row>
    <row r="210" spans="1:5" ht="12.75">
      <c r="A210" s="35" t="s">
        <v>56</v>
      </c>
      <c r="E210" s="40" t="s">
        <v>3431</v>
      </c>
    </row>
    <row r="211" spans="1:5" ht="12.75">
      <c r="A211" t="s">
        <v>58</v>
      </c>
      <c r="E211" s="39" t="s">
        <v>501</v>
      </c>
    </row>
    <row r="212" spans="1:16" ht="25.5">
      <c r="A212" t="s">
        <v>48</v>
      </c>
      <c s="34" t="s">
        <v>210</v>
      </c>
      <c s="34" t="s">
        <v>3432</v>
      </c>
      <c s="35" t="s">
        <v>4</v>
      </c>
      <c s="6" t="s">
        <v>3433</v>
      </c>
      <c s="36" t="s">
        <v>62</v>
      </c>
      <c s="37">
        <v>236</v>
      </c>
      <c s="36">
        <v>0</v>
      </c>
      <c s="36">
        <f>ROUND(G212*H212,6)</f>
      </c>
      <c r="L212" s="38">
        <v>0</v>
      </c>
      <c s="32">
        <f>ROUND(ROUND(L212,2)*ROUND(G212,3),2)</f>
      </c>
      <c s="36" t="s">
        <v>54</v>
      </c>
      <c>
        <f>(M212*21)/100</f>
      </c>
      <c t="s">
        <v>26</v>
      </c>
    </row>
    <row r="213" spans="1:5" ht="12.75">
      <c r="A213" s="35" t="s">
        <v>55</v>
      </c>
      <c r="E213" s="39" t="s">
        <v>4</v>
      </c>
    </row>
    <row r="214" spans="1:5" ht="12.75">
      <c r="A214" s="35" t="s">
        <v>56</v>
      </c>
      <c r="E214" s="40" t="s">
        <v>3434</v>
      </c>
    </row>
    <row r="215" spans="1:5" ht="12.75">
      <c r="A215" t="s">
        <v>58</v>
      </c>
      <c r="E215" s="39" t="s">
        <v>59</v>
      </c>
    </row>
    <row r="216" spans="1:16" ht="38.25">
      <c r="A216" t="s">
        <v>48</v>
      </c>
      <c s="34" t="s">
        <v>213</v>
      </c>
      <c s="34" t="s">
        <v>3435</v>
      </c>
      <c s="35" t="s">
        <v>4</v>
      </c>
      <c s="6" t="s">
        <v>3436</v>
      </c>
      <c s="36" t="s">
        <v>62</v>
      </c>
      <c s="37">
        <v>752</v>
      </c>
      <c s="36">
        <v>0</v>
      </c>
      <c s="36">
        <f>ROUND(G216*H216,6)</f>
      </c>
      <c r="L216" s="38">
        <v>0</v>
      </c>
      <c s="32">
        <f>ROUND(ROUND(L216,2)*ROUND(G216,3),2)</f>
      </c>
      <c s="36" t="s">
        <v>54</v>
      </c>
      <c>
        <f>(M216*21)/100</f>
      </c>
      <c t="s">
        <v>26</v>
      </c>
    </row>
    <row r="217" spans="1:5" ht="12.75">
      <c r="A217" s="35" t="s">
        <v>55</v>
      </c>
      <c r="E217" s="39" t="s">
        <v>4</v>
      </c>
    </row>
    <row r="218" spans="1:5" ht="12.75">
      <c r="A218" s="35" t="s">
        <v>56</v>
      </c>
      <c r="E218" s="40" t="s">
        <v>4</v>
      </c>
    </row>
    <row r="219" spans="1:5" ht="12.75">
      <c r="A219" t="s">
        <v>58</v>
      </c>
      <c r="E219" s="39" t="s">
        <v>501</v>
      </c>
    </row>
    <row r="220" spans="1:16" ht="38.25">
      <c r="A220" t="s">
        <v>48</v>
      </c>
      <c s="34" t="s">
        <v>216</v>
      </c>
      <c s="34" t="s">
        <v>3437</v>
      </c>
      <c s="35" t="s">
        <v>4</v>
      </c>
      <c s="6" t="s">
        <v>3438</v>
      </c>
      <c s="36" t="s">
        <v>62</v>
      </c>
      <c s="37">
        <v>93</v>
      </c>
      <c s="36">
        <v>0</v>
      </c>
      <c s="36">
        <f>ROUND(G220*H220,6)</f>
      </c>
      <c r="L220" s="38">
        <v>0</v>
      </c>
      <c s="32">
        <f>ROUND(ROUND(L220,2)*ROUND(G220,3),2)</f>
      </c>
      <c s="36" t="s">
        <v>54</v>
      </c>
      <c>
        <f>(M220*21)/100</f>
      </c>
      <c t="s">
        <v>26</v>
      </c>
    </row>
    <row r="221" spans="1:5" ht="12.75">
      <c r="A221" s="35" t="s">
        <v>55</v>
      </c>
      <c r="E221" s="39" t="s">
        <v>4</v>
      </c>
    </row>
    <row r="222" spans="1:5" ht="12.75">
      <c r="A222" s="35" t="s">
        <v>56</v>
      </c>
      <c r="E222" s="40" t="s">
        <v>4</v>
      </c>
    </row>
    <row r="223" spans="1:5" ht="12.75">
      <c r="A223" t="s">
        <v>58</v>
      </c>
      <c r="E223" s="39" t="s">
        <v>59</v>
      </c>
    </row>
    <row r="224" spans="1:16" ht="12.75">
      <c r="A224" t="s">
        <v>48</v>
      </c>
      <c s="34" t="s">
        <v>219</v>
      </c>
      <c s="34" t="s">
        <v>3439</v>
      </c>
      <c s="35" t="s">
        <v>4</v>
      </c>
      <c s="6" t="s">
        <v>3440</v>
      </c>
      <c s="36" t="s">
        <v>80</v>
      </c>
      <c s="37">
        <v>39</v>
      </c>
      <c s="36">
        <v>0</v>
      </c>
      <c s="36">
        <f>ROUND(G224*H224,6)</f>
      </c>
      <c r="L224" s="38">
        <v>0</v>
      </c>
      <c s="32">
        <f>ROUND(ROUND(L224,2)*ROUND(G224,3),2)</f>
      </c>
      <c s="36" t="s">
        <v>54</v>
      </c>
      <c>
        <f>(M224*21)/100</f>
      </c>
      <c t="s">
        <v>26</v>
      </c>
    </row>
    <row r="225" spans="1:5" ht="12.75">
      <c r="A225" s="35" t="s">
        <v>55</v>
      </c>
      <c r="E225" s="39" t="s">
        <v>4</v>
      </c>
    </row>
    <row r="226" spans="1:5" ht="12.75">
      <c r="A226" s="35" t="s">
        <v>56</v>
      </c>
      <c r="E226" s="40" t="s">
        <v>4</v>
      </c>
    </row>
    <row r="227" spans="1:5" ht="12.75">
      <c r="A227" t="s">
        <v>58</v>
      </c>
      <c r="E227" s="39" t="s">
        <v>501</v>
      </c>
    </row>
    <row r="228" spans="1:16" ht="12.75">
      <c r="A228" t="s">
        <v>48</v>
      </c>
      <c s="34" t="s">
        <v>222</v>
      </c>
      <c s="34" t="s">
        <v>3441</v>
      </c>
      <c s="35" t="s">
        <v>4</v>
      </c>
      <c s="6" t="s">
        <v>3442</v>
      </c>
      <c s="36" t="s">
        <v>80</v>
      </c>
      <c s="37">
        <v>80</v>
      </c>
      <c s="36">
        <v>0</v>
      </c>
      <c s="36">
        <f>ROUND(G228*H228,6)</f>
      </c>
      <c r="L228" s="38">
        <v>0</v>
      </c>
      <c s="32">
        <f>ROUND(ROUND(L228,2)*ROUND(G228,3),2)</f>
      </c>
      <c s="36" t="s">
        <v>54</v>
      </c>
      <c>
        <f>(M228*21)/100</f>
      </c>
      <c t="s">
        <v>26</v>
      </c>
    </row>
    <row r="229" spans="1:5" ht="12.75">
      <c r="A229" s="35" t="s">
        <v>55</v>
      </c>
      <c r="E229" s="39" t="s">
        <v>4</v>
      </c>
    </row>
    <row r="230" spans="1:5" ht="12.75">
      <c r="A230" s="35" t="s">
        <v>56</v>
      </c>
      <c r="E230" s="40" t="s">
        <v>4</v>
      </c>
    </row>
    <row r="231" spans="1:5" ht="12.75">
      <c r="A231" t="s">
        <v>58</v>
      </c>
      <c r="E23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3295</v>
      </c>
      <c s="41">
        <f>Rekapitulace!C57</f>
      </c>
      <c s="20" t="s">
        <v>0</v>
      </c>
      <c t="s">
        <v>22</v>
      </c>
      <c t="s">
        <v>26</v>
      </c>
    </row>
    <row r="4" spans="1:16" ht="32" customHeight="1">
      <c r="A4" s="24" t="s">
        <v>19</v>
      </c>
      <c s="25" t="s">
        <v>27</v>
      </c>
      <c s="27" t="s">
        <v>3295</v>
      </c>
      <c r="E4" s="26" t="s">
        <v>3296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COUNTIFS(L8:L40,"=0",A8:A40,"P")+COUNTIFS(L8:L40,"",A8:A40,"P")+SUM(Q8:Q40)</f>
      </c>
    </row>
    <row r="8" spans="1:13" ht="12.75">
      <c r="A8" t="s">
        <v>43</v>
      </c>
      <c r="C8" s="28" t="s">
        <v>3445</v>
      </c>
      <c r="E8" s="30" t="s">
        <v>3444</v>
      </c>
      <c r="J8" s="29">
        <f>0+J9+J14+J35</f>
      </c>
      <c s="29">
        <f>0+K9+K14+K35</f>
      </c>
      <c s="29">
        <f>0+L9+L14+L35</f>
      </c>
      <c s="29">
        <f>0+M9+M14+M35</f>
      </c>
    </row>
    <row r="9" spans="1:13" ht="12.75">
      <c r="A9" t="s">
        <v>45</v>
      </c>
      <c r="C9" s="31" t="s">
        <v>1739</v>
      </c>
      <c r="E9" s="33" t="s">
        <v>3300</v>
      </c>
      <c r="J9" s="32">
        <f>0</f>
      </c>
      <c s="32">
        <f>0</f>
      </c>
      <c s="32">
        <f>0+L10</f>
      </c>
      <c s="32">
        <f>0+M10</f>
      </c>
    </row>
    <row r="10" spans="1:16" ht="25.5">
      <c r="A10" t="s">
        <v>48</v>
      </c>
      <c s="34" t="s">
        <v>49</v>
      </c>
      <c s="34" t="s">
        <v>1741</v>
      </c>
      <c s="35" t="s">
        <v>1742</v>
      </c>
      <c s="6" t="s">
        <v>1743</v>
      </c>
      <c s="36" t="s">
        <v>676</v>
      </c>
      <c s="37">
        <v>4411.52</v>
      </c>
      <c s="36">
        <v>0</v>
      </c>
      <c s="36">
        <f>ROUND(G10*H10,6)</f>
      </c>
      <c r="L10" s="38">
        <v>0</v>
      </c>
      <c s="32">
        <f>ROUND(ROUND(L10,2)*ROUND(G10,3),2)</f>
      </c>
      <c s="36" t="s">
        <v>490</v>
      </c>
      <c>
        <f>(M10*21)/100</f>
      </c>
      <c t="s">
        <v>26</v>
      </c>
    </row>
    <row r="11" spans="1:5" ht="25.5">
      <c r="A11" s="35" t="s">
        <v>55</v>
      </c>
      <c r="E11" s="39" t="s">
        <v>677</v>
      </c>
    </row>
    <row r="12" spans="1:5" ht="12.75">
      <c r="A12" s="35" t="s">
        <v>56</v>
      </c>
      <c r="E12" s="40" t="s">
        <v>3446</v>
      </c>
    </row>
    <row r="13" spans="1:5" ht="25.5">
      <c r="A13" t="s">
        <v>58</v>
      </c>
      <c r="E13" s="39" t="s">
        <v>677</v>
      </c>
    </row>
    <row r="14" spans="1:13" ht="12.75">
      <c r="A14" t="s">
        <v>45</v>
      </c>
      <c r="C14" s="31" t="s">
        <v>68</v>
      </c>
      <c r="E14" s="33" t="s">
        <v>3308</v>
      </c>
      <c r="J14" s="32">
        <f>0</f>
      </c>
      <c s="32">
        <f>0</f>
      </c>
      <c s="32">
        <f>0+L15+L19+L23+L27+L31</f>
      </c>
      <c s="32">
        <f>0+M15+M19+M23+M27+M31</f>
      </c>
    </row>
    <row r="15" spans="1:16" ht="12.75">
      <c r="A15" t="s">
        <v>48</v>
      </c>
      <c s="34" t="s">
        <v>26</v>
      </c>
      <c s="34" t="s">
        <v>3309</v>
      </c>
      <c s="35" t="s">
        <v>4</v>
      </c>
      <c s="6" t="s">
        <v>3310</v>
      </c>
      <c s="36" t="s">
        <v>53</v>
      </c>
      <c s="37">
        <v>2440</v>
      </c>
      <c s="36">
        <v>0</v>
      </c>
      <c s="36">
        <f>ROUND(G15*H15,6)</f>
      </c>
      <c r="L15" s="38">
        <v>0</v>
      </c>
      <c s="32">
        <f>ROUND(ROUND(L15,2)*ROUND(G15,3),2)</f>
      </c>
      <c s="36" t="s">
        <v>54</v>
      </c>
      <c>
        <f>(M15*21)/100</f>
      </c>
      <c t="s">
        <v>26</v>
      </c>
    </row>
    <row r="16" spans="1:5" ht="12.75">
      <c r="A16" s="35" t="s">
        <v>55</v>
      </c>
      <c r="E16" s="39" t="s">
        <v>3311</v>
      </c>
    </row>
    <row r="17" spans="1:5" ht="12.75">
      <c r="A17" s="35" t="s">
        <v>56</v>
      </c>
      <c r="E17" s="40" t="s">
        <v>3312</v>
      </c>
    </row>
    <row r="18" spans="1:5" ht="12.75">
      <c r="A18" t="s">
        <v>58</v>
      </c>
      <c r="E18" s="39" t="s">
        <v>501</v>
      </c>
    </row>
    <row r="19" spans="1:16" ht="25.5">
      <c r="A19" t="s">
        <v>48</v>
      </c>
      <c s="34" t="s">
        <v>25</v>
      </c>
      <c s="34" t="s">
        <v>3447</v>
      </c>
      <c s="35" t="s">
        <v>4</v>
      </c>
      <c s="6" t="s">
        <v>3448</v>
      </c>
      <c s="36" t="s">
        <v>62</v>
      </c>
      <c s="37">
        <v>892</v>
      </c>
      <c s="36">
        <v>0</v>
      </c>
      <c s="36">
        <f>ROUND(G19*H19,6)</f>
      </c>
      <c r="L19" s="38">
        <v>0</v>
      </c>
      <c s="32">
        <f>ROUND(ROUND(L19,2)*ROUND(G19,3),2)</f>
      </c>
      <c s="36" t="s">
        <v>54</v>
      </c>
      <c>
        <f>(M19*21)/100</f>
      </c>
      <c t="s">
        <v>26</v>
      </c>
    </row>
    <row r="20" spans="1:5" ht="25.5">
      <c r="A20" s="35" t="s">
        <v>55</v>
      </c>
      <c r="E20" s="39" t="s">
        <v>3449</v>
      </c>
    </row>
    <row r="21" spans="1:5" ht="12.75">
      <c r="A21" s="35" t="s">
        <v>56</v>
      </c>
      <c r="E21" s="40" t="s">
        <v>3323</v>
      </c>
    </row>
    <row r="22" spans="1:5" ht="12.75">
      <c r="A22" t="s">
        <v>58</v>
      </c>
      <c r="E22" s="39" t="s">
        <v>59</v>
      </c>
    </row>
    <row r="23" spans="1:16" ht="25.5">
      <c r="A23" t="s">
        <v>48</v>
      </c>
      <c s="34" t="s">
        <v>65</v>
      </c>
      <c s="34" t="s">
        <v>3379</v>
      </c>
      <c s="35" t="s">
        <v>4</v>
      </c>
      <c s="6" t="s">
        <v>3380</v>
      </c>
      <c s="36" t="s">
        <v>62</v>
      </c>
      <c s="37">
        <v>892</v>
      </c>
      <c s="36">
        <v>0</v>
      </c>
      <c s="36">
        <f>ROUND(G23*H23,6)</f>
      </c>
      <c r="L23" s="38">
        <v>0</v>
      </c>
      <c s="32">
        <f>ROUND(ROUND(L23,2)*ROUND(G23,3),2)</f>
      </c>
      <c s="36" t="s">
        <v>490</v>
      </c>
      <c>
        <f>(M23*21)/100</f>
      </c>
      <c t="s">
        <v>26</v>
      </c>
    </row>
    <row r="24" spans="1:5" ht="38.25">
      <c r="A24" s="35" t="s">
        <v>55</v>
      </c>
      <c r="E24" s="39" t="s">
        <v>3381</v>
      </c>
    </row>
    <row r="25" spans="1:5" ht="25.5">
      <c r="A25" s="35" t="s">
        <v>56</v>
      </c>
      <c r="E25" s="40" t="s">
        <v>3382</v>
      </c>
    </row>
    <row r="26" spans="1:5" ht="229.5">
      <c r="A26" t="s">
        <v>58</v>
      </c>
      <c r="E26" s="39" t="s">
        <v>3383</v>
      </c>
    </row>
    <row r="27" spans="1:16" ht="12.75">
      <c r="A27" t="s">
        <v>48</v>
      </c>
      <c s="34" t="s">
        <v>68</v>
      </c>
      <c s="34" t="s">
        <v>3393</v>
      </c>
      <c s="35" t="s">
        <v>4</v>
      </c>
      <c s="6" t="s">
        <v>3394</v>
      </c>
      <c s="36" t="s">
        <v>80</v>
      </c>
      <c s="37">
        <v>14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3450</v>
      </c>
      <c s="35" t="s">
        <v>4</v>
      </c>
      <c s="6" t="s">
        <v>3451</v>
      </c>
      <c s="36" t="s">
        <v>80</v>
      </c>
      <c s="37">
        <v>58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3" ht="12.75">
      <c r="A35" t="s">
        <v>45</v>
      </c>
      <c r="C35" s="31" t="s">
        <v>81</v>
      </c>
      <c r="E35" s="33" t="s">
        <v>3408</v>
      </c>
      <c r="J35" s="32">
        <f>0</f>
      </c>
      <c s="32">
        <f>0</f>
      </c>
      <c s="32">
        <f>0+L36+L40</f>
      </c>
      <c s="32">
        <f>0+M36+M40</f>
      </c>
    </row>
    <row r="36" spans="1:16" ht="12.75">
      <c r="A36" t="s">
        <v>48</v>
      </c>
      <c s="34" t="s">
        <v>74</v>
      </c>
      <c s="34" t="s">
        <v>3419</v>
      </c>
      <c s="35" t="s">
        <v>4</v>
      </c>
      <c s="6" t="s">
        <v>3420</v>
      </c>
      <c s="36" t="s">
        <v>53</v>
      </c>
      <c s="37">
        <v>2440</v>
      </c>
      <c s="36">
        <v>0</v>
      </c>
      <c s="36">
        <f>ROUND(G36*H36,6)</f>
      </c>
      <c r="L36" s="38">
        <v>0</v>
      </c>
      <c s="32">
        <f>ROUND(ROUND(L36,2)*ROUND(G36,3),2)</f>
      </c>
      <c s="36" t="s">
        <v>54</v>
      </c>
      <c>
        <f>(M36*21)/100</f>
      </c>
      <c t="s">
        <v>26</v>
      </c>
    </row>
    <row r="37" spans="1:5" ht="12.75">
      <c r="A37" s="35" t="s">
        <v>55</v>
      </c>
      <c r="E37" s="39" t="s">
        <v>4</v>
      </c>
    </row>
    <row r="38" spans="1:5" ht="12.75">
      <c r="A38" s="35" t="s">
        <v>56</v>
      </c>
      <c r="E38" s="40" t="s">
        <v>3452</v>
      </c>
    </row>
    <row r="39" spans="1:5" ht="12.75">
      <c r="A39" t="s">
        <v>58</v>
      </c>
      <c r="E39" s="39" t="s">
        <v>501</v>
      </c>
    </row>
    <row r="40" spans="1:16" ht="25.5">
      <c r="A40" t="s">
        <v>48</v>
      </c>
      <c s="34" t="s">
        <v>77</v>
      </c>
      <c s="34" t="s">
        <v>3429</v>
      </c>
      <c s="35" t="s">
        <v>4</v>
      </c>
      <c s="6" t="s">
        <v>3430</v>
      </c>
      <c s="36" t="s">
        <v>62</v>
      </c>
      <c s="37">
        <v>892</v>
      </c>
      <c s="36">
        <v>0</v>
      </c>
      <c s="36">
        <f>ROUND(G40*H40,6)</f>
      </c>
      <c r="L40" s="38">
        <v>0</v>
      </c>
      <c s="32">
        <f>ROUND(ROUND(L40,2)*ROUND(G40,3),2)</f>
      </c>
      <c s="36" t="s">
        <v>54</v>
      </c>
      <c>
        <f>(M40*21)/100</f>
      </c>
      <c t="s">
        <v>26</v>
      </c>
    </row>
    <row r="41" spans="1:5" ht="12.75">
      <c r="A41" s="35" t="s">
        <v>55</v>
      </c>
      <c r="E41" s="39" t="s">
        <v>4</v>
      </c>
    </row>
    <row r="42" spans="1:5" ht="12.75">
      <c r="A42" s="35" t="s">
        <v>56</v>
      </c>
      <c r="E42" s="40" t="s">
        <v>3453</v>
      </c>
    </row>
    <row r="43" spans="1:5" ht="12.75">
      <c r="A43" t="s">
        <v>58</v>
      </c>
      <c r="E4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3295</v>
      </c>
      <c s="41">
        <f>Rekapitulace!C57</f>
      </c>
      <c s="20" t="s">
        <v>0</v>
      </c>
      <c t="s">
        <v>22</v>
      </c>
      <c t="s">
        <v>26</v>
      </c>
    </row>
    <row r="4" spans="1:16" ht="32" customHeight="1">
      <c r="A4" s="24" t="s">
        <v>19</v>
      </c>
      <c s="25" t="s">
        <v>27</v>
      </c>
      <c s="27" t="s">
        <v>3295</v>
      </c>
      <c r="E4" s="26" t="s">
        <v>3296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3456</v>
      </c>
      <c r="E8" s="30" t="s">
        <v>3455</v>
      </c>
      <c r="J8" s="29">
        <f>0+J9+J38+J79</f>
      </c>
      <c s="29">
        <f>0+K9+K38+K79</f>
      </c>
      <c s="29">
        <f>0+L9+L38+L79</f>
      </c>
      <c s="29">
        <f>0+M9+M38+M79</f>
      </c>
    </row>
    <row r="9" spans="1:13" ht="12.75">
      <c r="A9" t="s">
        <v>45</v>
      </c>
      <c r="C9" s="31" t="s">
        <v>1739</v>
      </c>
      <c r="E9" s="33" t="s">
        <v>3300</v>
      </c>
      <c r="J9" s="32">
        <f>0</f>
      </c>
      <c s="32">
        <f>0</f>
      </c>
      <c s="32">
        <f>0+L10+L14+L18+L22+L26+L30+L34</f>
      </c>
      <c s="32">
        <f>0+M10+M14+M18+M22+M26+M30+M34</f>
      </c>
    </row>
    <row r="10" spans="1:16" ht="25.5">
      <c r="A10" t="s">
        <v>48</v>
      </c>
      <c s="34" t="s">
        <v>49</v>
      </c>
      <c s="34" t="s">
        <v>684</v>
      </c>
      <c s="35" t="s">
        <v>685</v>
      </c>
      <c s="6" t="s">
        <v>686</v>
      </c>
      <c s="36" t="s">
        <v>676</v>
      </c>
      <c s="37">
        <v>9.4</v>
      </c>
      <c s="36">
        <v>0</v>
      </c>
      <c s="36">
        <f>ROUND(G10*H10,6)</f>
      </c>
      <c r="L10" s="38">
        <v>0</v>
      </c>
      <c s="32">
        <f>ROUND(ROUND(L10,2)*ROUND(G10,3),2)</f>
      </c>
      <c s="36" t="s">
        <v>490</v>
      </c>
      <c>
        <f>(M10*21)/100</f>
      </c>
      <c t="s">
        <v>26</v>
      </c>
    </row>
    <row r="11" spans="1:5" ht="25.5">
      <c r="A11" s="35" t="s">
        <v>55</v>
      </c>
      <c r="E11" s="39" t="s">
        <v>677</v>
      </c>
    </row>
    <row r="12" spans="1:5" ht="25.5">
      <c r="A12" s="35" t="s">
        <v>56</v>
      </c>
      <c r="E12" s="40" t="s">
        <v>3457</v>
      </c>
    </row>
    <row r="13" spans="1:5" ht="25.5">
      <c r="A13" t="s">
        <v>58</v>
      </c>
      <c r="E13" s="39" t="s">
        <v>677</v>
      </c>
    </row>
    <row r="14" spans="1:16" ht="25.5">
      <c r="A14" t="s">
        <v>48</v>
      </c>
      <c s="34" t="s">
        <v>26</v>
      </c>
      <c s="34" t="s">
        <v>1741</v>
      </c>
      <c s="35" t="s">
        <v>1742</v>
      </c>
      <c s="6" t="s">
        <v>1743</v>
      </c>
      <c s="36" t="s">
        <v>676</v>
      </c>
      <c s="37">
        <v>1110.112</v>
      </c>
      <c s="36">
        <v>0</v>
      </c>
      <c s="36">
        <f>ROUND(G14*H14,6)</f>
      </c>
      <c r="L14" s="38">
        <v>0</v>
      </c>
      <c s="32">
        <f>ROUND(ROUND(L14,2)*ROUND(G14,3),2)</f>
      </c>
      <c s="36" t="s">
        <v>490</v>
      </c>
      <c>
        <f>(M14*21)/100</f>
      </c>
      <c t="s">
        <v>26</v>
      </c>
    </row>
    <row r="15" spans="1:5" ht="25.5">
      <c r="A15" s="35" t="s">
        <v>55</v>
      </c>
      <c r="E15" s="39" t="s">
        <v>677</v>
      </c>
    </row>
    <row r="16" spans="1:5" ht="12.75">
      <c r="A16" s="35" t="s">
        <v>56</v>
      </c>
      <c r="E16" s="40" t="s">
        <v>3458</v>
      </c>
    </row>
    <row r="17" spans="1:5" ht="25.5">
      <c r="A17" t="s">
        <v>58</v>
      </c>
      <c r="E17" s="39" t="s">
        <v>677</v>
      </c>
    </row>
    <row r="18" spans="1:16" ht="25.5">
      <c r="A18" t="s">
        <v>48</v>
      </c>
      <c s="34" t="s">
        <v>25</v>
      </c>
      <c s="34" t="s">
        <v>3154</v>
      </c>
      <c s="35" t="s">
        <v>3155</v>
      </c>
      <c s="6" t="s">
        <v>3156</v>
      </c>
      <c s="36" t="s">
        <v>676</v>
      </c>
      <c s="37">
        <v>211.392</v>
      </c>
      <c s="36">
        <v>0</v>
      </c>
      <c s="36">
        <f>ROUND(G18*H18,6)</f>
      </c>
      <c r="L18" s="38">
        <v>0</v>
      </c>
      <c s="32">
        <f>ROUND(ROUND(L18,2)*ROUND(G18,3),2)</f>
      </c>
      <c s="36" t="s">
        <v>490</v>
      </c>
      <c>
        <f>(M18*21)/100</f>
      </c>
      <c t="s">
        <v>26</v>
      </c>
    </row>
    <row r="19" spans="1:5" ht="25.5">
      <c r="A19" s="35" t="s">
        <v>55</v>
      </c>
      <c r="E19" s="39" t="s">
        <v>677</v>
      </c>
    </row>
    <row r="20" spans="1:5" ht="12.75">
      <c r="A20" s="35" t="s">
        <v>56</v>
      </c>
      <c r="E20" s="40" t="s">
        <v>3459</v>
      </c>
    </row>
    <row r="21" spans="1:5" ht="25.5">
      <c r="A21" t="s">
        <v>58</v>
      </c>
      <c r="E21" s="39" t="s">
        <v>677</v>
      </c>
    </row>
    <row r="22" spans="1:16" ht="25.5">
      <c r="A22" t="s">
        <v>48</v>
      </c>
      <c s="34" t="s">
        <v>65</v>
      </c>
      <c s="34" t="s">
        <v>3157</v>
      </c>
      <c s="35" t="s">
        <v>3158</v>
      </c>
      <c s="6" t="s">
        <v>3159</v>
      </c>
      <c s="36" t="s">
        <v>676</v>
      </c>
      <c s="37">
        <v>0.61</v>
      </c>
      <c s="36">
        <v>0</v>
      </c>
      <c s="36">
        <f>ROUND(G22*H22,6)</f>
      </c>
      <c r="L22" s="38">
        <v>0</v>
      </c>
      <c s="32">
        <f>ROUND(ROUND(L22,2)*ROUND(G22,3),2)</f>
      </c>
      <c s="36" t="s">
        <v>490</v>
      </c>
      <c>
        <f>(M22*21)/100</f>
      </c>
      <c t="s">
        <v>26</v>
      </c>
    </row>
    <row r="23" spans="1:5" ht="25.5">
      <c r="A23" s="35" t="s">
        <v>55</v>
      </c>
      <c r="E23" s="39" t="s">
        <v>677</v>
      </c>
    </row>
    <row r="24" spans="1:5" ht="12.75">
      <c r="A24" s="35" t="s">
        <v>56</v>
      </c>
      <c r="E24" s="40" t="s">
        <v>3460</v>
      </c>
    </row>
    <row r="25" spans="1:5" ht="25.5">
      <c r="A25" t="s">
        <v>58</v>
      </c>
      <c r="E25" s="39" t="s">
        <v>677</v>
      </c>
    </row>
    <row r="26" spans="1:16" ht="25.5">
      <c r="A26" t="s">
        <v>48</v>
      </c>
      <c s="34" t="s">
        <v>68</v>
      </c>
      <c s="34" t="s">
        <v>3160</v>
      </c>
      <c s="35" t="s">
        <v>3161</v>
      </c>
      <c s="6" t="s">
        <v>3162</v>
      </c>
      <c s="36" t="s">
        <v>676</v>
      </c>
      <c s="37">
        <v>1.22</v>
      </c>
      <c s="36">
        <v>0</v>
      </c>
      <c s="36">
        <f>ROUND(G26*H26,6)</f>
      </c>
      <c r="L26" s="38">
        <v>0</v>
      </c>
      <c s="32">
        <f>ROUND(ROUND(L26,2)*ROUND(G26,3),2)</f>
      </c>
      <c s="36" t="s">
        <v>490</v>
      </c>
      <c>
        <f>(M26*21)/100</f>
      </c>
      <c t="s">
        <v>26</v>
      </c>
    </row>
    <row r="27" spans="1:5" ht="25.5">
      <c r="A27" s="35" t="s">
        <v>55</v>
      </c>
      <c r="E27" s="39" t="s">
        <v>677</v>
      </c>
    </row>
    <row r="28" spans="1:5" ht="12.75">
      <c r="A28" s="35" t="s">
        <v>56</v>
      </c>
      <c r="E28" s="40" t="s">
        <v>3461</v>
      </c>
    </row>
    <row r="29" spans="1:5" ht="25.5">
      <c r="A29" t="s">
        <v>58</v>
      </c>
      <c r="E29" s="39" t="s">
        <v>677</v>
      </c>
    </row>
    <row r="30" spans="1:16" ht="25.5">
      <c r="A30" t="s">
        <v>48</v>
      </c>
      <c s="34" t="s">
        <v>71</v>
      </c>
      <c s="34" t="s">
        <v>3169</v>
      </c>
      <c s="35" t="s">
        <v>3170</v>
      </c>
      <c s="6" t="s">
        <v>3171</v>
      </c>
      <c s="36" t="s">
        <v>676</v>
      </c>
      <c s="37">
        <v>1280.064</v>
      </c>
      <c s="36">
        <v>0</v>
      </c>
      <c s="36">
        <f>ROUND(G30*H30,6)</f>
      </c>
      <c r="L30" s="38">
        <v>0</v>
      </c>
      <c s="32">
        <f>ROUND(ROUND(L30,2)*ROUND(G30,3),2)</f>
      </c>
      <c s="36" t="s">
        <v>490</v>
      </c>
      <c>
        <f>(M30*21)/100</f>
      </c>
      <c t="s">
        <v>26</v>
      </c>
    </row>
    <row r="31" spans="1:5" ht="25.5">
      <c r="A31" s="35" t="s">
        <v>55</v>
      </c>
      <c r="E31" s="39" t="s">
        <v>677</v>
      </c>
    </row>
    <row r="32" spans="1:5" ht="12.75">
      <c r="A32" s="35" t="s">
        <v>56</v>
      </c>
      <c r="E32" s="40" t="s">
        <v>3462</v>
      </c>
    </row>
    <row r="33" spans="1:5" ht="25.5">
      <c r="A33" t="s">
        <v>58</v>
      </c>
      <c r="E33" s="39" t="s">
        <v>677</v>
      </c>
    </row>
    <row r="34" spans="1:16" ht="25.5">
      <c r="A34" t="s">
        <v>48</v>
      </c>
      <c s="34" t="s">
        <v>74</v>
      </c>
      <c s="34" t="s">
        <v>3172</v>
      </c>
      <c s="35" t="s">
        <v>3173</v>
      </c>
      <c s="6" t="s">
        <v>3174</v>
      </c>
      <c s="36" t="s">
        <v>676</v>
      </c>
      <c s="37">
        <v>134.71</v>
      </c>
      <c s="36">
        <v>0</v>
      </c>
      <c s="36">
        <f>ROUND(G34*H34,6)</f>
      </c>
      <c r="L34" s="38">
        <v>0</v>
      </c>
      <c s="32">
        <f>ROUND(ROUND(L34,2)*ROUND(G34,3),2)</f>
      </c>
      <c s="36" t="s">
        <v>490</v>
      </c>
      <c>
        <f>(M34*21)/100</f>
      </c>
      <c t="s">
        <v>26</v>
      </c>
    </row>
    <row r="35" spans="1:5" ht="25.5">
      <c r="A35" s="35" t="s">
        <v>55</v>
      </c>
      <c r="E35" s="39" t="s">
        <v>677</v>
      </c>
    </row>
    <row r="36" spans="1:5" ht="12.75">
      <c r="A36" s="35" t="s">
        <v>56</v>
      </c>
      <c r="E36" s="40" t="s">
        <v>3463</v>
      </c>
    </row>
    <row r="37" spans="1:5" ht="25.5">
      <c r="A37" t="s">
        <v>58</v>
      </c>
      <c r="E37" s="39" t="s">
        <v>677</v>
      </c>
    </row>
    <row r="38" spans="1:13" ht="12.75">
      <c r="A38" t="s">
        <v>45</v>
      </c>
      <c r="C38" s="31" t="s">
        <v>68</v>
      </c>
      <c r="E38" s="33" t="s">
        <v>3308</v>
      </c>
      <c r="J38" s="32">
        <f>0</f>
      </c>
      <c s="32">
        <f>0</f>
      </c>
      <c s="32">
        <f>0+L39+L43+L47+L51+L55+L59+L63+L67+L71+L75</f>
      </c>
      <c s="32">
        <f>0+M39+M43+M47+M51+M55+M59+M63+M67+M71+M75</f>
      </c>
    </row>
    <row r="39" spans="1:16" ht="12.75">
      <c r="A39" t="s">
        <v>48</v>
      </c>
      <c s="34" t="s">
        <v>77</v>
      </c>
      <c s="34" t="s">
        <v>3309</v>
      </c>
      <c s="35" t="s">
        <v>4</v>
      </c>
      <c s="6" t="s">
        <v>3310</v>
      </c>
      <c s="36" t="s">
        <v>53</v>
      </c>
      <c s="37">
        <v>3821</v>
      </c>
      <c s="36">
        <v>0</v>
      </c>
      <c s="36">
        <f>ROUND(G39*H39,6)</f>
      </c>
      <c r="L39" s="38">
        <v>0</v>
      </c>
      <c s="32">
        <f>ROUND(ROUND(L39,2)*ROUND(G39,3),2)</f>
      </c>
      <c s="36" t="s">
        <v>54</v>
      </c>
      <c>
        <f>(M39*21)/100</f>
      </c>
      <c t="s">
        <v>26</v>
      </c>
    </row>
    <row r="40" spans="1:5" ht="12.75">
      <c r="A40" s="35" t="s">
        <v>55</v>
      </c>
      <c r="E40" s="39" t="s">
        <v>3311</v>
      </c>
    </row>
    <row r="41" spans="1:5" ht="12.75">
      <c r="A41" s="35" t="s">
        <v>56</v>
      </c>
      <c r="E41" s="40" t="s">
        <v>3312</v>
      </c>
    </row>
    <row r="42" spans="1:5" ht="12.75">
      <c r="A42" t="s">
        <v>58</v>
      </c>
      <c r="E42" s="39" t="s">
        <v>501</v>
      </c>
    </row>
    <row r="43" spans="1:16" ht="12.75">
      <c r="A43" t="s">
        <v>48</v>
      </c>
      <c s="34" t="s">
        <v>81</v>
      </c>
      <c s="34" t="s">
        <v>3313</v>
      </c>
      <c s="35" t="s">
        <v>4</v>
      </c>
      <c s="6" t="s">
        <v>3314</v>
      </c>
      <c s="36" t="s">
        <v>53</v>
      </c>
      <c s="37">
        <v>818</v>
      </c>
      <c s="36">
        <v>0</v>
      </c>
      <c s="36">
        <f>ROUND(G43*H43,6)</f>
      </c>
      <c r="L43" s="38">
        <v>0</v>
      </c>
      <c s="32">
        <f>ROUND(ROUND(L43,2)*ROUND(G43,3),2)</f>
      </c>
      <c s="36" t="s">
        <v>54</v>
      </c>
      <c>
        <f>(M43*21)/100</f>
      </c>
      <c t="s">
        <v>26</v>
      </c>
    </row>
    <row r="44" spans="1:5" ht="12.75">
      <c r="A44" s="35" t="s">
        <v>55</v>
      </c>
      <c r="E44" s="39" t="s">
        <v>3311</v>
      </c>
    </row>
    <row r="45" spans="1:5" ht="12.75">
      <c r="A45" s="35" t="s">
        <v>56</v>
      </c>
      <c r="E45" s="40" t="s">
        <v>3312</v>
      </c>
    </row>
    <row r="46" spans="1:5" ht="12.75">
      <c r="A46" t="s">
        <v>58</v>
      </c>
      <c r="E46" s="39" t="s">
        <v>501</v>
      </c>
    </row>
    <row r="47" spans="1:16" ht="12.75">
      <c r="A47" t="s">
        <v>48</v>
      </c>
      <c s="34" t="s">
        <v>84</v>
      </c>
      <c s="34" t="s">
        <v>3315</v>
      </c>
      <c s="35" t="s">
        <v>4</v>
      </c>
      <c s="6" t="s">
        <v>3316</v>
      </c>
      <c s="36" t="s">
        <v>53</v>
      </c>
      <c s="37">
        <v>130.9</v>
      </c>
      <c s="36">
        <v>0</v>
      </c>
      <c s="36">
        <f>ROUND(G47*H47,6)</f>
      </c>
      <c r="L47" s="38">
        <v>0</v>
      </c>
      <c s="32">
        <f>ROUND(ROUND(L47,2)*ROUND(G47,3),2)</f>
      </c>
      <c s="36" t="s">
        <v>54</v>
      </c>
      <c>
        <f>(M47*21)/100</f>
      </c>
      <c t="s">
        <v>26</v>
      </c>
    </row>
    <row r="48" spans="1:5" ht="12.75">
      <c r="A48" s="35" t="s">
        <v>55</v>
      </c>
      <c r="E48" s="39" t="s">
        <v>4</v>
      </c>
    </row>
    <row r="49" spans="1:5" ht="12.75">
      <c r="A49" s="35" t="s">
        <v>56</v>
      </c>
      <c r="E49" s="40" t="s">
        <v>3464</v>
      </c>
    </row>
    <row r="50" spans="1:5" ht="12.75">
      <c r="A50" t="s">
        <v>58</v>
      </c>
      <c r="E50" s="39" t="s">
        <v>501</v>
      </c>
    </row>
    <row r="51" spans="1:16" ht="25.5">
      <c r="A51" t="s">
        <v>48</v>
      </c>
      <c s="34" t="s">
        <v>87</v>
      </c>
      <c s="34" t="s">
        <v>3333</v>
      </c>
      <c s="35" t="s">
        <v>406</v>
      </c>
      <c s="6" t="s">
        <v>3334</v>
      </c>
      <c s="36" t="s">
        <v>62</v>
      </c>
      <c s="37">
        <v>1309</v>
      </c>
      <c s="36">
        <v>0</v>
      </c>
      <c s="36">
        <f>ROUND(G51*H51,6)</f>
      </c>
      <c r="L51" s="38">
        <v>0</v>
      </c>
      <c s="32">
        <f>ROUND(ROUND(L51,2)*ROUND(G51,3),2)</f>
      </c>
      <c s="36" t="s">
        <v>54</v>
      </c>
      <c>
        <f>(M51*21)/100</f>
      </c>
      <c t="s">
        <v>26</v>
      </c>
    </row>
    <row r="52" spans="1:5" ht="38.25">
      <c r="A52" s="35" t="s">
        <v>55</v>
      </c>
      <c r="E52" s="39" t="s">
        <v>3336</v>
      </c>
    </row>
    <row r="53" spans="1:5" ht="12.75">
      <c r="A53" s="35" t="s">
        <v>56</v>
      </c>
      <c r="E53" s="40" t="s">
        <v>3323</v>
      </c>
    </row>
    <row r="54" spans="1:5" ht="12.75">
      <c r="A54" t="s">
        <v>58</v>
      </c>
      <c r="E54" s="39" t="s">
        <v>59</v>
      </c>
    </row>
    <row r="55" spans="1:16" ht="25.5">
      <c r="A55" t="s">
        <v>48</v>
      </c>
      <c s="34" t="s">
        <v>91</v>
      </c>
      <c s="34" t="s">
        <v>3379</v>
      </c>
      <c s="35" t="s">
        <v>4</v>
      </c>
      <c s="6" t="s">
        <v>3380</v>
      </c>
      <c s="36" t="s">
        <v>62</v>
      </c>
      <c s="37">
        <v>1309</v>
      </c>
      <c s="36">
        <v>0</v>
      </c>
      <c s="36">
        <f>ROUND(G55*H55,6)</f>
      </c>
      <c r="L55" s="38">
        <v>0</v>
      </c>
      <c s="32">
        <f>ROUND(ROUND(L55,2)*ROUND(G55,3),2)</f>
      </c>
      <c s="36" t="s">
        <v>490</v>
      </c>
      <c>
        <f>(M55*21)/100</f>
      </c>
      <c t="s">
        <v>26</v>
      </c>
    </row>
    <row r="56" spans="1:5" ht="38.25">
      <c r="A56" s="35" t="s">
        <v>55</v>
      </c>
      <c r="E56" s="39" t="s">
        <v>3381</v>
      </c>
    </row>
    <row r="57" spans="1:5" ht="12.75">
      <c r="A57" s="35" t="s">
        <v>56</v>
      </c>
      <c r="E57" s="40" t="s">
        <v>3386</v>
      </c>
    </row>
    <row r="58" spans="1:5" ht="229.5">
      <c r="A58" t="s">
        <v>58</v>
      </c>
      <c r="E58" s="39" t="s">
        <v>3383</v>
      </c>
    </row>
    <row r="59" spans="1:16" ht="12.75">
      <c r="A59" t="s">
        <v>48</v>
      </c>
      <c s="34" t="s">
        <v>94</v>
      </c>
      <c s="34" t="s">
        <v>3387</v>
      </c>
      <c s="35" t="s">
        <v>4</v>
      </c>
      <c s="6" t="s">
        <v>3388</v>
      </c>
      <c s="36" t="s">
        <v>80</v>
      </c>
      <c s="37">
        <v>46</v>
      </c>
      <c s="36">
        <v>0</v>
      </c>
      <c s="36">
        <f>ROUND(G59*H59,6)</f>
      </c>
      <c r="L59" s="38">
        <v>0</v>
      </c>
      <c s="32">
        <f>ROUND(ROUND(L59,2)*ROUND(G59,3),2)</f>
      </c>
      <c s="36" t="s">
        <v>54</v>
      </c>
      <c>
        <f>(M59*21)/100</f>
      </c>
      <c t="s">
        <v>26</v>
      </c>
    </row>
    <row r="60" spans="1:5" ht="12.75">
      <c r="A60" s="35" t="s">
        <v>55</v>
      </c>
      <c r="E60" s="39" t="s">
        <v>4</v>
      </c>
    </row>
    <row r="61" spans="1:5" ht="12.75">
      <c r="A61" s="35" t="s">
        <v>56</v>
      </c>
      <c r="E61" s="40" t="s">
        <v>3465</v>
      </c>
    </row>
    <row r="62" spans="1:5" ht="12.75">
      <c r="A62" t="s">
        <v>58</v>
      </c>
      <c r="E62" s="39" t="s">
        <v>59</v>
      </c>
    </row>
    <row r="63" spans="1:16" ht="12.75">
      <c r="A63" t="s">
        <v>48</v>
      </c>
      <c s="34" t="s">
        <v>97</v>
      </c>
      <c s="34" t="s">
        <v>3390</v>
      </c>
      <c s="35" t="s">
        <v>4</v>
      </c>
      <c s="6" t="s">
        <v>3391</v>
      </c>
      <c s="36" t="s">
        <v>80</v>
      </c>
      <c s="37">
        <v>64</v>
      </c>
      <c s="36">
        <v>0</v>
      </c>
      <c s="36">
        <f>ROUND(G63*H63,6)</f>
      </c>
      <c r="L63" s="38">
        <v>0</v>
      </c>
      <c s="32">
        <f>ROUND(ROUND(L63,2)*ROUND(G63,3),2)</f>
      </c>
      <c s="36" t="s">
        <v>54</v>
      </c>
      <c>
        <f>(M63*21)/100</f>
      </c>
      <c t="s">
        <v>26</v>
      </c>
    </row>
    <row r="64" spans="1:5" ht="12.75">
      <c r="A64" s="35" t="s">
        <v>55</v>
      </c>
      <c r="E64" s="39" t="s">
        <v>4</v>
      </c>
    </row>
    <row r="65" spans="1:5" ht="25.5">
      <c r="A65" s="35" t="s">
        <v>56</v>
      </c>
      <c r="E65" s="40" t="s">
        <v>3466</v>
      </c>
    </row>
    <row r="66" spans="1:5" ht="12.75">
      <c r="A66" t="s">
        <v>58</v>
      </c>
      <c r="E66" s="39" t="s">
        <v>59</v>
      </c>
    </row>
    <row r="67" spans="1:16" ht="12.75">
      <c r="A67" t="s">
        <v>48</v>
      </c>
      <c s="34" t="s">
        <v>100</v>
      </c>
      <c s="34" t="s">
        <v>3467</v>
      </c>
      <c s="35" t="s">
        <v>4</v>
      </c>
      <c s="6" t="s">
        <v>3468</v>
      </c>
      <c s="36" t="s">
        <v>62</v>
      </c>
      <c s="37">
        <v>2300</v>
      </c>
      <c s="36">
        <v>0</v>
      </c>
      <c s="36">
        <f>ROUND(G67*H67,6)</f>
      </c>
      <c r="L67" s="38">
        <v>0</v>
      </c>
      <c s="32">
        <f>ROUND(ROUND(L67,2)*ROUND(G67,3),2)</f>
      </c>
      <c s="36" t="s">
        <v>490</v>
      </c>
      <c>
        <f>(M67*21)/100</f>
      </c>
      <c t="s">
        <v>26</v>
      </c>
    </row>
    <row r="68" spans="1:5" ht="12.75">
      <c r="A68" s="35" t="s">
        <v>55</v>
      </c>
      <c r="E68" s="39" t="s">
        <v>4</v>
      </c>
    </row>
    <row r="69" spans="1:5" ht="12.75">
      <c r="A69" s="35" t="s">
        <v>56</v>
      </c>
      <c r="E69" s="40" t="s">
        <v>3469</v>
      </c>
    </row>
    <row r="70" spans="1:5" ht="25.5">
      <c r="A70" t="s">
        <v>58</v>
      </c>
      <c r="E70" s="39" t="s">
        <v>3470</v>
      </c>
    </row>
    <row r="71" spans="1:16" ht="12.75">
      <c r="A71" t="s">
        <v>48</v>
      </c>
      <c s="34" t="s">
        <v>103</v>
      </c>
      <c s="34" t="s">
        <v>3398</v>
      </c>
      <c s="35" t="s">
        <v>4</v>
      </c>
      <c s="6" t="s">
        <v>3399</v>
      </c>
      <c s="36" t="s">
        <v>80</v>
      </c>
      <c s="37">
        <v>1124</v>
      </c>
      <c s="36">
        <v>0</v>
      </c>
      <c s="36">
        <f>ROUND(G71*H71,6)</f>
      </c>
      <c r="L71" s="38">
        <v>0</v>
      </c>
      <c s="32">
        <f>ROUND(ROUND(L71,2)*ROUND(G71,3),2)</f>
      </c>
      <c s="36" t="s">
        <v>54</v>
      </c>
      <c>
        <f>(M71*21)/100</f>
      </c>
      <c t="s">
        <v>26</v>
      </c>
    </row>
    <row r="72" spans="1:5" ht="12.75">
      <c r="A72" s="35" t="s">
        <v>55</v>
      </c>
      <c r="E72" s="39" t="s">
        <v>4</v>
      </c>
    </row>
    <row r="73" spans="1:5" ht="12.75">
      <c r="A73" s="35" t="s">
        <v>56</v>
      </c>
      <c r="E73" s="40" t="s">
        <v>3471</v>
      </c>
    </row>
    <row r="74" spans="1:5" ht="12.75">
      <c r="A74" t="s">
        <v>58</v>
      </c>
      <c r="E74" s="39" t="s">
        <v>59</v>
      </c>
    </row>
    <row r="75" spans="1:16" ht="12.75">
      <c r="A75" t="s">
        <v>48</v>
      </c>
      <c s="34" t="s">
        <v>106</v>
      </c>
      <c s="34" t="s">
        <v>3401</v>
      </c>
      <c s="35" t="s">
        <v>4</v>
      </c>
      <c s="6" t="s">
        <v>3402</v>
      </c>
      <c s="36" t="s">
        <v>62</v>
      </c>
      <c s="37">
        <v>1309</v>
      </c>
      <c s="36">
        <v>0</v>
      </c>
      <c s="36">
        <f>ROUND(G75*H75,6)</f>
      </c>
      <c r="L75" s="38">
        <v>0</v>
      </c>
      <c s="32">
        <f>ROUND(ROUND(L75,2)*ROUND(G75,3),2)</f>
      </c>
      <c s="36" t="s">
        <v>54</v>
      </c>
      <c>
        <f>(M75*21)/100</f>
      </c>
      <c t="s">
        <v>26</v>
      </c>
    </row>
    <row r="76" spans="1:5" ht="12.75">
      <c r="A76" s="35" t="s">
        <v>55</v>
      </c>
      <c r="E76" s="39" t="s">
        <v>3403</v>
      </c>
    </row>
    <row r="77" spans="1:5" ht="25.5">
      <c r="A77" s="35" t="s">
        <v>56</v>
      </c>
      <c r="E77" s="40" t="s">
        <v>3472</v>
      </c>
    </row>
    <row r="78" spans="1:5" ht="12.75">
      <c r="A78" t="s">
        <v>58</v>
      </c>
      <c r="E78" s="39" t="s">
        <v>501</v>
      </c>
    </row>
    <row r="79" spans="1:13" ht="12.75">
      <c r="A79" t="s">
        <v>45</v>
      </c>
      <c r="C79" s="31" t="s">
        <v>81</v>
      </c>
      <c r="E79" s="33" t="s">
        <v>3408</v>
      </c>
      <c r="J79" s="32">
        <f>0</f>
      </c>
      <c s="32">
        <f>0</f>
      </c>
      <c s="32">
        <f>0+L80+L84+L88+L92+L96+L100+L104+L108+L112+L116+L120+L124</f>
      </c>
      <c s="32">
        <f>0+M80+M84+M88+M92+M96+M100+M104+M108+M112+M116+M120+M124</f>
      </c>
    </row>
    <row r="80" spans="1:16" ht="12.75">
      <c r="A80" t="s">
        <v>48</v>
      </c>
      <c s="34" t="s">
        <v>109</v>
      </c>
      <c s="34" t="s">
        <v>3411</v>
      </c>
      <c s="35" t="s">
        <v>4</v>
      </c>
      <c s="6" t="s">
        <v>3412</v>
      </c>
      <c s="36" t="s">
        <v>80</v>
      </c>
      <c s="37">
        <v>56</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3413</v>
      </c>
      <c s="35" t="s">
        <v>4</v>
      </c>
      <c s="6" t="s">
        <v>3414</v>
      </c>
      <c s="36" t="s">
        <v>1534</v>
      </c>
      <c s="37">
        <v>1</v>
      </c>
      <c s="36">
        <v>0</v>
      </c>
      <c s="36">
        <f>ROUND(G84*H84,6)</f>
      </c>
      <c r="L84" s="38">
        <v>0</v>
      </c>
      <c s="32">
        <f>ROUND(ROUND(L84,2)*ROUND(G84,3),2)</f>
      </c>
      <c s="36" t="s">
        <v>490</v>
      </c>
      <c>
        <f>(M84*21)/100</f>
      </c>
      <c t="s">
        <v>26</v>
      </c>
    </row>
    <row r="85" spans="1:5" ht="12.75">
      <c r="A85" s="35" t="s">
        <v>55</v>
      </c>
      <c r="E85" s="39" t="s">
        <v>4</v>
      </c>
    </row>
    <row r="86" spans="1:5" ht="38.25">
      <c r="A86" s="35" t="s">
        <v>56</v>
      </c>
      <c r="E86" s="40" t="s">
        <v>3415</v>
      </c>
    </row>
    <row r="87" spans="1:5" ht="12.75">
      <c r="A87" t="s">
        <v>58</v>
      </c>
      <c r="E87" s="39" t="s">
        <v>1049</v>
      </c>
    </row>
    <row r="88" spans="1:16" ht="12.75">
      <c r="A88" t="s">
        <v>48</v>
      </c>
      <c s="34" t="s">
        <v>115</v>
      </c>
      <c s="34" t="s">
        <v>3416</v>
      </c>
      <c s="35" t="s">
        <v>4</v>
      </c>
      <c s="6" t="s">
        <v>3417</v>
      </c>
      <c s="36" t="s">
        <v>80</v>
      </c>
      <c s="37">
        <v>56</v>
      </c>
      <c s="36">
        <v>0</v>
      </c>
      <c s="36">
        <f>ROUND(G88*H88,6)</f>
      </c>
      <c r="L88" s="38">
        <v>0</v>
      </c>
      <c s="32">
        <f>ROUND(ROUND(L88,2)*ROUND(G88,3),2)</f>
      </c>
      <c s="36" t="s">
        <v>490</v>
      </c>
      <c>
        <f>(M88*21)/100</f>
      </c>
      <c t="s">
        <v>26</v>
      </c>
    </row>
    <row r="89" spans="1:5" ht="12.75">
      <c r="A89" s="35" t="s">
        <v>55</v>
      </c>
      <c r="E89" s="39" t="s">
        <v>4</v>
      </c>
    </row>
    <row r="90" spans="1:5" ht="38.25">
      <c r="A90" s="35" t="s">
        <v>56</v>
      </c>
      <c r="E90" s="40" t="s">
        <v>3418</v>
      </c>
    </row>
    <row r="91" spans="1:5" ht="12.75">
      <c r="A91" t="s">
        <v>58</v>
      </c>
      <c r="E91" s="39" t="s">
        <v>4</v>
      </c>
    </row>
    <row r="92" spans="1:16" ht="12.75">
      <c r="A92" t="s">
        <v>48</v>
      </c>
      <c s="34" t="s">
        <v>118</v>
      </c>
      <c s="34" t="s">
        <v>3419</v>
      </c>
      <c s="35" t="s">
        <v>4</v>
      </c>
      <c s="6" t="s">
        <v>3420</v>
      </c>
      <c s="36" t="s">
        <v>53</v>
      </c>
      <c s="37">
        <v>2753</v>
      </c>
      <c s="36">
        <v>0</v>
      </c>
      <c s="36">
        <f>ROUND(G92*H92,6)</f>
      </c>
      <c r="L92" s="38">
        <v>0</v>
      </c>
      <c s="32">
        <f>ROUND(ROUND(L92,2)*ROUND(G92,3),2)</f>
      </c>
      <c s="36" t="s">
        <v>54</v>
      </c>
      <c>
        <f>(M92*21)/100</f>
      </c>
      <c t="s">
        <v>26</v>
      </c>
    </row>
    <row r="93" spans="1:5" ht="12.75">
      <c r="A93" s="35" t="s">
        <v>55</v>
      </c>
      <c r="E93" s="39" t="s">
        <v>4</v>
      </c>
    </row>
    <row r="94" spans="1:5" ht="12.75">
      <c r="A94" s="35" t="s">
        <v>56</v>
      </c>
      <c r="E94" s="40" t="s">
        <v>3421</v>
      </c>
    </row>
    <row r="95" spans="1:5" ht="12.75">
      <c r="A95" t="s">
        <v>58</v>
      </c>
      <c r="E95" s="39" t="s">
        <v>501</v>
      </c>
    </row>
    <row r="96" spans="1:16" ht="25.5">
      <c r="A96" t="s">
        <v>48</v>
      </c>
      <c s="34" t="s">
        <v>121</v>
      </c>
      <c s="34" t="s">
        <v>3422</v>
      </c>
      <c s="35" t="s">
        <v>4</v>
      </c>
      <c s="6" t="s">
        <v>3423</v>
      </c>
      <c s="36" t="s">
        <v>3424</v>
      </c>
      <c s="37">
        <v>6650</v>
      </c>
      <c s="36">
        <v>0</v>
      </c>
      <c s="36">
        <f>ROUND(G96*H96,6)</f>
      </c>
      <c r="L96" s="38">
        <v>0</v>
      </c>
      <c s="32">
        <f>ROUND(ROUND(L96,2)*ROUND(G96,3),2)</f>
      </c>
      <c s="36" t="s">
        <v>54</v>
      </c>
      <c>
        <f>(M96*21)/100</f>
      </c>
      <c t="s">
        <v>26</v>
      </c>
    </row>
    <row r="97" spans="1:5" ht="12.75">
      <c r="A97" s="35" t="s">
        <v>55</v>
      </c>
      <c r="E97" s="39" t="s">
        <v>4</v>
      </c>
    </row>
    <row r="98" spans="1:5" ht="12.75">
      <c r="A98" s="35" t="s">
        <v>56</v>
      </c>
      <c r="E98" s="40" t="s">
        <v>3473</v>
      </c>
    </row>
    <row r="99" spans="1:5" ht="12.75">
      <c r="A99" t="s">
        <v>58</v>
      </c>
      <c r="E99" s="39" t="s">
        <v>501</v>
      </c>
    </row>
    <row r="100" spans="1:16" ht="25.5">
      <c r="A100" t="s">
        <v>48</v>
      </c>
      <c s="34" t="s">
        <v>124</v>
      </c>
      <c s="34" t="s">
        <v>3426</v>
      </c>
      <c s="35" t="s">
        <v>4</v>
      </c>
      <c s="6" t="s">
        <v>3427</v>
      </c>
      <c s="36" t="s">
        <v>3424</v>
      </c>
      <c s="37">
        <v>10225</v>
      </c>
      <c s="36">
        <v>0</v>
      </c>
      <c s="36">
        <f>ROUND(G100*H100,6)</f>
      </c>
      <c r="L100" s="38">
        <v>0</v>
      </c>
      <c s="32">
        <f>ROUND(ROUND(L100,2)*ROUND(G100,3),2)</f>
      </c>
      <c s="36" t="s">
        <v>54</v>
      </c>
      <c>
        <f>(M100*21)/100</f>
      </c>
      <c t="s">
        <v>26</v>
      </c>
    </row>
    <row r="101" spans="1:5" ht="12.75">
      <c r="A101" s="35" t="s">
        <v>55</v>
      </c>
      <c r="E101" s="39" t="s">
        <v>4</v>
      </c>
    </row>
    <row r="102" spans="1:5" ht="12.75">
      <c r="A102" s="35" t="s">
        <v>56</v>
      </c>
      <c r="E102" s="40" t="s">
        <v>3474</v>
      </c>
    </row>
    <row r="103" spans="1:5" ht="12.75">
      <c r="A103" t="s">
        <v>58</v>
      </c>
      <c r="E103" s="39" t="s">
        <v>501</v>
      </c>
    </row>
    <row r="104" spans="1:16" ht="25.5">
      <c r="A104" t="s">
        <v>48</v>
      </c>
      <c s="34" t="s">
        <v>127</v>
      </c>
      <c s="34" t="s">
        <v>3429</v>
      </c>
      <c s="35" t="s">
        <v>4</v>
      </c>
      <c s="6" t="s">
        <v>3430</v>
      </c>
      <c s="36" t="s">
        <v>62</v>
      </c>
      <c s="37">
        <v>637</v>
      </c>
      <c s="36">
        <v>0</v>
      </c>
      <c s="36">
        <f>ROUND(G104*H104,6)</f>
      </c>
      <c r="L104" s="38">
        <v>0</v>
      </c>
      <c s="32">
        <f>ROUND(ROUND(L104,2)*ROUND(G104,3),2)</f>
      </c>
      <c s="36" t="s">
        <v>54</v>
      </c>
      <c>
        <f>(M104*21)/100</f>
      </c>
      <c t="s">
        <v>26</v>
      </c>
    </row>
    <row r="105" spans="1:5" ht="12.75">
      <c r="A105" s="35" t="s">
        <v>55</v>
      </c>
      <c r="E105" s="39" t="s">
        <v>4</v>
      </c>
    </row>
    <row r="106" spans="1:5" ht="12.75">
      <c r="A106" s="35" t="s">
        <v>56</v>
      </c>
      <c r="E106" s="40" t="s">
        <v>3475</v>
      </c>
    </row>
    <row r="107" spans="1:5" ht="12.75">
      <c r="A107" t="s">
        <v>58</v>
      </c>
      <c r="E107" s="39" t="s">
        <v>501</v>
      </c>
    </row>
    <row r="108" spans="1:16" ht="25.5">
      <c r="A108" t="s">
        <v>48</v>
      </c>
      <c s="34" t="s">
        <v>130</v>
      </c>
      <c s="34" t="s">
        <v>3432</v>
      </c>
      <c s="35" t="s">
        <v>4</v>
      </c>
      <c s="6" t="s">
        <v>3433</v>
      </c>
      <c s="36" t="s">
        <v>62</v>
      </c>
      <c s="37">
        <v>883</v>
      </c>
      <c s="36">
        <v>0</v>
      </c>
      <c s="36">
        <f>ROUND(G108*H108,6)</f>
      </c>
      <c r="L108" s="38">
        <v>0</v>
      </c>
      <c s="32">
        <f>ROUND(ROUND(L108,2)*ROUND(G108,3),2)</f>
      </c>
      <c s="36" t="s">
        <v>54</v>
      </c>
      <c>
        <f>(M108*21)/100</f>
      </c>
      <c t="s">
        <v>26</v>
      </c>
    </row>
    <row r="109" spans="1:5" ht="12.75">
      <c r="A109" s="35" t="s">
        <v>55</v>
      </c>
      <c r="E109" s="39" t="s">
        <v>4</v>
      </c>
    </row>
    <row r="110" spans="1:5" ht="12.75">
      <c r="A110" s="35" t="s">
        <v>56</v>
      </c>
      <c r="E110" s="40" t="s">
        <v>3476</v>
      </c>
    </row>
    <row r="111" spans="1:5" ht="12.75">
      <c r="A111" t="s">
        <v>58</v>
      </c>
      <c r="E111" s="39" t="s">
        <v>59</v>
      </c>
    </row>
    <row r="112" spans="1:16" ht="38.25">
      <c r="A112" t="s">
        <v>48</v>
      </c>
      <c s="34" t="s">
        <v>133</v>
      </c>
      <c s="34" t="s">
        <v>3435</v>
      </c>
      <c s="35" t="s">
        <v>4</v>
      </c>
      <c s="6" t="s">
        <v>3436</v>
      </c>
      <c s="36" t="s">
        <v>62</v>
      </c>
      <c s="37">
        <v>245</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38.25">
      <c r="A116" t="s">
        <v>48</v>
      </c>
      <c s="34" t="s">
        <v>136</v>
      </c>
      <c s="34" t="s">
        <v>3437</v>
      </c>
      <c s="35" t="s">
        <v>4</v>
      </c>
      <c s="6" t="s">
        <v>3438</v>
      </c>
      <c s="36" t="s">
        <v>62</v>
      </c>
      <c s="37">
        <v>311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3439</v>
      </c>
      <c s="35" t="s">
        <v>4</v>
      </c>
      <c s="6" t="s">
        <v>3440</v>
      </c>
      <c s="36" t="s">
        <v>80</v>
      </c>
      <c s="37">
        <v>13</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3441</v>
      </c>
      <c s="35" t="s">
        <v>4</v>
      </c>
      <c s="6" t="s">
        <v>3442</v>
      </c>
      <c s="36" t="s">
        <v>80</v>
      </c>
      <c s="37">
        <v>55</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3295</v>
      </c>
      <c s="41">
        <f>Rekapitulace!C57</f>
      </c>
      <c s="20" t="s">
        <v>0</v>
      </c>
      <c t="s">
        <v>22</v>
      </c>
      <c t="s">
        <v>26</v>
      </c>
    </row>
    <row r="4" spans="1:16" ht="32" customHeight="1">
      <c r="A4" s="24" t="s">
        <v>19</v>
      </c>
      <c s="25" t="s">
        <v>27</v>
      </c>
      <c s="27" t="s">
        <v>3295</v>
      </c>
      <c r="E4" s="26" t="s">
        <v>3296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3479</v>
      </c>
      <c r="E8" s="30" t="s">
        <v>3478</v>
      </c>
      <c r="J8" s="29">
        <f>0+J9+J34+J71</f>
      </c>
      <c s="29">
        <f>0+K9+K34+K71</f>
      </c>
      <c s="29">
        <f>0+L9+L34+L71</f>
      </c>
      <c s="29">
        <f>0+M9+M34+M71</f>
      </c>
    </row>
    <row r="9" spans="1:13" ht="12.75">
      <c r="A9" t="s">
        <v>45</v>
      </c>
      <c r="C9" s="31" t="s">
        <v>1739</v>
      </c>
      <c r="E9" s="33" t="s">
        <v>3300</v>
      </c>
      <c r="J9" s="32">
        <f>0</f>
      </c>
      <c s="32">
        <f>0</f>
      </c>
      <c s="32">
        <f>0+L10+L14+L18+L22+L26+L30</f>
      </c>
      <c s="32">
        <f>0+M10+M14+M18+M22+M26+M30</f>
      </c>
    </row>
    <row r="10" spans="1:16" ht="25.5">
      <c r="A10" t="s">
        <v>48</v>
      </c>
      <c s="34" t="s">
        <v>49</v>
      </c>
      <c s="34" t="s">
        <v>684</v>
      </c>
      <c s="35" t="s">
        <v>685</v>
      </c>
      <c s="6" t="s">
        <v>686</v>
      </c>
      <c s="36" t="s">
        <v>676</v>
      </c>
      <c s="37">
        <v>1</v>
      </c>
      <c s="36">
        <v>0</v>
      </c>
      <c s="36">
        <f>ROUND(G10*H10,6)</f>
      </c>
      <c r="L10" s="38">
        <v>0</v>
      </c>
      <c s="32">
        <f>ROUND(ROUND(L10,2)*ROUND(G10,3),2)</f>
      </c>
      <c s="36" t="s">
        <v>490</v>
      </c>
      <c>
        <f>(M10*21)/100</f>
      </c>
      <c t="s">
        <v>26</v>
      </c>
    </row>
    <row r="11" spans="1:5" ht="25.5">
      <c r="A11" s="35" t="s">
        <v>55</v>
      </c>
      <c r="E11" s="39" t="s">
        <v>677</v>
      </c>
    </row>
    <row r="12" spans="1:5" ht="12.75">
      <c r="A12" s="35" t="s">
        <v>56</v>
      </c>
      <c r="E12" s="40" t="s">
        <v>3480</v>
      </c>
    </row>
    <row r="13" spans="1:5" ht="25.5">
      <c r="A13" t="s">
        <v>58</v>
      </c>
      <c r="E13" s="39" t="s">
        <v>677</v>
      </c>
    </row>
    <row r="14" spans="1:16" ht="25.5">
      <c r="A14" t="s">
        <v>48</v>
      </c>
      <c s="34" t="s">
        <v>26</v>
      </c>
      <c s="34" t="s">
        <v>1741</v>
      </c>
      <c s="35" t="s">
        <v>1742</v>
      </c>
      <c s="6" t="s">
        <v>1743</v>
      </c>
      <c s="36" t="s">
        <v>676</v>
      </c>
      <c s="37">
        <v>162.72</v>
      </c>
      <c s="36">
        <v>0</v>
      </c>
      <c s="36">
        <f>ROUND(G14*H14,6)</f>
      </c>
      <c r="L14" s="38">
        <v>0</v>
      </c>
      <c s="32">
        <f>ROUND(ROUND(L14,2)*ROUND(G14,3),2)</f>
      </c>
      <c s="36" t="s">
        <v>490</v>
      </c>
      <c>
        <f>(M14*21)/100</f>
      </c>
      <c t="s">
        <v>26</v>
      </c>
    </row>
    <row r="15" spans="1:5" ht="25.5">
      <c r="A15" s="35" t="s">
        <v>55</v>
      </c>
      <c r="E15" s="39" t="s">
        <v>677</v>
      </c>
    </row>
    <row r="16" spans="1:5" ht="12.75">
      <c r="A16" s="35" t="s">
        <v>56</v>
      </c>
      <c r="E16" s="40" t="s">
        <v>3481</v>
      </c>
    </row>
    <row r="17" spans="1:5" ht="25.5">
      <c r="A17" t="s">
        <v>58</v>
      </c>
      <c r="E17" s="39" t="s">
        <v>677</v>
      </c>
    </row>
    <row r="18" spans="1:16" ht="25.5">
      <c r="A18" t="s">
        <v>48</v>
      </c>
      <c s="34" t="s">
        <v>25</v>
      </c>
      <c s="34" t="s">
        <v>3154</v>
      </c>
      <c s="35" t="s">
        <v>3155</v>
      </c>
      <c s="6" t="s">
        <v>3156</v>
      </c>
      <c s="36" t="s">
        <v>676</v>
      </c>
      <c s="37">
        <v>105.923</v>
      </c>
      <c s="36">
        <v>0</v>
      </c>
      <c s="36">
        <f>ROUND(G18*H18,6)</f>
      </c>
      <c r="L18" s="38">
        <v>0</v>
      </c>
      <c s="32">
        <f>ROUND(ROUND(L18,2)*ROUND(G18,3),2)</f>
      </c>
      <c s="36" t="s">
        <v>490</v>
      </c>
      <c>
        <f>(M18*21)/100</f>
      </c>
      <c t="s">
        <v>26</v>
      </c>
    </row>
    <row r="19" spans="1:5" ht="25.5">
      <c r="A19" s="35" t="s">
        <v>55</v>
      </c>
      <c r="E19" s="39" t="s">
        <v>677</v>
      </c>
    </row>
    <row r="20" spans="1:5" ht="12.75">
      <c r="A20" s="35" t="s">
        <v>56</v>
      </c>
      <c r="E20" s="40" t="s">
        <v>3482</v>
      </c>
    </row>
    <row r="21" spans="1:5" ht="25.5">
      <c r="A21" t="s">
        <v>58</v>
      </c>
      <c r="E21" s="39" t="s">
        <v>677</v>
      </c>
    </row>
    <row r="22" spans="1:16" ht="25.5">
      <c r="A22" t="s">
        <v>48</v>
      </c>
      <c s="34" t="s">
        <v>65</v>
      </c>
      <c s="34" t="s">
        <v>3157</v>
      </c>
      <c s="35" t="s">
        <v>3158</v>
      </c>
      <c s="6" t="s">
        <v>3159</v>
      </c>
      <c s="36" t="s">
        <v>676</v>
      </c>
      <c s="37">
        <v>0.1</v>
      </c>
      <c s="36">
        <v>0</v>
      </c>
      <c s="36">
        <f>ROUND(G22*H22,6)</f>
      </c>
      <c r="L22" s="38">
        <v>0</v>
      </c>
      <c s="32">
        <f>ROUND(ROUND(L22,2)*ROUND(G22,3),2)</f>
      </c>
      <c s="36" t="s">
        <v>490</v>
      </c>
      <c>
        <f>(M22*21)/100</f>
      </c>
      <c t="s">
        <v>26</v>
      </c>
    </row>
    <row r="23" spans="1:5" ht="25.5">
      <c r="A23" s="35" t="s">
        <v>55</v>
      </c>
      <c r="E23" s="39" t="s">
        <v>677</v>
      </c>
    </row>
    <row r="24" spans="1:5" ht="12.75">
      <c r="A24" s="35" t="s">
        <v>56</v>
      </c>
      <c r="E24" s="40" t="s">
        <v>3483</v>
      </c>
    </row>
    <row r="25" spans="1:5" ht="25.5">
      <c r="A25" t="s">
        <v>58</v>
      </c>
      <c r="E25" s="39" t="s">
        <v>677</v>
      </c>
    </row>
    <row r="26" spans="1:16" ht="25.5">
      <c r="A26" t="s">
        <v>48</v>
      </c>
      <c s="34" t="s">
        <v>68</v>
      </c>
      <c s="34" t="s">
        <v>3160</v>
      </c>
      <c s="35" t="s">
        <v>3161</v>
      </c>
      <c s="6" t="s">
        <v>3162</v>
      </c>
      <c s="36" t="s">
        <v>676</v>
      </c>
      <c s="37">
        <v>0.2</v>
      </c>
      <c s="36">
        <v>0</v>
      </c>
      <c s="36">
        <f>ROUND(G26*H26,6)</f>
      </c>
      <c r="L26" s="38">
        <v>0</v>
      </c>
      <c s="32">
        <f>ROUND(ROUND(L26,2)*ROUND(G26,3),2)</f>
      </c>
      <c s="36" t="s">
        <v>490</v>
      </c>
      <c>
        <f>(M26*21)/100</f>
      </c>
      <c t="s">
        <v>26</v>
      </c>
    </row>
    <row r="27" spans="1:5" ht="25.5">
      <c r="A27" s="35" t="s">
        <v>55</v>
      </c>
      <c r="E27" s="39" t="s">
        <v>677</v>
      </c>
    </row>
    <row r="28" spans="1:5" ht="12.75">
      <c r="A28" s="35" t="s">
        <v>56</v>
      </c>
      <c r="E28" s="40" t="s">
        <v>3484</v>
      </c>
    </row>
    <row r="29" spans="1:5" ht="25.5">
      <c r="A29" t="s">
        <v>58</v>
      </c>
      <c r="E29" s="39" t="s">
        <v>677</v>
      </c>
    </row>
    <row r="30" spans="1:16" ht="25.5">
      <c r="A30" t="s">
        <v>48</v>
      </c>
      <c s="34" t="s">
        <v>71</v>
      </c>
      <c s="34" t="s">
        <v>3169</v>
      </c>
      <c s="35" t="s">
        <v>3170</v>
      </c>
      <c s="6" t="s">
        <v>3171</v>
      </c>
      <c s="36" t="s">
        <v>676</v>
      </c>
      <c s="37">
        <v>36.16</v>
      </c>
      <c s="36">
        <v>0</v>
      </c>
      <c s="36">
        <f>ROUND(G30*H30,6)</f>
      </c>
      <c r="L30" s="38">
        <v>0</v>
      </c>
      <c s="32">
        <f>ROUND(ROUND(L30,2)*ROUND(G30,3),2)</f>
      </c>
      <c s="36" t="s">
        <v>490</v>
      </c>
      <c>
        <f>(M30*21)/100</f>
      </c>
      <c t="s">
        <v>26</v>
      </c>
    </row>
    <row r="31" spans="1:5" ht="25.5">
      <c r="A31" s="35" t="s">
        <v>55</v>
      </c>
      <c r="E31" s="39" t="s">
        <v>677</v>
      </c>
    </row>
    <row r="32" spans="1:5" ht="12.75">
      <c r="A32" s="35" t="s">
        <v>56</v>
      </c>
      <c r="E32" s="40" t="s">
        <v>3485</v>
      </c>
    </row>
    <row r="33" spans="1:5" ht="25.5">
      <c r="A33" t="s">
        <v>58</v>
      </c>
      <c r="E33" s="39" t="s">
        <v>677</v>
      </c>
    </row>
    <row r="34" spans="1:13" ht="12.75">
      <c r="A34" t="s">
        <v>45</v>
      </c>
      <c r="C34" s="31" t="s">
        <v>68</v>
      </c>
      <c r="E34" s="33" t="s">
        <v>3308</v>
      </c>
      <c r="J34" s="32">
        <f>0</f>
      </c>
      <c s="32">
        <f>0</f>
      </c>
      <c s="32">
        <f>0+L35+L39+L43+L47+L51+L55+L59+L63+L67</f>
      </c>
      <c s="32">
        <f>0+M35+M39+M43+M47+M51+M55+M59+M63+M67</f>
      </c>
    </row>
    <row r="35" spans="1:16" ht="12.75">
      <c r="A35" t="s">
        <v>48</v>
      </c>
      <c s="34" t="s">
        <v>74</v>
      </c>
      <c s="34" t="s">
        <v>3309</v>
      </c>
      <c s="35" t="s">
        <v>4</v>
      </c>
      <c s="6" t="s">
        <v>3310</v>
      </c>
      <c s="36" t="s">
        <v>53</v>
      </c>
      <c s="37">
        <v>1079</v>
      </c>
      <c s="36">
        <v>0</v>
      </c>
      <c s="36">
        <f>ROUND(G35*H35,6)</f>
      </c>
      <c r="L35" s="38">
        <v>0</v>
      </c>
      <c s="32">
        <f>ROUND(ROUND(L35,2)*ROUND(G35,3),2)</f>
      </c>
      <c s="36" t="s">
        <v>54</v>
      </c>
      <c>
        <f>(M35*21)/100</f>
      </c>
      <c t="s">
        <v>26</v>
      </c>
    </row>
    <row r="36" spans="1:5" ht="12.75">
      <c r="A36" s="35" t="s">
        <v>55</v>
      </c>
      <c r="E36" s="39" t="s">
        <v>3311</v>
      </c>
    </row>
    <row r="37" spans="1:5" ht="12.75">
      <c r="A37" s="35" t="s">
        <v>56</v>
      </c>
      <c r="E37" s="40" t="s">
        <v>3312</v>
      </c>
    </row>
    <row r="38" spans="1:5" ht="12.75">
      <c r="A38" t="s">
        <v>58</v>
      </c>
      <c r="E38" s="39" t="s">
        <v>501</v>
      </c>
    </row>
    <row r="39" spans="1:16" ht="12.75">
      <c r="A39" t="s">
        <v>48</v>
      </c>
      <c s="34" t="s">
        <v>77</v>
      </c>
      <c s="34" t="s">
        <v>3313</v>
      </c>
      <c s="35" t="s">
        <v>4</v>
      </c>
      <c s="6" t="s">
        <v>3314</v>
      </c>
      <c s="36" t="s">
        <v>53</v>
      </c>
      <c s="37">
        <v>120</v>
      </c>
      <c s="36">
        <v>0</v>
      </c>
      <c s="36">
        <f>ROUND(G39*H39,6)</f>
      </c>
      <c r="L39" s="38">
        <v>0</v>
      </c>
      <c s="32">
        <f>ROUND(ROUND(L39,2)*ROUND(G39,3),2)</f>
      </c>
      <c s="36" t="s">
        <v>54</v>
      </c>
      <c>
        <f>(M39*21)/100</f>
      </c>
      <c t="s">
        <v>26</v>
      </c>
    </row>
    <row r="40" spans="1:5" ht="12.75">
      <c r="A40" s="35" t="s">
        <v>55</v>
      </c>
      <c r="E40" s="39" t="s">
        <v>3311</v>
      </c>
    </row>
    <row r="41" spans="1:5" ht="12.75">
      <c r="A41" s="35" t="s">
        <v>56</v>
      </c>
      <c r="E41" s="40" t="s">
        <v>3312</v>
      </c>
    </row>
    <row r="42" spans="1:5" ht="12.75">
      <c r="A42" t="s">
        <v>58</v>
      </c>
      <c r="E42" s="39" t="s">
        <v>501</v>
      </c>
    </row>
    <row r="43" spans="1:16" ht="12.75">
      <c r="A43" t="s">
        <v>48</v>
      </c>
      <c s="34" t="s">
        <v>81</v>
      </c>
      <c s="34" t="s">
        <v>3315</v>
      </c>
      <c s="35" t="s">
        <v>4</v>
      </c>
      <c s="6" t="s">
        <v>3316</v>
      </c>
      <c s="36" t="s">
        <v>53</v>
      </c>
      <c s="37">
        <v>44.6</v>
      </c>
      <c s="36">
        <v>0</v>
      </c>
      <c s="36">
        <f>ROUND(G43*H43,6)</f>
      </c>
      <c r="L43" s="38">
        <v>0</v>
      </c>
      <c s="32">
        <f>ROUND(ROUND(L43,2)*ROUND(G43,3),2)</f>
      </c>
      <c s="36" t="s">
        <v>54</v>
      </c>
      <c>
        <f>(M43*21)/100</f>
      </c>
      <c t="s">
        <v>26</v>
      </c>
    </row>
    <row r="44" spans="1:5" ht="12.75">
      <c r="A44" s="35" t="s">
        <v>55</v>
      </c>
      <c r="E44" s="39" t="s">
        <v>4</v>
      </c>
    </row>
    <row r="45" spans="1:5" ht="63.75">
      <c r="A45" s="35" t="s">
        <v>56</v>
      </c>
      <c r="E45" s="40" t="s">
        <v>3486</v>
      </c>
    </row>
    <row r="46" spans="1:5" ht="12.75">
      <c r="A46" t="s">
        <v>58</v>
      </c>
      <c r="E46" s="39" t="s">
        <v>501</v>
      </c>
    </row>
    <row r="47" spans="1:16" ht="25.5">
      <c r="A47" t="s">
        <v>48</v>
      </c>
      <c s="34" t="s">
        <v>84</v>
      </c>
      <c s="34" t="s">
        <v>3333</v>
      </c>
      <c s="35" t="s">
        <v>406</v>
      </c>
      <c s="6" t="s">
        <v>3334</v>
      </c>
      <c s="36" t="s">
        <v>62</v>
      </c>
      <c s="37">
        <v>446</v>
      </c>
      <c s="36">
        <v>0</v>
      </c>
      <c s="36">
        <f>ROUND(G47*H47,6)</f>
      </c>
      <c r="L47" s="38">
        <v>0</v>
      </c>
      <c s="32">
        <f>ROUND(ROUND(L47,2)*ROUND(G47,3),2)</f>
      </c>
      <c s="36" t="s">
        <v>54</v>
      </c>
      <c>
        <f>(M47*21)/100</f>
      </c>
      <c t="s">
        <v>26</v>
      </c>
    </row>
    <row r="48" spans="1:5" ht="38.25">
      <c r="A48" s="35" t="s">
        <v>55</v>
      </c>
      <c r="E48" s="39" t="s">
        <v>3336</v>
      </c>
    </row>
    <row r="49" spans="1:5" ht="12.75">
      <c r="A49" s="35" t="s">
        <v>56</v>
      </c>
      <c r="E49" s="40" t="s">
        <v>3323</v>
      </c>
    </row>
    <row r="50" spans="1:5" ht="12.75">
      <c r="A50" t="s">
        <v>58</v>
      </c>
      <c r="E50" s="39" t="s">
        <v>59</v>
      </c>
    </row>
    <row r="51" spans="1:16" ht="25.5">
      <c r="A51" t="s">
        <v>48</v>
      </c>
      <c s="34" t="s">
        <v>87</v>
      </c>
      <c s="34" t="s">
        <v>3379</v>
      </c>
      <c s="35" t="s">
        <v>4</v>
      </c>
      <c s="6" t="s">
        <v>3380</v>
      </c>
      <c s="36" t="s">
        <v>62</v>
      </c>
      <c s="37">
        <v>446</v>
      </c>
      <c s="36">
        <v>0</v>
      </c>
      <c s="36">
        <f>ROUND(G51*H51,6)</f>
      </c>
      <c r="L51" s="38">
        <v>0</v>
      </c>
      <c s="32">
        <f>ROUND(ROUND(L51,2)*ROUND(G51,3),2)</f>
      </c>
      <c s="36" t="s">
        <v>490</v>
      </c>
      <c>
        <f>(M51*21)/100</f>
      </c>
      <c t="s">
        <v>26</v>
      </c>
    </row>
    <row r="52" spans="1:5" ht="38.25">
      <c r="A52" s="35" t="s">
        <v>55</v>
      </c>
      <c r="E52" s="39" t="s">
        <v>3381</v>
      </c>
    </row>
    <row r="53" spans="1:5" ht="25.5">
      <c r="A53" s="35" t="s">
        <v>56</v>
      </c>
      <c r="E53" s="40" t="s">
        <v>3382</v>
      </c>
    </row>
    <row r="54" spans="1:5" ht="229.5">
      <c r="A54" t="s">
        <v>58</v>
      </c>
      <c r="E54" s="39" t="s">
        <v>3383</v>
      </c>
    </row>
    <row r="55" spans="1:16" ht="12.75">
      <c r="A55" t="s">
        <v>48</v>
      </c>
      <c s="34" t="s">
        <v>91</v>
      </c>
      <c s="34" t="s">
        <v>3387</v>
      </c>
      <c s="35" t="s">
        <v>4</v>
      </c>
      <c s="6" t="s">
        <v>3388</v>
      </c>
      <c s="36" t="s">
        <v>80</v>
      </c>
      <c s="37">
        <v>6</v>
      </c>
      <c s="36">
        <v>0</v>
      </c>
      <c s="36">
        <f>ROUND(G55*H55,6)</f>
      </c>
      <c r="L55" s="38">
        <v>0</v>
      </c>
      <c s="32">
        <f>ROUND(ROUND(L55,2)*ROUND(G55,3),2)</f>
      </c>
      <c s="36" t="s">
        <v>54</v>
      </c>
      <c>
        <f>(M55*21)/100</f>
      </c>
      <c t="s">
        <v>26</v>
      </c>
    </row>
    <row r="56" spans="1:5" ht="12.75">
      <c r="A56" s="35" t="s">
        <v>55</v>
      </c>
      <c r="E56" s="39" t="s">
        <v>4</v>
      </c>
    </row>
    <row r="57" spans="1:5" ht="12.75">
      <c r="A57" s="35" t="s">
        <v>56</v>
      </c>
      <c r="E57" s="40" t="s">
        <v>3487</v>
      </c>
    </row>
    <row r="58" spans="1:5" ht="12.75">
      <c r="A58" t="s">
        <v>58</v>
      </c>
      <c r="E58" s="39" t="s">
        <v>59</v>
      </c>
    </row>
    <row r="59" spans="1:16" ht="12.75">
      <c r="A59" t="s">
        <v>48</v>
      </c>
      <c s="34" t="s">
        <v>94</v>
      </c>
      <c s="34" t="s">
        <v>3390</v>
      </c>
      <c s="35" t="s">
        <v>4</v>
      </c>
      <c s="6" t="s">
        <v>3391</v>
      </c>
      <c s="36" t="s">
        <v>80</v>
      </c>
      <c s="37">
        <v>16</v>
      </c>
      <c s="36">
        <v>0</v>
      </c>
      <c s="36">
        <f>ROUND(G59*H59,6)</f>
      </c>
      <c r="L59" s="38">
        <v>0</v>
      </c>
      <c s="32">
        <f>ROUND(ROUND(L59,2)*ROUND(G59,3),2)</f>
      </c>
      <c s="36" t="s">
        <v>54</v>
      </c>
      <c>
        <f>(M59*21)/100</f>
      </c>
      <c t="s">
        <v>26</v>
      </c>
    </row>
    <row r="60" spans="1:5" ht="12.75">
      <c r="A60" s="35" t="s">
        <v>55</v>
      </c>
      <c r="E60" s="39" t="s">
        <v>4</v>
      </c>
    </row>
    <row r="61" spans="1:5" ht="25.5">
      <c r="A61" s="35" t="s">
        <v>56</v>
      </c>
      <c r="E61" s="40" t="s">
        <v>3488</v>
      </c>
    </row>
    <row r="62" spans="1:5" ht="12.75">
      <c r="A62" t="s">
        <v>58</v>
      </c>
      <c r="E62" s="39" t="s">
        <v>59</v>
      </c>
    </row>
    <row r="63" spans="1:16" ht="12.75">
      <c r="A63" t="s">
        <v>48</v>
      </c>
      <c s="34" t="s">
        <v>97</v>
      </c>
      <c s="34" t="s">
        <v>3398</v>
      </c>
      <c s="35" t="s">
        <v>4</v>
      </c>
      <c s="6" t="s">
        <v>3399</v>
      </c>
      <c s="36" t="s">
        <v>80</v>
      </c>
      <c s="37">
        <v>34</v>
      </c>
      <c s="36">
        <v>0</v>
      </c>
      <c s="36">
        <f>ROUND(G63*H63,6)</f>
      </c>
      <c r="L63" s="38">
        <v>0</v>
      </c>
      <c s="32">
        <f>ROUND(ROUND(L63,2)*ROUND(G63,3),2)</f>
      </c>
      <c s="36" t="s">
        <v>54</v>
      </c>
      <c>
        <f>(M63*21)/100</f>
      </c>
      <c t="s">
        <v>26</v>
      </c>
    </row>
    <row r="64" spans="1:5" ht="12.75">
      <c r="A64" s="35" t="s">
        <v>55</v>
      </c>
      <c r="E64" s="39" t="s">
        <v>4</v>
      </c>
    </row>
    <row r="65" spans="1:5" ht="12.75">
      <c r="A65" s="35" t="s">
        <v>56</v>
      </c>
      <c r="E65" s="40" t="s">
        <v>3489</v>
      </c>
    </row>
    <row r="66" spans="1:5" ht="12.75">
      <c r="A66" t="s">
        <v>58</v>
      </c>
      <c r="E66" s="39" t="s">
        <v>59</v>
      </c>
    </row>
    <row r="67" spans="1:16" ht="12.75">
      <c r="A67" t="s">
        <v>48</v>
      </c>
      <c s="34" t="s">
        <v>100</v>
      </c>
      <c s="34" t="s">
        <v>3401</v>
      </c>
      <c s="35" t="s">
        <v>4</v>
      </c>
      <c s="6" t="s">
        <v>3402</v>
      </c>
      <c s="36" t="s">
        <v>62</v>
      </c>
      <c s="37">
        <v>446</v>
      </c>
      <c s="36">
        <v>0</v>
      </c>
      <c s="36">
        <f>ROUND(G67*H67,6)</f>
      </c>
      <c r="L67" s="38">
        <v>0</v>
      </c>
      <c s="32">
        <f>ROUND(ROUND(L67,2)*ROUND(G67,3),2)</f>
      </c>
      <c s="36" t="s">
        <v>54</v>
      </c>
      <c>
        <f>(M67*21)/100</f>
      </c>
      <c t="s">
        <v>26</v>
      </c>
    </row>
    <row r="68" spans="1:5" ht="12.75">
      <c r="A68" s="35" t="s">
        <v>55</v>
      </c>
      <c r="E68" s="39" t="s">
        <v>3403</v>
      </c>
    </row>
    <row r="69" spans="1:5" ht="25.5">
      <c r="A69" s="35" t="s">
        <v>56</v>
      </c>
      <c r="E69" s="40" t="s">
        <v>3404</v>
      </c>
    </row>
    <row r="70" spans="1:5" ht="12.75">
      <c r="A70" t="s">
        <v>58</v>
      </c>
      <c r="E70" s="39" t="s">
        <v>501</v>
      </c>
    </row>
    <row r="71" spans="1:13" ht="12.75">
      <c r="A71" t="s">
        <v>45</v>
      </c>
      <c r="C71" s="31" t="s">
        <v>81</v>
      </c>
      <c r="E71" s="33" t="s">
        <v>3408</v>
      </c>
      <c r="J71" s="32">
        <f>0</f>
      </c>
      <c s="32">
        <f>0</f>
      </c>
      <c s="32">
        <f>0+L72+L76+L80+L84+L88+L92+L96+L100</f>
      </c>
      <c s="32">
        <f>0+M72+M76+M80+M84+M88+M92+M96+M100</f>
      </c>
    </row>
    <row r="72" spans="1:16" ht="12.75">
      <c r="A72" t="s">
        <v>48</v>
      </c>
      <c s="34" t="s">
        <v>103</v>
      </c>
      <c s="34" t="s">
        <v>3411</v>
      </c>
      <c s="35" t="s">
        <v>4</v>
      </c>
      <c s="6" t="s">
        <v>3412</v>
      </c>
      <c s="36" t="s">
        <v>80</v>
      </c>
      <c s="37">
        <v>14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3413</v>
      </c>
      <c s="35" t="s">
        <v>4</v>
      </c>
      <c s="6" t="s">
        <v>3414</v>
      </c>
      <c s="36" t="s">
        <v>1534</v>
      </c>
      <c s="37">
        <v>1</v>
      </c>
      <c s="36">
        <v>0</v>
      </c>
      <c s="36">
        <f>ROUND(G76*H76,6)</f>
      </c>
      <c r="L76" s="38">
        <v>0</v>
      </c>
      <c s="32">
        <f>ROUND(ROUND(L76,2)*ROUND(G76,3),2)</f>
      </c>
      <c s="36" t="s">
        <v>490</v>
      </c>
      <c>
        <f>(M76*21)/100</f>
      </c>
      <c t="s">
        <v>26</v>
      </c>
    </row>
    <row r="77" spans="1:5" ht="12.75">
      <c r="A77" s="35" t="s">
        <v>55</v>
      </c>
      <c r="E77" s="39" t="s">
        <v>4</v>
      </c>
    </row>
    <row r="78" spans="1:5" ht="38.25">
      <c r="A78" s="35" t="s">
        <v>56</v>
      </c>
      <c r="E78" s="40" t="s">
        <v>3415</v>
      </c>
    </row>
    <row r="79" spans="1:5" ht="12.75">
      <c r="A79" t="s">
        <v>58</v>
      </c>
      <c r="E79" s="39" t="s">
        <v>1049</v>
      </c>
    </row>
    <row r="80" spans="1:16" ht="12.75">
      <c r="A80" t="s">
        <v>48</v>
      </c>
      <c s="34" t="s">
        <v>109</v>
      </c>
      <c s="34" t="s">
        <v>3416</v>
      </c>
      <c s="35" t="s">
        <v>4</v>
      </c>
      <c s="6" t="s">
        <v>3417</v>
      </c>
      <c s="36" t="s">
        <v>80</v>
      </c>
      <c s="37">
        <v>14</v>
      </c>
      <c s="36">
        <v>0</v>
      </c>
      <c s="36">
        <f>ROUND(G80*H80,6)</f>
      </c>
      <c r="L80" s="38">
        <v>0</v>
      </c>
      <c s="32">
        <f>ROUND(ROUND(L80,2)*ROUND(G80,3),2)</f>
      </c>
      <c s="36" t="s">
        <v>490</v>
      </c>
      <c>
        <f>(M80*21)/100</f>
      </c>
      <c t="s">
        <v>26</v>
      </c>
    </row>
    <row r="81" spans="1:5" ht="12.75">
      <c r="A81" s="35" t="s">
        <v>55</v>
      </c>
      <c r="E81" s="39" t="s">
        <v>4</v>
      </c>
    </row>
    <row r="82" spans="1:5" ht="38.25">
      <c r="A82" s="35" t="s">
        <v>56</v>
      </c>
      <c r="E82" s="40" t="s">
        <v>3418</v>
      </c>
    </row>
    <row r="83" spans="1:5" ht="12.75">
      <c r="A83" t="s">
        <v>58</v>
      </c>
      <c r="E83" s="39" t="s">
        <v>4</v>
      </c>
    </row>
    <row r="84" spans="1:16" ht="12.75">
      <c r="A84" t="s">
        <v>48</v>
      </c>
      <c s="34" t="s">
        <v>112</v>
      </c>
      <c s="34" t="s">
        <v>3419</v>
      </c>
      <c s="35" t="s">
        <v>4</v>
      </c>
      <c s="6" t="s">
        <v>3420</v>
      </c>
      <c s="36" t="s">
        <v>53</v>
      </c>
      <c s="37">
        <v>320</v>
      </c>
      <c s="36">
        <v>0</v>
      </c>
      <c s="36">
        <f>ROUND(G84*H84,6)</f>
      </c>
      <c r="L84" s="38">
        <v>0</v>
      </c>
      <c s="32">
        <f>ROUND(ROUND(L84,2)*ROUND(G84,3),2)</f>
      </c>
      <c s="36" t="s">
        <v>54</v>
      </c>
      <c>
        <f>(M84*21)/100</f>
      </c>
      <c t="s">
        <v>26</v>
      </c>
    </row>
    <row r="85" spans="1:5" ht="12.75">
      <c r="A85" s="35" t="s">
        <v>55</v>
      </c>
      <c r="E85" s="39" t="s">
        <v>4</v>
      </c>
    </row>
    <row r="86" spans="1:5" ht="12.75">
      <c r="A86" s="35" t="s">
        <v>56</v>
      </c>
      <c r="E86" s="40" t="s">
        <v>3452</v>
      </c>
    </row>
    <row r="87" spans="1:5" ht="12.75">
      <c r="A87" t="s">
        <v>58</v>
      </c>
      <c r="E87" s="39" t="s">
        <v>501</v>
      </c>
    </row>
    <row r="88" spans="1:16" ht="25.5">
      <c r="A88" t="s">
        <v>48</v>
      </c>
      <c s="34" t="s">
        <v>115</v>
      </c>
      <c s="34" t="s">
        <v>3422</v>
      </c>
      <c s="35" t="s">
        <v>4</v>
      </c>
      <c s="6" t="s">
        <v>3423</v>
      </c>
      <c s="36" t="s">
        <v>3424</v>
      </c>
      <c s="37">
        <v>975</v>
      </c>
      <c s="36">
        <v>0</v>
      </c>
      <c s="36">
        <f>ROUND(G88*H88,6)</f>
      </c>
      <c r="L88" s="38">
        <v>0</v>
      </c>
      <c s="32">
        <f>ROUND(ROUND(L88,2)*ROUND(G88,3),2)</f>
      </c>
      <c s="36" t="s">
        <v>54</v>
      </c>
      <c>
        <f>(M88*21)/100</f>
      </c>
      <c t="s">
        <v>26</v>
      </c>
    </row>
    <row r="89" spans="1:5" ht="12.75">
      <c r="A89" s="35" t="s">
        <v>55</v>
      </c>
      <c r="E89" s="39" t="s">
        <v>4</v>
      </c>
    </row>
    <row r="90" spans="1:5" ht="12.75">
      <c r="A90" s="35" t="s">
        <v>56</v>
      </c>
      <c r="E90" s="40" t="s">
        <v>3490</v>
      </c>
    </row>
    <row r="91" spans="1:5" ht="12.75">
      <c r="A91" t="s">
        <v>58</v>
      </c>
      <c r="E91" s="39" t="s">
        <v>501</v>
      </c>
    </row>
    <row r="92" spans="1:16" ht="25.5">
      <c r="A92" t="s">
        <v>48</v>
      </c>
      <c s="34" t="s">
        <v>118</v>
      </c>
      <c s="34" t="s">
        <v>3426</v>
      </c>
      <c s="35" t="s">
        <v>4</v>
      </c>
      <c s="6" t="s">
        <v>3427</v>
      </c>
      <c s="36" t="s">
        <v>3424</v>
      </c>
      <c s="37">
        <v>1500</v>
      </c>
      <c s="36">
        <v>0</v>
      </c>
      <c s="36">
        <f>ROUND(G92*H92,6)</f>
      </c>
      <c r="L92" s="38">
        <v>0</v>
      </c>
      <c s="32">
        <f>ROUND(ROUND(L92,2)*ROUND(G92,3),2)</f>
      </c>
      <c s="36" t="s">
        <v>54</v>
      </c>
      <c>
        <f>(M92*21)/100</f>
      </c>
      <c t="s">
        <v>26</v>
      </c>
    </row>
    <row r="93" spans="1:5" ht="12.75">
      <c r="A93" s="35" t="s">
        <v>55</v>
      </c>
      <c r="E93" s="39" t="s">
        <v>4</v>
      </c>
    </row>
    <row r="94" spans="1:5" ht="12.75">
      <c r="A94" s="35" t="s">
        <v>56</v>
      </c>
      <c r="E94" s="40" t="s">
        <v>3491</v>
      </c>
    </row>
    <row r="95" spans="1:5" ht="12.75">
      <c r="A95" t="s">
        <v>58</v>
      </c>
      <c r="E95" s="39" t="s">
        <v>501</v>
      </c>
    </row>
    <row r="96" spans="1:16" ht="25.5">
      <c r="A96" t="s">
        <v>48</v>
      </c>
      <c s="34" t="s">
        <v>121</v>
      </c>
      <c s="34" t="s">
        <v>3429</v>
      </c>
      <c s="35" t="s">
        <v>4</v>
      </c>
      <c s="6" t="s">
        <v>3430</v>
      </c>
      <c s="36" t="s">
        <v>62</v>
      </c>
      <c s="37">
        <v>225</v>
      </c>
      <c s="36">
        <v>0</v>
      </c>
      <c s="36">
        <f>ROUND(G96*H96,6)</f>
      </c>
      <c r="L96" s="38">
        <v>0</v>
      </c>
      <c s="32">
        <f>ROUND(ROUND(L96,2)*ROUND(G96,3),2)</f>
      </c>
      <c s="36" t="s">
        <v>54</v>
      </c>
      <c>
        <f>(M96*21)/100</f>
      </c>
      <c t="s">
        <v>26</v>
      </c>
    </row>
    <row r="97" spans="1:5" ht="12.75">
      <c r="A97" s="35" t="s">
        <v>55</v>
      </c>
      <c r="E97" s="39" t="s">
        <v>4</v>
      </c>
    </row>
    <row r="98" spans="1:5" ht="12.75">
      <c r="A98" s="35" t="s">
        <v>56</v>
      </c>
      <c r="E98" s="40" t="s">
        <v>3492</v>
      </c>
    </row>
    <row r="99" spans="1:5" ht="12.75">
      <c r="A99" t="s">
        <v>58</v>
      </c>
      <c r="E99" s="39" t="s">
        <v>501</v>
      </c>
    </row>
    <row r="100" spans="1:16" ht="12.75">
      <c r="A100" t="s">
        <v>48</v>
      </c>
      <c s="34" t="s">
        <v>124</v>
      </c>
      <c s="34" t="s">
        <v>3441</v>
      </c>
      <c s="35" t="s">
        <v>4</v>
      </c>
      <c s="6" t="s">
        <v>3442</v>
      </c>
      <c s="36" t="s">
        <v>80</v>
      </c>
      <c s="37">
        <v>10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3295</v>
      </c>
      <c s="41">
        <f>Rekapitulace!C57</f>
      </c>
      <c s="20" t="s">
        <v>0</v>
      </c>
      <c t="s">
        <v>22</v>
      </c>
      <c t="s">
        <v>26</v>
      </c>
    </row>
    <row r="4" spans="1:16" ht="32" customHeight="1">
      <c r="A4" s="24" t="s">
        <v>19</v>
      </c>
      <c s="25" t="s">
        <v>27</v>
      </c>
      <c s="27" t="s">
        <v>3295</v>
      </c>
      <c r="E4" s="26" t="s">
        <v>3296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3495</v>
      </c>
      <c r="E8" s="30" t="s">
        <v>3494</v>
      </c>
      <c r="J8" s="29">
        <f>0+J9+J30+J131</f>
      </c>
      <c s="29">
        <f>0+K9+K30+K131</f>
      </c>
      <c s="29">
        <f>0+L9+L30+L131</f>
      </c>
      <c s="29">
        <f>0+M9+M30+M131</f>
      </c>
    </row>
    <row r="9" spans="1:13" ht="12.75">
      <c r="A9" t="s">
        <v>45</v>
      </c>
      <c r="C9" s="31" t="s">
        <v>1739</v>
      </c>
      <c r="E9" s="33" t="s">
        <v>3300</v>
      </c>
      <c r="J9" s="32">
        <f>0</f>
      </c>
      <c s="32">
        <f>0</f>
      </c>
      <c s="32">
        <f>0+L10+L14+L18+L22+L26</f>
      </c>
      <c s="32">
        <f>0+M10+M14+M18+M22+M26</f>
      </c>
    </row>
    <row r="10" spans="1:16" ht="25.5">
      <c r="A10" t="s">
        <v>48</v>
      </c>
      <c s="34" t="s">
        <v>49</v>
      </c>
      <c s="34" t="s">
        <v>684</v>
      </c>
      <c s="35" t="s">
        <v>685</v>
      </c>
      <c s="6" t="s">
        <v>686</v>
      </c>
      <c s="36" t="s">
        <v>676</v>
      </c>
      <c s="37">
        <v>0.8</v>
      </c>
      <c s="36">
        <v>0</v>
      </c>
      <c s="36">
        <f>ROUND(G10*H10,6)</f>
      </c>
      <c r="L10" s="38">
        <v>0</v>
      </c>
      <c s="32">
        <f>ROUND(ROUND(L10,2)*ROUND(G10,3),2)</f>
      </c>
      <c s="36" t="s">
        <v>490</v>
      </c>
      <c>
        <f>(M10*21)/100</f>
      </c>
      <c t="s">
        <v>26</v>
      </c>
    </row>
    <row r="11" spans="1:5" ht="25.5">
      <c r="A11" s="35" t="s">
        <v>55</v>
      </c>
      <c r="E11" s="39" t="s">
        <v>677</v>
      </c>
    </row>
    <row r="12" spans="1:5" ht="12.75">
      <c r="A12" s="35" t="s">
        <v>56</v>
      </c>
      <c r="E12" s="40" t="s">
        <v>3496</v>
      </c>
    </row>
    <row r="13" spans="1:5" ht="25.5">
      <c r="A13" t="s">
        <v>58</v>
      </c>
      <c r="E13" s="39" t="s">
        <v>677</v>
      </c>
    </row>
    <row r="14" spans="1:16" ht="25.5">
      <c r="A14" t="s">
        <v>48</v>
      </c>
      <c s="34" t="s">
        <v>26</v>
      </c>
      <c s="34" t="s">
        <v>1741</v>
      </c>
      <c s="35" t="s">
        <v>1742</v>
      </c>
      <c s="6" t="s">
        <v>1743</v>
      </c>
      <c s="36" t="s">
        <v>676</v>
      </c>
      <c s="37">
        <v>130.176</v>
      </c>
      <c s="36">
        <v>0</v>
      </c>
      <c s="36">
        <f>ROUND(G14*H14,6)</f>
      </c>
      <c r="L14" s="38">
        <v>0</v>
      </c>
      <c s="32">
        <f>ROUND(ROUND(L14,2)*ROUND(G14,3),2)</f>
      </c>
      <c s="36" t="s">
        <v>490</v>
      </c>
      <c>
        <f>(M14*21)/100</f>
      </c>
      <c t="s">
        <v>26</v>
      </c>
    </row>
    <row r="15" spans="1:5" ht="25.5">
      <c r="A15" s="35" t="s">
        <v>55</v>
      </c>
      <c r="E15" s="39" t="s">
        <v>677</v>
      </c>
    </row>
    <row r="16" spans="1:5" ht="12.75">
      <c r="A16" s="35" t="s">
        <v>56</v>
      </c>
      <c r="E16" s="40" t="s">
        <v>3497</v>
      </c>
    </row>
    <row r="17" spans="1:5" ht="25.5">
      <c r="A17" t="s">
        <v>58</v>
      </c>
      <c r="E17" s="39" t="s">
        <v>677</v>
      </c>
    </row>
    <row r="18" spans="1:16" ht="25.5">
      <c r="A18" t="s">
        <v>48</v>
      </c>
      <c s="34" t="s">
        <v>25</v>
      </c>
      <c s="34" t="s">
        <v>3154</v>
      </c>
      <c s="35" t="s">
        <v>3155</v>
      </c>
      <c s="6" t="s">
        <v>3156</v>
      </c>
      <c s="36" t="s">
        <v>676</v>
      </c>
      <c s="37">
        <v>70.2</v>
      </c>
      <c s="36">
        <v>0</v>
      </c>
      <c s="36">
        <f>ROUND(G18*H18,6)</f>
      </c>
      <c r="L18" s="38">
        <v>0</v>
      </c>
      <c s="32">
        <f>ROUND(ROUND(L18,2)*ROUND(G18,3),2)</f>
      </c>
      <c s="36" t="s">
        <v>490</v>
      </c>
      <c>
        <f>(M18*21)/100</f>
      </c>
      <c t="s">
        <v>26</v>
      </c>
    </row>
    <row r="19" spans="1:5" ht="25.5">
      <c r="A19" s="35" t="s">
        <v>55</v>
      </c>
      <c r="E19" s="39" t="s">
        <v>677</v>
      </c>
    </row>
    <row r="20" spans="1:5" ht="12.75">
      <c r="A20" s="35" t="s">
        <v>56</v>
      </c>
      <c r="E20" s="40" t="s">
        <v>3498</v>
      </c>
    </row>
    <row r="21" spans="1:5" ht="25.5">
      <c r="A21" t="s">
        <v>58</v>
      </c>
      <c r="E21" s="39" t="s">
        <v>677</v>
      </c>
    </row>
    <row r="22" spans="1:16" ht="25.5">
      <c r="A22" t="s">
        <v>48</v>
      </c>
      <c s="34" t="s">
        <v>65</v>
      </c>
      <c s="34" t="s">
        <v>3157</v>
      </c>
      <c s="35" t="s">
        <v>3158</v>
      </c>
      <c s="6" t="s">
        <v>3159</v>
      </c>
      <c s="36" t="s">
        <v>676</v>
      </c>
      <c s="37">
        <v>0.05</v>
      </c>
      <c s="36">
        <v>0</v>
      </c>
      <c s="36">
        <f>ROUND(G22*H22,6)</f>
      </c>
      <c r="L22" s="38">
        <v>0</v>
      </c>
      <c s="32">
        <f>ROUND(ROUND(L22,2)*ROUND(G22,3),2)</f>
      </c>
      <c s="36" t="s">
        <v>490</v>
      </c>
      <c>
        <f>(M22*21)/100</f>
      </c>
      <c t="s">
        <v>26</v>
      </c>
    </row>
    <row r="23" spans="1:5" ht="25.5">
      <c r="A23" s="35" t="s">
        <v>55</v>
      </c>
      <c r="E23" s="39" t="s">
        <v>677</v>
      </c>
    </row>
    <row r="24" spans="1:5" ht="12.75">
      <c r="A24" s="35" t="s">
        <v>56</v>
      </c>
      <c r="E24" s="40" t="s">
        <v>3499</v>
      </c>
    </row>
    <row r="25" spans="1:5" ht="25.5">
      <c r="A25" t="s">
        <v>58</v>
      </c>
      <c r="E25" s="39" t="s">
        <v>677</v>
      </c>
    </row>
    <row r="26" spans="1:16" ht="25.5">
      <c r="A26" t="s">
        <v>48</v>
      </c>
      <c s="34" t="s">
        <v>68</v>
      </c>
      <c s="34" t="s">
        <v>3160</v>
      </c>
      <c s="35" t="s">
        <v>3161</v>
      </c>
      <c s="6" t="s">
        <v>3162</v>
      </c>
      <c s="36" t="s">
        <v>676</v>
      </c>
      <c s="37">
        <v>0.1</v>
      </c>
      <c s="36">
        <v>0</v>
      </c>
      <c s="36">
        <f>ROUND(G26*H26,6)</f>
      </c>
      <c r="L26" s="38">
        <v>0</v>
      </c>
      <c s="32">
        <f>ROUND(ROUND(L26,2)*ROUND(G26,3),2)</f>
      </c>
      <c s="36" t="s">
        <v>490</v>
      </c>
      <c>
        <f>(M26*21)/100</f>
      </c>
      <c t="s">
        <v>26</v>
      </c>
    </row>
    <row r="27" spans="1:5" ht="25.5">
      <c r="A27" s="35" t="s">
        <v>55</v>
      </c>
      <c r="E27" s="39" t="s">
        <v>677</v>
      </c>
    </row>
    <row r="28" spans="1:5" ht="12.75">
      <c r="A28" s="35" t="s">
        <v>56</v>
      </c>
      <c r="E28" s="40" t="s">
        <v>3500</v>
      </c>
    </row>
    <row r="29" spans="1:5" ht="25.5">
      <c r="A29" t="s">
        <v>58</v>
      </c>
      <c r="E29" s="39" t="s">
        <v>677</v>
      </c>
    </row>
    <row r="30" spans="1:13" ht="12.75">
      <c r="A30" t="s">
        <v>45</v>
      </c>
      <c r="C30" s="31" t="s">
        <v>68</v>
      </c>
      <c r="E30" s="33" t="s">
        <v>3308</v>
      </c>
      <c r="J30" s="32">
        <f>0</f>
      </c>
      <c s="32">
        <f>0</f>
      </c>
      <c s="32">
        <f>0+L31+L35+L39+L43+L47+L51+L55+L59+L63+L67+L71+L75+L79+L83+L87+L91+L95+L99+L103+L107+L111+L115+L119+L123+L127</f>
      </c>
      <c s="32">
        <f>0+M31+M35+M39+M43+M47+M51+M55+M59+M63+M67+M71+M75+M79+M83+M87+M91+M95+M99+M103+M107+M111+M115+M119+M123+M127</f>
      </c>
    </row>
    <row r="31" spans="1:16" ht="12.75">
      <c r="A31" t="s">
        <v>48</v>
      </c>
      <c s="34" t="s">
        <v>71</v>
      </c>
      <c s="34" t="s">
        <v>3309</v>
      </c>
      <c s="35" t="s">
        <v>4</v>
      </c>
      <c s="6" t="s">
        <v>3310</v>
      </c>
      <c s="36" t="s">
        <v>53</v>
      </c>
      <c s="37">
        <v>915</v>
      </c>
      <c s="36">
        <v>0</v>
      </c>
      <c s="36">
        <f>ROUND(G31*H31,6)</f>
      </c>
      <c r="L31" s="38">
        <v>0</v>
      </c>
      <c s="32">
        <f>ROUND(ROUND(L31,2)*ROUND(G31,3),2)</f>
      </c>
      <c s="36" t="s">
        <v>54</v>
      </c>
      <c>
        <f>(M31*21)/100</f>
      </c>
      <c t="s">
        <v>26</v>
      </c>
    </row>
    <row r="32" spans="1:5" ht="12.75">
      <c r="A32" s="35" t="s">
        <v>55</v>
      </c>
      <c r="E32" s="39" t="s">
        <v>3311</v>
      </c>
    </row>
    <row r="33" spans="1:5" ht="12.75">
      <c r="A33" s="35" t="s">
        <v>56</v>
      </c>
      <c r="E33" s="40" t="s">
        <v>3312</v>
      </c>
    </row>
    <row r="34" spans="1:5" ht="12.75">
      <c r="A34" t="s">
        <v>58</v>
      </c>
      <c r="E34" s="39" t="s">
        <v>501</v>
      </c>
    </row>
    <row r="35" spans="1:16" ht="12.75">
      <c r="A35" t="s">
        <v>48</v>
      </c>
      <c s="34" t="s">
        <v>74</v>
      </c>
      <c s="34" t="s">
        <v>3313</v>
      </c>
      <c s="35" t="s">
        <v>4</v>
      </c>
      <c s="6" t="s">
        <v>3314</v>
      </c>
      <c s="36" t="s">
        <v>53</v>
      </c>
      <c s="37">
        <v>96</v>
      </c>
      <c s="36">
        <v>0</v>
      </c>
      <c s="36">
        <f>ROUND(G35*H35,6)</f>
      </c>
      <c r="L35" s="38">
        <v>0</v>
      </c>
      <c s="32">
        <f>ROUND(ROUND(L35,2)*ROUND(G35,3),2)</f>
      </c>
      <c s="36" t="s">
        <v>54</v>
      </c>
      <c>
        <f>(M35*21)/100</f>
      </c>
      <c t="s">
        <v>26</v>
      </c>
    </row>
    <row r="36" spans="1:5" ht="12.75">
      <c r="A36" s="35" t="s">
        <v>55</v>
      </c>
      <c r="E36" s="39" t="s">
        <v>3311</v>
      </c>
    </row>
    <row r="37" spans="1:5" ht="12.75">
      <c r="A37" s="35" t="s">
        <v>56</v>
      </c>
      <c r="E37" s="40" t="s">
        <v>3312</v>
      </c>
    </row>
    <row r="38" spans="1:5" ht="12.75">
      <c r="A38" t="s">
        <v>58</v>
      </c>
      <c r="E38" s="39" t="s">
        <v>501</v>
      </c>
    </row>
    <row r="39" spans="1:16" ht="12.75">
      <c r="A39" t="s">
        <v>48</v>
      </c>
      <c s="34" t="s">
        <v>77</v>
      </c>
      <c s="34" t="s">
        <v>3315</v>
      </c>
      <c s="35" t="s">
        <v>4</v>
      </c>
      <c s="6" t="s">
        <v>3316</v>
      </c>
      <c s="36" t="s">
        <v>53</v>
      </c>
      <c s="37">
        <v>29.29</v>
      </c>
      <c s="36">
        <v>0</v>
      </c>
      <c s="36">
        <f>ROUND(G39*H39,6)</f>
      </c>
      <c r="L39" s="38">
        <v>0</v>
      </c>
      <c s="32">
        <f>ROUND(ROUND(L39,2)*ROUND(G39,3),2)</f>
      </c>
      <c s="36" t="s">
        <v>54</v>
      </c>
      <c>
        <f>(M39*21)/100</f>
      </c>
      <c t="s">
        <v>26</v>
      </c>
    </row>
    <row r="40" spans="1:5" ht="12.75">
      <c r="A40" s="35" t="s">
        <v>55</v>
      </c>
      <c r="E40" s="39" t="s">
        <v>4</v>
      </c>
    </row>
    <row r="41" spans="1:5" ht="63.75">
      <c r="A41" s="35" t="s">
        <v>56</v>
      </c>
      <c r="E41" s="40" t="s">
        <v>3501</v>
      </c>
    </row>
    <row r="42" spans="1:5" ht="12.75">
      <c r="A42" t="s">
        <v>58</v>
      </c>
      <c r="E42" s="39" t="s">
        <v>501</v>
      </c>
    </row>
    <row r="43" spans="1:16" ht="12.75">
      <c r="A43" t="s">
        <v>48</v>
      </c>
      <c s="34" t="s">
        <v>81</v>
      </c>
      <c s="34" t="s">
        <v>3315</v>
      </c>
      <c s="35" t="s">
        <v>51</v>
      </c>
      <c s="6" t="s">
        <v>3316</v>
      </c>
      <c s="36" t="s">
        <v>53</v>
      </c>
      <c s="37">
        <v>44.2</v>
      </c>
      <c s="36">
        <v>0</v>
      </c>
      <c s="36">
        <f>ROUND(G43*H43,6)</f>
      </c>
      <c r="L43" s="38">
        <v>0</v>
      </c>
      <c s="32">
        <f>ROUND(ROUND(L43,2)*ROUND(G43,3),2)</f>
      </c>
      <c s="36" t="s">
        <v>54</v>
      </c>
      <c>
        <f>(M43*21)/100</f>
      </c>
      <c t="s">
        <v>26</v>
      </c>
    </row>
    <row r="44" spans="1:5" ht="12.75">
      <c r="A44" s="35" t="s">
        <v>55</v>
      </c>
      <c r="E44" s="39" t="s">
        <v>3318</v>
      </c>
    </row>
    <row r="45" spans="1:5" ht="12.75">
      <c r="A45" s="35" t="s">
        <v>56</v>
      </c>
      <c r="E45" s="40" t="s">
        <v>3502</v>
      </c>
    </row>
    <row r="46" spans="1:5" ht="12.75">
      <c r="A46" t="s">
        <v>58</v>
      </c>
      <c r="E46" s="39" t="s">
        <v>501</v>
      </c>
    </row>
    <row r="47" spans="1:16" ht="25.5">
      <c r="A47" t="s">
        <v>48</v>
      </c>
      <c s="34" t="s">
        <v>84</v>
      </c>
      <c s="34" t="s">
        <v>3503</v>
      </c>
      <c s="35" t="s">
        <v>4</v>
      </c>
      <c s="6" t="s">
        <v>3504</v>
      </c>
      <c s="36" t="s">
        <v>62</v>
      </c>
      <c s="37">
        <v>27</v>
      </c>
      <c s="36">
        <v>0</v>
      </c>
      <c s="36">
        <f>ROUND(G47*H47,6)</f>
      </c>
      <c r="L47" s="38">
        <v>0</v>
      </c>
      <c s="32">
        <f>ROUND(ROUND(L47,2)*ROUND(G47,3),2)</f>
      </c>
      <c s="36" t="s">
        <v>54</v>
      </c>
      <c>
        <f>(M47*21)/100</f>
      </c>
      <c t="s">
        <v>26</v>
      </c>
    </row>
    <row r="48" spans="1:5" ht="25.5">
      <c r="A48" s="35" t="s">
        <v>55</v>
      </c>
      <c r="E48" s="39" t="s">
        <v>3322</v>
      </c>
    </row>
    <row r="49" spans="1:5" ht="12.75">
      <c r="A49" s="35" t="s">
        <v>56</v>
      </c>
      <c r="E49" s="40" t="s">
        <v>3323</v>
      </c>
    </row>
    <row r="50" spans="1:5" ht="12.75">
      <c r="A50" t="s">
        <v>58</v>
      </c>
      <c r="E50" s="39" t="s">
        <v>59</v>
      </c>
    </row>
    <row r="51" spans="1:16" ht="25.5">
      <c r="A51" t="s">
        <v>48</v>
      </c>
      <c s="34" t="s">
        <v>87</v>
      </c>
      <c s="34" t="s">
        <v>3324</v>
      </c>
      <c s="35" t="s">
        <v>4</v>
      </c>
      <c s="6" t="s">
        <v>3325</v>
      </c>
      <c s="36" t="s">
        <v>62</v>
      </c>
      <c s="37">
        <v>16</v>
      </c>
      <c s="36">
        <v>0</v>
      </c>
      <c s="36">
        <f>ROUND(G51*H51,6)</f>
      </c>
      <c r="L51" s="38">
        <v>0</v>
      </c>
      <c s="32">
        <f>ROUND(ROUND(L51,2)*ROUND(G51,3),2)</f>
      </c>
      <c s="36" t="s">
        <v>54</v>
      </c>
      <c>
        <f>(M51*21)/100</f>
      </c>
      <c t="s">
        <v>26</v>
      </c>
    </row>
    <row r="52" spans="1:5" ht="25.5">
      <c r="A52" s="35" t="s">
        <v>55</v>
      </c>
      <c r="E52" s="39" t="s">
        <v>3326</v>
      </c>
    </row>
    <row r="53" spans="1:5" ht="12.75">
      <c r="A53" s="35" t="s">
        <v>56</v>
      </c>
      <c r="E53" s="40" t="s">
        <v>3323</v>
      </c>
    </row>
    <row r="54" spans="1:5" ht="12.75">
      <c r="A54" t="s">
        <v>58</v>
      </c>
      <c r="E54" s="39" t="s">
        <v>59</v>
      </c>
    </row>
    <row r="55" spans="1:16" ht="25.5">
      <c r="A55" t="s">
        <v>48</v>
      </c>
      <c s="34" t="s">
        <v>91</v>
      </c>
      <c s="34" t="s">
        <v>3505</v>
      </c>
      <c s="35" t="s">
        <v>4</v>
      </c>
      <c s="6" t="s">
        <v>3506</v>
      </c>
      <c s="36" t="s">
        <v>62</v>
      </c>
      <c s="37">
        <v>2.4</v>
      </c>
      <c s="36">
        <v>0</v>
      </c>
      <c s="36">
        <f>ROUND(G55*H55,6)</f>
      </c>
      <c r="L55" s="38">
        <v>0</v>
      </c>
      <c s="32">
        <f>ROUND(ROUND(L55,2)*ROUND(G55,3),2)</f>
      </c>
      <c s="36" t="s">
        <v>54</v>
      </c>
      <c>
        <f>(M55*21)/100</f>
      </c>
      <c t="s">
        <v>26</v>
      </c>
    </row>
    <row r="56" spans="1:5" ht="25.5">
      <c r="A56" s="35" t="s">
        <v>55</v>
      </c>
      <c r="E56" s="39" t="s">
        <v>3329</v>
      </c>
    </row>
    <row r="57" spans="1:5" ht="12.75">
      <c r="A57" s="35" t="s">
        <v>56</v>
      </c>
      <c r="E57" s="40" t="s">
        <v>3323</v>
      </c>
    </row>
    <row r="58" spans="1:5" ht="12.75">
      <c r="A58" t="s">
        <v>58</v>
      </c>
      <c r="E58" s="39" t="s">
        <v>59</v>
      </c>
    </row>
    <row r="59" spans="1:16" ht="25.5">
      <c r="A59" t="s">
        <v>48</v>
      </c>
      <c s="34" t="s">
        <v>94</v>
      </c>
      <c s="34" t="s">
        <v>3507</v>
      </c>
      <c s="35" t="s">
        <v>4</v>
      </c>
      <c s="6" t="s">
        <v>3508</v>
      </c>
      <c s="36" t="s">
        <v>62</v>
      </c>
      <c s="37">
        <v>7.2</v>
      </c>
      <c s="36">
        <v>0</v>
      </c>
      <c s="36">
        <f>ROUND(G59*H59,6)</f>
      </c>
      <c r="L59" s="38">
        <v>0</v>
      </c>
      <c s="32">
        <f>ROUND(ROUND(L59,2)*ROUND(G59,3),2)</f>
      </c>
      <c s="36" t="s">
        <v>54</v>
      </c>
      <c>
        <f>(M59*21)/100</f>
      </c>
      <c t="s">
        <v>26</v>
      </c>
    </row>
    <row r="60" spans="1:5" ht="12.75">
      <c r="A60" s="35" t="s">
        <v>55</v>
      </c>
      <c r="E60" s="39" t="s">
        <v>3509</v>
      </c>
    </row>
    <row r="61" spans="1:5" ht="12.75">
      <c r="A61" s="35" t="s">
        <v>56</v>
      </c>
      <c r="E61" s="40" t="s">
        <v>3323</v>
      </c>
    </row>
    <row r="62" spans="1:5" ht="12.75">
      <c r="A62" t="s">
        <v>58</v>
      </c>
      <c r="E62" s="39" t="s">
        <v>3323</v>
      </c>
    </row>
    <row r="63" spans="1:16" ht="25.5">
      <c r="A63" t="s">
        <v>48</v>
      </c>
      <c s="34" t="s">
        <v>97</v>
      </c>
      <c s="34" t="s">
        <v>3333</v>
      </c>
      <c s="35" t="s">
        <v>51</v>
      </c>
      <c s="6" t="s">
        <v>3334</v>
      </c>
      <c s="36" t="s">
        <v>62</v>
      </c>
      <c s="37">
        <v>13</v>
      </c>
      <c s="36">
        <v>0</v>
      </c>
      <c s="36">
        <f>ROUND(G63*H63,6)</f>
      </c>
      <c r="L63" s="38">
        <v>0</v>
      </c>
      <c s="32">
        <f>ROUND(ROUND(L63,2)*ROUND(G63,3),2)</f>
      </c>
      <c s="36" t="s">
        <v>54</v>
      </c>
      <c>
        <f>(M63*21)/100</f>
      </c>
      <c t="s">
        <v>26</v>
      </c>
    </row>
    <row r="64" spans="1:5" ht="25.5">
      <c r="A64" s="35" t="s">
        <v>55</v>
      </c>
      <c r="E64" s="39" t="s">
        <v>3335</v>
      </c>
    </row>
    <row r="65" spans="1:5" ht="12.75">
      <c r="A65" s="35" t="s">
        <v>56</v>
      </c>
      <c r="E65" s="40" t="s">
        <v>3323</v>
      </c>
    </row>
    <row r="66" spans="1:5" ht="12.75">
      <c r="A66" t="s">
        <v>58</v>
      </c>
      <c r="E66" s="39" t="s">
        <v>59</v>
      </c>
    </row>
    <row r="67" spans="1:16" ht="25.5">
      <c r="A67" t="s">
        <v>48</v>
      </c>
      <c s="34" t="s">
        <v>100</v>
      </c>
      <c s="34" t="s">
        <v>3333</v>
      </c>
      <c s="35" t="s">
        <v>406</v>
      </c>
      <c s="6" t="s">
        <v>3334</v>
      </c>
      <c s="36" t="s">
        <v>62</v>
      </c>
      <c s="37">
        <v>104</v>
      </c>
      <c s="36">
        <v>0</v>
      </c>
      <c s="36">
        <f>ROUND(G67*H67,6)</f>
      </c>
      <c r="L67" s="38">
        <v>0</v>
      </c>
      <c s="32">
        <f>ROUND(ROUND(L67,2)*ROUND(G67,3),2)</f>
      </c>
      <c s="36" t="s">
        <v>54</v>
      </c>
      <c>
        <f>(M67*21)/100</f>
      </c>
      <c t="s">
        <v>26</v>
      </c>
    </row>
    <row r="68" spans="1:5" ht="38.25">
      <c r="A68" s="35" t="s">
        <v>55</v>
      </c>
      <c r="E68" s="39" t="s">
        <v>3336</v>
      </c>
    </row>
    <row r="69" spans="1:5" ht="12.75">
      <c r="A69" s="35" t="s">
        <v>56</v>
      </c>
      <c r="E69" s="40" t="s">
        <v>3323</v>
      </c>
    </row>
    <row r="70" spans="1:5" ht="12.75">
      <c r="A70" t="s">
        <v>58</v>
      </c>
      <c r="E70" s="39" t="s">
        <v>59</v>
      </c>
    </row>
    <row r="71" spans="1:16" ht="12.75">
      <c r="A71" t="s">
        <v>48</v>
      </c>
      <c s="34" t="s">
        <v>103</v>
      </c>
      <c s="34" t="s">
        <v>3510</v>
      </c>
      <c s="35" t="s">
        <v>4</v>
      </c>
      <c s="6" t="s">
        <v>3511</v>
      </c>
      <c s="36" t="s">
        <v>80</v>
      </c>
      <c s="37">
        <v>1</v>
      </c>
      <c s="36">
        <v>0</v>
      </c>
      <c s="36">
        <f>ROUND(G71*H71,6)</f>
      </c>
      <c r="L71" s="38">
        <v>0</v>
      </c>
      <c s="32">
        <f>ROUND(ROUND(L71,2)*ROUND(G71,3),2)</f>
      </c>
      <c s="36" t="s">
        <v>54</v>
      </c>
      <c>
        <f>(M71*21)/100</f>
      </c>
      <c t="s">
        <v>26</v>
      </c>
    </row>
    <row r="72" spans="1:5" ht="12.75">
      <c r="A72" s="35" t="s">
        <v>55</v>
      </c>
      <c r="E72" s="39" t="s">
        <v>3512</v>
      </c>
    </row>
    <row r="73" spans="1:5" ht="12.75">
      <c r="A73" s="35" t="s">
        <v>56</v>
      </c>
      <c r="E73" s="40" t="s">
        <v>4</v>
      </c>
    </row>
    <row r="74" spans="1:5" ht="12.75">
      <c r="A74" t="s">
        <v>58</v>
      </c>
      <c r="E74" s="39" t="s">
        <v>59</v>
      </c>
    </row>
    <row r="75" spans="1:16" ht="12.75">
      <c r="A75" t="s">
        <v>48</v>
      </c>
      <c s="34" t="s">
        <v>106</v>
      </c>
      <c s="34" t="s">
        <v>3513</v>
      </c>
      <c s="35" t="s">
        <v>4</v>
      </c>
      <c s="6" t="s">
        <v>3514</v>
      </c>
      <c s="36" t="s">
        <v>1534</v>
      </c>
      <c s="37">
        <v>1</v>
      </c>
      <c s="36">
        <v>0</v>
      </c>
      <c s="36">
        <f>ROUND(G75*H75,6)</f>
      </c>
      <c r="L75" s="38">
        <v>0</v>
      </c>
      <c s="32">
        <f>ROUND(ROUND(L75,2)*ROUND(G75,3),2)</f>
      </c>
      <c s="36" t="s">
        <v>54</v>
      </c>
      <c>
        <f>(M75*21)/100</f>
      </c>
      <c t="s">
        <v>26</v>
      </c>
    </row>
    <row r="76" spans="1:5" ht="12.75">
      <c r="A76" s="35" t="s">
        <v>55</v>
      </c>
      <c r="E76" s="39" t="s">
        <v>4</v>
      </c>
    </row>
    <row r="77" spans="1:5" ht="12.75">
      <c r="A77" s="35" t="s">
        <v>56</v>
      </c>
      <c r="E77" s="40" t="s">
        <v>3340</v>
      </c>
    </row>
    <row r="78" spans="1:5" ht="12.75">
      <c r="A78" t="s">
        <v>58</v>
      </c>
      <c r="E78" s="39" t="s">
        <v>501</v>
      </c>
    </row>
    <row r="79" spans="1:16" ht="25.5">
      <c r="A79" t="s">
        <v>48</v>
      </c>
      <c s="34" t="s">
        <v>109</v>
      </c>
      <c s="34" t="s">
        <v>3515</v>
      </c>
      <c s="35" t="s">
        <v>4</v>
      </c>
      <c s="6" t="s">
        <v>3516</v>
      </c>
      <c s="36" t="s">
        <v>80</v>
      </c>
      <c s="37">
        <v>1</v>
      </c>
      <c s="36">
        <v>0</v>
      </c>
      <c s="36">
        <f>ROUND(G79*H79,6)</f>
      </c>
      <c r="L79" s="38">
        <v>0</v>
      </c>
      <c s="32">
        <f>ROUND(ROUND(L79,2)*ROUND(G79,3),2)</f>
      </c>
      <c s="36" t="s">
        <v>54</v>
      </c>
      <c>
        <f>(M79*21)/100</f>
      </c>
      <c t="s">
        <v>26</v>
      </c>
    </row>
    <row r="80" spans="1:5" ht="12.75">
      <c r="A80" s="35" t="s">
        <v>55</v>
      </c>
      <c r="E80" s="39" t="s">
        <v>3517</v>
      </c>
    </row>
    <row r="81" spans="1:5" ht="12.75">
      <c r="A81" s="35" t="s">
        <v>56</v>
      </c>
      <c r="E81" s="40" t="s">
        <v>3340</v>
      </c>
    </row>
    <row r="82" spans="1:5" ht="12.75">
      <c r="A82" t="s">
        <v>58</v>
      </c>
      <c r="E82" s="39" t="s">
        <v>59</v>
      </c>
    </row>
    <row r="83" spans="1:16" ht="25.5">
      <c r="A83" t="s">
        <v>48</v>
      </c>
      <c s="34" t="s">
        <v>112</v>
      </c>
      <c s="34" t="s">
        <v>3518</v>
      </c>
      <c s="35" t="s">
        <v>4</v>
      </c>
      <c s="6" t="s">
        <v>3519</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3340</v>
      </c>
    </row>
    <row r="86" spans="1:5" ht="12.75">
      <c r="A86" t="s">
        <v>58</v>
      </c>
      <c r="E86" s="39" t="s">
        <v>501</v>
      </c>
    </row>
    <row r="87" spans="1:16" ht="12.75">
      <c r="A87" t="s">
        <v>48</v>
      </c>
      <c s="34" t="s">
        <v>115</v>
      </c>
      <c s="34" t="s">
        <v>3370</v>
      </c>
      <c s="35" t="s">
        <v>4</v>
      </c>
      <c s="6" t="s">
        <v>3371</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3372</v>
      </c>
    </row>
    <row r="90" spans="1:5" ht="12.75">
      <c r="A90" t="s">
        <v>58</v>
      </c>
      <c r="E90" s="39" t="s">
        <v>501</v>
      </c>
    </row>
    <row r="91" spans="1:16" ht="12.75">
      <c r="A91" t="s">
        <v>48</v>
      </c>
      <c s="34" t="s">
        <v>118</v>
      </c>
      <c s="34" t="s">
        <v>3373</v>
      </c>
      <c s="35" t="s">
        <v>4</v>
      </c>
      <c s="6" t="s">
        <v>3374</v>
      </c>
      <c s="36" t="s">
        <v>80</v>
      </c>
      <c s="37">
        <v>3</v>
      </c>
      <c s="36">
        <v>0</v>
      </c>
      <c s="36">
        <f>ROUND(G91*H91,6)</f>
      </c>
      <c r="L91" s="38">
        <v>0</v>
      </c>
      <c s="32">
        <f>ROUND(ROUND(L91,2)*ROUND(G91,3),2)</f>
      </c>
      <c s="36" t="s">
        <v>54</v>
      </c>
      <c>
        <f>(M91*21)/100</f>
      </c>
      <c t="s">
        <v>26</v>
      </c>
    </row>
    <row r="92" spans="1:5" ht="12.75">
      <c r="A92" s="35" t="s">
        <v>55</v>
      </c>
      <c r="E92" s="39" t="s">
        <v>4</v>
      </c>
    </row>
    <row r="93" spans="1:5" ht="12.75">
      <c r="A93" s="35" t="s">
        <v>56</v>
      </c>
      <c r="E93" s="40" t="s">
        <v>3375</v>
      </c>
    </row>
    <row r="94" spans="1:5" ht="12.75">
      <c r="A94" t="s">
        <v>58</v>
      </c>
      <c r="E94" s="39" t="s">
        <v>501</v>
      </c>
    </row>
    <row r="95" spans="1:16" ht="25.5">
      <c r="A95" t="s">
        <v>48</v>
      </c>
      <c s="34" t="s">
        <v>121</v>
      </c>
      <c s="34" t="s">
        <v>3376</v>
      </c>
      <c s="35" t="s">
        <v>4</v>
      </c>
      <c s="6" t="s">
        <v>3377</v>
      </c>
      <c s="36" t="s">
        <v>3378</v>
      </c>
      <c s="37">
        <v>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25.5">
      <c r="A99" t="s">
        <v>48</v>
      </c>
      <c s="34" t="s">
        <v>124</v>
      </c>
      <c s="34" t="s">
        <v>3379</v>
      </c>
      <c s="35" t="s">
        <v>4</v>
      </c>
      <c s="6" t="s">
        <v>3380</v>
      </c>
      <c s="36" t="s">
        <v>62</v>
      </c>
      <c s="37">
        <v>230.5</v>
      </c>
      <c s="36">
        <v>0</v>
      </c>
      <c s="36">
        <f>ROUND(G99*H99,6)</f>
      </c>
      <c r="L99" s="38">
        <v>0</v>
      </c>
      <c s="32">
        <f>ROUND(ROUND(L99,2)*ROUND(G99,3),2)</f>
      </c>
      <c s="36" t="s">
        <v>490</v>
      </c>
      <c>
        <f>(M99*21)/100</f>
      </c>
      <c t="s">
        <v>26</v>
      </c>
    </row>
    <row r="100" spans="1:5" ht="38.25">
      <c r="A100" s="35" t="s">
        <v>55</v>
      </c>
      <c r="E100" s="39" t="s">
        <v>3381</v>
      </c>
    </row>
    <row r="101" spans="1:5" ht="25.5">
      <c r="A101" s="35" t="s">
        <v>56</v>
      </c>
      <c r="E101" s="40" t="s">
        <v>3382</v>
      </c>
    </row>
    <row r="102" spans="1:5" ht="229.5">
      <c r="A102" t="s">
        <v>58</v>
      </c>
      <c r="E102" s="39" t="s">
        <v>3383</v>
      </c>
    </row>
    <row r="103" spans="1:16" ht="25.5">
      <c r="A103" t="s">
        <v>48</v>
      </c>
      <c s="34" t="s">
        <v>127</v>
      </c>
      <c s="34" t="s">
        <v>3384</v>
      </c>
      <c s="35" t="s">
        <v>4</v>
      </c>
      <c s="6" t="s">
        <v>3385</v>
      </c>
      <c s="36" t="s">
        <v>62</v>
      </c>
      <c s="37">
        <v>62.4</v>
      </c>
      <c s="36">
        <v>0</v>
      </c>
      <c s="36">
        <f>ROUND(G103*H103,6)</f>
      </c>
      <c r="L103" s="38">
        <v>0</v>
      </c>
      <c s="32">
        <f>ROUND(ROUND(L103,2)*ROUND(G103,3),2)</f>
      </c>
      <c s="36" t="s">
        <v>490</v>
      </c>
      <c>
        <f>(M103*21)/100</f>
      </c>
      <c t="s">
        <v>26</v>
      </c>
    </row>
    <row r="104" spans="1:5" ht="38.25">
      <c r="A104" s="35" t="s">
        <v>55</v>
      </c>
      <c r="E104" s="39" t="s">
        <v>3381</v>
      </c>
    </row>
    <row r="105" spans="1:5" ht="12.75">
      <c r="A105" s="35" t="s">
        <v>56</v>
      </c>
      <c r="E105" s="40" t="s">
        <v>3386</v>
      </c>
    </row>
    <row r="106" spans="1:5" ht="229.5">
      <c r="A106" t="s">
        <v>58</v>
      </c>
      <c r="E106" s="39" t="s">
        <v>3383</v>
      </c>
    </row>
    <row r="107" spans="1:16" ht="12.75">
      <c r="A107" t="s">
        <v>48</v>
      </c>
      <c s="34" t="s">
        <v>130</v>
      </c>
      <c s="34" t="s">
        <v>3387</v>
      </c>
      <c s="35" t="s">
        <v>4</v>
      </c>
      <c s="6" t="s">
        <v>3388</v>
      </c>
      <c s="36" t="s">
        <v>80</v>
      </c>
      <c s="37">
        <v>24</v>
      </c>
      <c s="36">
        <v>0</v>
      </c>
      <c s="36">
        <f>ROUND(G107*H107,6)</f>
      </c>
      <c r="L107" s="38">
        <v>0</v>
      </c>
      <c s="32">
        <f>ROUND(ROUND(L107,2)*ROUND(G107,3),2)</f>
      </c>
      <c s="36" t="s">
        <v>54</v>
      </c>
      <c>
        <f>(M107*21)/100</f>
      </c>
      <c t="s">
        <v>26</v>
      </c>
    </row>
    <row r="108" spans="1:5" ht="12.75">
      <c r="A108" s="35" t="s">
        <v>55</v>
      </c>
      <c r="E108" s="39" t="s">
        <v>4</v>
      </c>
    </row>
    <row r="109" spans="1:5" ht="12.75">
      <c r="A109" s="35" t="s">
        <v>56</v>
      </c>
      <c r="E109" s="40" t="s">
        <v>3520</v>
      </c>
    </row>
    <row r="110" spans="1:5" ht="12.75">
      <c r="A110" t="s">
        <v>58</v>
      </c>
      <c r="E110" s="39" t="s">
        <v>59</v>
      </c>
    </row>
    <row r="111" spans="1:16" ht="12.75">
      <c r="A111" t="s">
        <v>48</v>
      </c>
      <c s="34" t="s">
        <v>133</v>
      </c>
      <c s="34" t="s">
        <v>3393</v>
      </c>
      <c s="35" t="s">
        <v>4</v>
      </c>
      <c s="6" t="s">
        <v>3394</v>
      </c>
      <c s="36" t="s">
        <v>80</v>
      </c>
      <c s="37">
        <v>6</v>
      </c>
      <c s="36">
        <v>0</v>
      </c>
      <c s="36">
        <f>ROUND(G111*H111,6)</f>
      </c>
      <c r="L111" s="38">
        <v>0</v>
      </c>
      <c s="32">
        <f>ROUND(ROUND(L111,2)*ROUND(G111,3),2)</f>
      </c>
      <c s="36" t="s">
        <v>54</v>
      </c>
      <c>
        <f>(M111*21)/100</f>
      </c>
      <c t="s">
        <v>26</v>
      </c>
    </row>
    <row r="112" spans="1:5" ht="12.75">
      <c r="A112" s="35" t="s">
        <v>55</v>
      </c>
      <c r="E112" s="39" t="s">
        <v>4</v>
      </c>
    </row>
    <row r="113" spans="1:5" ht="12.75">
      <c r="A113" s="35" t="s">
        <v>56</v>
      </c>
      <c r="E113" s="40" t="s">
        <v>4</v>
      </c>
    </row>
    <row r="114" spans="1:5" ht="12.75">
      <c r="A114" t="s">
        <v>58</v>
      </c>
      <c r="E114" s="39" t="s">
        <v>501</v>
      </c>
    </row>
    <row r="115" spans="1:16" ht="12.75">
      <c r="A115" t="s">
        <v>48</v>
      </c>
      <c s="34" t="s">
        <v>136</v>
      </c>
      <c s="34" t="s">
        <v>3395</v>
      </c>
      <c s="35" t="s">
        <v>4</v>
      </c>
      <c s="6" t="s">
        <v>3396</v>
      </c>
      <c s="36" t="s">
        <v>80</v>
      </c>
      <c s="37">
        <v>2</v>
      </c>
      <c s="36">
        <v>0</v>
      </c>
      <c s="36">
        <f>ROUND(G115*H115,6)</f>
      </c>
      <c r="L115" s="38">
        <v>0</v>
      </c>
      <c s="32">
        <f>ROUND(ROUND(L115,2)*ROUND(G115,3),2)</f>
      </c>
      <c s="36" t="s">
        <v>54</v>
      </c>
      <c>
        <f>(M115*21)/100</f>
      </c>
      <c t="s">
        <v>26</v>
      </c>
    </row>
    <row r="116" spans="1:5" ht="12.75">
      <c r="A116" s="35" t="s">
        <v>55</v>
      </c>
      <c r="E116" s="39" t="s">
        <v>3397</v>
      </c>
    </row>
    <row r="117" spans="1:5" ht="12.75">
      <c r="A117" s="35" t="s">
        <v>56</v>
      </c>
      <c r="E117" s="40" t="s">
        <v>3323</v>
      </c>
    </row>
    <row r="118" spans="1:5" ht="12.75">
      <c r="A118" t="s">
        <v>58</v>
      </c>
      <c r="E118" s="39" t="s">
        <v>59</v>
      </c>
    </row>
    <row r="119" spans="1:16" ht="12.75">
      <c r="A119" t="s">
        <v>48</v>
      </c>
      <c s="34" t="s">
        <v>139</v>
      </c>
      <c s="34" t="s">
        <v>3398</v>
      </c>
      <c s="35" t="s">
        <v>4</v>
      </c>
      <c s="6" t="s">
        <v>3399</v>
      </c>
      <c s="36" t="s">
        <v>80</v>
      </c>
      <c s="37">
        <v>28</v>
      </c>
      <c s="36">
        <v>0</v>
      </c>
      <c s="36">
        <f>ROUND(G119*H119,6)</f>
      </c>
      <c r="L119" s="38">
        <v>0</v>
      </c>
      <c s="32">
        <f>ROUND(ROUND(L119,2)*ROUND(G119,3),2)</f>
      </c>
      <c s="36" t="s">
        <v>54</v>
      </c>
      <c>
        <f>(M119*21)/100</f>
      </c>
      <c t="s">
        <v>26</v>
      </c>
    </row>
    <row r="120" spans="1:5" ht="12.75">
      <c r="A120" s="35" t="s">
        <v>55</v>
      </c>
      <c r="E120" s="39" t="s">
        <v>4</v>
      </c>
    </row>
    <row r="121" spans="1:5" ht="12.75">
      <c r="A121" s="35" t="s">
        <v>56</v>
      </c>
      <c r="E121" s="40" t="s">
        <v>3521</v>
      </c>
    </row>
    <row r="122" spans="1:5" ht="12.75">
      <c r="A122" t="s">
        <v>58</v>
      </c>
      <c r="E122" s="39" t="s">
        <v>59</v>
      </c>
    </row>
    <row r="123" spans="1:16" ht="12.75">
      <c r="A123" t="s">
        <v>48</v>
      </c>
      <c s="34" t="s">
        <v>142</v>
      </c>
      <c s="34" t="s">
        <v>3401</v>
      </c>
      <c s="35" t="s">
        <v>4</v>
      </c>
      <c s="6" t="s">
        <v>3402</v>
      </c>
      <c s="36" t="s">
        <v>62</v>
      </c>
      <c s="37">
        <v>242.9</v>
      </c>
      <c s="36">
        <v>0</v>
      </c>
      <c s="36">
        <f>ROUND(G123*H123,6)</f>
      </c>
      <c r="L123" s="38">
        <v>0</v>
      </c>
      <c s="32">
        <f>ROUND(ROUND(L123,2)*ROUND(G123,3),2)</f>
      </c>
      <c s="36" t="s">
        <v>54</v>
      </c>
      <c>
        <f>(M123*21)/100</f>
      </c>
      <c t="s">
        <v>26</v>
      </c>
    </row>
    <row r="124" spans="1:5" ht="12.75">
      <c r="A124" s="35" t="s">
        <v>55</v>
      </c>
      <c r="E124" s="39" t="s">
        <v>3403</v>
      </c>
    </row>
    <row r="125" spans="1:5" ht="25.5">
      <c r="A125" s="35" t="s">
        <v>56</v>
      </c>
      <c r="E125" s="40" t="s">
        <v>3404</v>
      </c>
    </row>
    <row r="126" spans="1:5" ht="12.75">
      <c r="A126" t="s">
        <v>58</v>
      </c>
      <c r="E126" s="39" t="s">
        <v>501</v>
      </c>
    </row>
    <row r="127" spans="1:16" ht="25.5">
      <c r="A127" t="s">
        <v>48</v>
      </c>
      <c s="34" t="s">
        <v>173</v>
      </c>
      <c s="34" t="s">
        <v>3405</v>
      </c>
      <c s="35" t="s">
        <v>4</v>
      </c>
      <c s="6" t="s">
        <v>3406</v>
      </c>
      <c s="36" t="s">
        <v>62</v>
      </c>
      <c s="37">
        <v>13.2</v>
      </c>
      <c s="36">
        <v>0</v>
      </c>
      <c s="36">
        <f>ROUND(G127*H127,6)</f>
      </c>
      <c r="L127" s="38">
        <v>0</v>
      </c>
      <c s="32">
        <f>ROUND(ROUND(L127,2)*ROUND(G127,3),2)</f>
      </c>
      <c s="36" t="s">
        <v>54</v>
      </c>
      <c>
        <f>(M127*21)/100</f>
      </c>
      <c t="s">
        <v>26</v>
      </c>
    </row>
    <row r="128" spans="1:5" ht="12.75">
      <c r="A128" s="35" t="s">
        <v>55</v>
      </c>
      <c r="E128" s="39" t="s">
        <v>3407</v>
      </c>
    </row>
    <row r="129" spans="1:5" ht="12.75">
      <c r="A129" s="35" t="s">
        <v>56</v>
      </c>
      <c r="E129" s="40" t="s">
        <v>3323</v>
      </c>
    </row>
    <row r="130" spans="1:5" ht="12.75">
      <c r="A130" t="s">
        <v>58</v>
      </c>
      <c r="E130" s="39" t="s">
        <v>59</v>
      </c>
    </row>
    <row r="131" spans="1:13" ht="12.75">
      <c r="A131" t="s">
        <v>45</v>
      </c>
      <c r="C131" s="31" t="s">
        <v>81</v>
      </c>
      <c r="E131" s="33" t="s">
        <v>3408</v>
      </c>
      <c r="J131" s="32">
        <f>0</f>
      </c>
      <c s="32">
        <f>0</f>
      </c>
      <c s="32">
        <f>0+L132+L136+L140+L144+L148+L152+L156+L160+L164</f>
      </c>
      <c s="32">
        <f>0+M132+M136+M140+M144+M148+M152+M156+M160+M164</f>
      </c>
    </row>
    <row r="132" spans="1:16" ht="12.75">
      <c r="A132" t="s">
        <v>48</v>
      </c>
      <c s="34" t="s">
        <v>145</v>
      </c>
      <c s="34" t="s">
        <v>3409</v>
      </c>
      <c s="35" t="s">
        <v>4</v>
      </c>
      <c s="6" t="s">
        <v>3410</v>
      </c>
      <c s="36" t="s">
        <v>80</v>
      </c>
      <c s="37">
        <v>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148</v>
      </c>
      <c s="34" t="s">
        <v>3411</v>
      </c>
      <c s="35" t="s">
        <v>4</v>
      </c>
      <c s="6" t="s">
        <v>3412</v>
      </c>
      <c s="36" t="s">
        <v>80</v>
      </c>
      <c s="37">
        <v>12</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151</v>
      </c>
      <c s="34" t="s">
        <v>3413</v>
      </c>
      <c s="35" t="s">
        <v>4</v>
      </c>
      <c s="6" t="s">
        <v>3414</v>
      </c>
      <c s="36" t="s">
        <v>1534</v>
      </c>
      <c s="37">
        <v>1</v>
      </c>
      <c s="36">
        <v>0</v>
      </c>
      <c s="36">
        <f>ROUND(G140*H140,6)</f>
      </c>
      <c r="L140" s="38">
        <v>0</v>
      </c>
      <c s="32">
        <f>ROUND(ROUND(L140,2)*ROUND(G140,3),2)</f>
      </c>
      <c s="36" t="s">
        <v>490</v>
      </c>
      <c>
        <f>(M140*21)/100</f>
      </c>
      <c t="s">
        <v>26</v>
      </c>
    </row>
    <row r="141" spans="1:5" ht="12.75">
      <c r="A141" s="35" t="s">
        <v>55</v>
      </c>
      <c r="E141" s="39" t="s">
        <v>4</v>
      </c>
    </row>
    <row r="142" spans="1:5" ht="38.25">
      <c r="A142" s="35" t="s">
        <v>56</v>
      </c>
      <c r="E142" s="40" t="s">
        <v>3415</v>
      </c>
    </row>
    <row r="143" spans="1:5" ht="12.75">
      <c r="A143" t="s">
        <v>58</v>
      </c>
      <c r="E143" s="39" t="s">
        <v>1049</v>
      </c>
    </row>
    <row r="144" spans="1:16" ht="12.75">
      <c r="A144" t="s">
        <v>48</v>
      </c>
      <c s="34" t="s">
        <v>154</v>
      </c>
      <c s="34" t="s">
        <v>3416</v>
      </c>
      <c s="35" t="s">
        <v>4</v>
      </c>
      <c s="6" t="s">
        <v>3417</v>
      </c>
      <c s="36" t="s">
        <v>80</v>
      </c>
      <c s="37">
        <v>12</v>
      </c>
      <c s="36">
        <v>0</v>
      </c>
      <c s="36">
        <f>ROUND(G144*H144,6)</f>
      </c>
      <c r="L144" s="38">
        <v>0</v>
      </c>
      <c s="32">
        <f>ROUND(ROUND(L144,2)*ROUND(G144,3),2)</f>
      </c>
      <c s="36" t="s">
        <v>490</v>
      </c>
      <c>
        <f>(M144*21)/100</f>
      </c>
      <c t="s">
        <v>26</v>
      </c>
    </row>
    <row r="145" spans="1:5" ht="12.75">
      <c r="A145" s="35" t="s">
        <v>55</v>
      </c>
      <c r="E145" s="39" t="s">
        <v>4</v>
      </c>
    </row>
    <row r="146" spans="1:5" ht="38.25">
      <c r="A146" s="35" t="s">
        <v>56</v>
      </c>
      <c r="E146" s="40" t="s">
        <v>3418</v>
      </c>
    </row>
    <row r="147" spans="1:5" ht="12.75">
      <c r="A147" t="s">
        <v>58</v>
      </c>
      <c r="E147" s="39" t="s">
        <v>4</v>
      </c>
    </row>
    <row r="148" spans="1:16" ht="12.75">
      <c r="A148" t="s">
        <v>48</v>
      </c>
      <c s="34" t="s">
        <v>157</v>
      </c>
      <c s="34" t="s">
        <v>3419</v>
      </c>
      <c s="35" t="s">
        <v>4</v>
      </c>
      <c s="6" t="s">
        <v>3420</v>
      </c>
      <c s="36" t="s">
        <v>53</v>
      </c>
      <c s="37">
        <v>240</v>
      </c>
      <c s="36">
        <v>0</v>
      </c>
      <c s="36">
        <f>ROUND(G148*H148,6)</f>
      </c>
      <c r="L148" s="38">
        <v>0</v>
      </c>
      <c s="32">
        <f>ROUND(ROUND(L148,2)*ROUND(G148,3),2)</f>
      </c>
      <c s="36" t="s">
        <v>54</v>
      </c>
      <c>
        <f>(M148*21)/100</f>
      </c>
      <c t="s">
        <v>26</v>
      </c>
    </row>
    <row r="149" spans="1:5" ht="12.75">
      <c r="A149" s="35" t="s">
        <v>55</v>
      </c>
      <c r="E149" s="39" t="s">
        <v>4</v>
      </c>
    </row>
    <row r="150" spans="1:5" ht="12.75">
      <c r="A150" s="35" t="s">
        <v>56</v>
      </c>
      <c r="E150" s="40" t="s">
        <v>3421</v>
      </c>
    </row>
    <row r="151" spans="1:5" ht="12.75">
      <c r="A151" t="s">
        <v>58</v>
      </c>
      <c r="E151" s="39" t="s">
        <v>501</v>
      </c>
    </row>
    <row r="152" spans="1:16" ht="25.5">
      <c r="A152" t="s">
        <v>48</v>
      </c>
      <c s="34" t="s">
        <v>160</v>
      </c>
      <c s="34" t="s">
        <v>3422</v>
      </c>
      <c s="35" t="s">
        <v>4</v>
      </c>
      <c s="6" t="s">
        <v>3423</v>
      </c>
      <c s="36" t="s">
        <v>3424</v>
      </c>
      <c s="37">
        <v>780</v>
      </c>
      <c s="36">
        <v>0</v>
      </c>
      <c s="36">
        <f>ROUND(G152*H152,6)</f>
      </c>
      <c r="L152" s="38">
        <v>0</v>
      </c>
      <c s="32">
        <f>ROUND(ROUND(L152,2)*ROUND(G152,3),2)</f>
      </c>
      <c s="36" t="s">
        <v>54</v>
      </c>
      <c>
        <f>(M152*21)/100</f>
      </c>
      <c t="s">
        <v>26</v>
      </c>
    </row>
    <row r="153" spans="1:5" ht="12.75">
      <c r="A153" s="35" t="s">
        <v>55</v>
      </c>
      <c r="E153" s="39" t="s">
        <v>4</v>
      </c>
    </row>
    <row r="154" spans="1:5" ht="12.75">
      <c r="A154" s="35" t="s">
        <v>56</v>
      </c>
      <c r="E154" s="40" t="s">
        <v>3522</v>
      </c>
    </row>
    <row r="155" spans="1:5" ht="12.75">
      <c r="A155" t="s">
        <v>58</v>
      </c>
      <c r="E155" s="39" t="s">
        <v>501</v>
      </c>
    </row>
    <row r="156" spans="1:16" ht="25.5">
      <c r="A156" t="s">
        <v>48</v>
      </c>
      <c s="34" t="s">
        <v>163</v>
      </c>
      <c s="34" t="s">
        <v>3426</v>
      </c>
      <c s="35" t="s">
        <v>4</v>
      </c>
      <c s="6" t="s">
        <v>3427</v>
      </c>
      <c s="36" t="s">
        <v>3424</v>
      </c>
      <c s="37">
        <v>1200</v>
      </c>
      <c s="36">
        <v>0</v>
      </c>
      <c s="36">
        <f>ROUND(G156*H156,6)</f>
      </c>
      <c r="L156" s="38">
        <v>0</v>
      </c>
      <c s="32">
        <f>ROUND(ROUND(L156,2)*ROUND(G156,3),2)</f>
      </c>
      <c s="36" t="s">
        <v>54</v>
      </c>
      <c>
        <f>(M156*21)/100</f>
      </c>
      <c t="s">
        <v>26</v>
      </c>
    </row>
    <row r="157" spans="1:5" ht="12.75">
      <c r="A157" s="35" t="s">
        <v>55</v>
      </c>
      <c r="E157" s="39" t="s">
        <v>4</v>
      </c>
    </row>
    <row r="158" spans="1:5" ht="12.75">
      <c r="A158" s="35" t="s">
        <v>56</v>
      </c>
      <c r="E158" s="40" t="s">
        <v>3523</v>
      </c>
    </row>
    <row r="159" spans="1:5" ht="12.75">
      <c r="A159" t="s">
        <v>58</v>
      </c>
      <c r="E159" s="39" t="s">
        <v>501</v>
      </c>
    </row>
    <row r="160" spans="1:16" ht="25.5">
      <c r="A160" t="s">
        <v>48</v>
      </c>
      <c s="34" t="s">
        <v>166</v>
      </c>
      <c s="34" t="s">
        <v>3429</v>
      </c>
      <c s="35" t="s">
        <v>4</v>
      </c>
      <c s="6" t="s">
        <v>3430</v>
      </c>
      <c s="36" t="s">
        <v>62</v>
      </c>
      <c s="37">
        <v>169</v>
      </c>
      <c s="36">
        <v>0</v>
      </c>
      <c s="36">
        <f>ROUND(G160*H160,6)</f>
      </c>
      <c r="L160" s="38">
        <v>0</v>
      </c>
      <c s="32">
        <f>ROUND(ROUND(L160,2)*ROUND(G160,3),2)</f>
      </c>
      <c s="36" t="s">
        <v>54</v>
      </c>
      <c>
        <f>(M160*21)/100</f>
      </c>
      <c t="s">
        <v>26</v>
      </c>
    </row>
    <row r="161" spans="1:5" ht="12.75">
      <c r="A161" s="35" t="s">
        <v>55</v>
      </c>
      <c r="E161" s="39" t="s">
        <v>4</v>
      </c>
    </row>
    <row r="162" spans="1:5" ht="12.75">
      <c r="A162" s="35" t="s">
        <v>56</v>
      </c>
      <c r="E162" s="40" t="s">
        <v>3431</v>
      </c>
    </row>
    <row r="163" spans="1:5" ht="12.75">
      <c r="A163" t="s">
        <v>58</v>
      </c>
      <c r="E163" s="39" t="s">
        <v>501</v>
      </c>
    </row>
    <row r="164" spans="1:16" ht="12.75">
      <c r="A164" t="s">
        <v>48</v>
      </c>
      <c s="34" t="s">
        <v>170</v>
      </c>
      <c s="34" t="s">
        <v>3441</v>
      </c>
      <c s="35" t="s">
        <v>4</v>
      </c>
      <c s="6" t="s">
        <v>3442</v>
      </c>
      <c s="36" t="s">
        <v>80</v>
      </c>
      <c s="37">
        <v>8</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3295</v>
      </c>
      <c s="41">
        <f>Rekapitulace!C57</f>
      </c>
      <c s="20" t="s">
        <v>0</v>
      </c>
      <c t="s">
        <v>22</v>
      </c>
      <c t="s">
        <v>26</v>
      </c>
    </row>
    <row r="4" spans="1:16" ht="32" customHeight="1">
      <c r="A4" s="24" t="s">
        <v>19</v>
      </c>
      <c s="25" t="s">
        <v>27</v>
      </c>
      <c s="27" t="s">
        <v>3295</v>
      </c>
      <c r="E4" s="26" t="s">
        <v>3296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3526</v>
      </c>
      <c r="E8" s="30" t="s">
        <v>3525</v>
      </c>
      <c r="J8" s="29">
        <f>0+J9+J38+J123</f>
      </c>
      <c s="29">
        <f>0+K9+K38+K123</f>
      </c>
      <c s="29">
        <f>0+L9+L38+L123</f>
      </c>
      <c s="29">
        <f>0+M9+M38+M123</f>
      </c>
    </row>
    <row r="9" spans="1:13" ht="12.75">
      <c r="A9" t="s">
        <v>45</v>
      </c>
      <c r="C9" s="31" t="s">
        <v>1739</v>
      </c>
      <c r="E9" s="33" t="s">
        <v>3300</v>
      </c>
      <c r="J9" s="32">
        <f>0</f>
      </c>
      <c s="32">
        <f>0</f>
      </c>
      <c s="32">
        <f>0+L10+L14+L18+L22+L26+L30+L34</f>
      </c>
      <c s="32">
        <f>0+M10+M14+M18+M22+M26+M30+M34</f>
      </c>
    </row>
    <row r="10" spans="1:16" ht="25.5">
      <c r="A10" t="s">
        <v>48</v>
      </c>
      <c s="34" t="s">
        <v>49</v>
      </c>
      <c s="34" t="s">
        <v>684</v>
      </c>
      <c s="35" t="s">
        <v>685</v>
      </c>
      <c s="6" t="s">
        <v>686</v>
      </c>
      <c s="36" t="s">
        <v>676</v>
      </c>
      <c s="37">
        <v>11</v>
      </c>
      <c s="36">
        <v>0</v>
      </c>
      <c s="36">
        <f>ROUND(G10*H10,6)</f>
      </c>
      <c r="L10" s="38">
        <v>0</v>
      </c>
      <c s="32">
        <f>ROUND(ROUND(L10,2)*ROUND(G10,3),2)</f>
      </c>
      <c s="36" t="s">
        <v>490</v>
      </c>
      <c>
        <f>(M10*21)/100</f>
      </c>
      <c t="s">
        <v>26</v>
      </c>
    </row>
    <row r="11" spans="1:5" ht="25.5">
      <c r="A11" s="35" t="s">
        <v>55</v>
      </c>
      <c r="E11" s="39" t="s">
        <v>677</v>
      </c>
    </row>
    <row r="12" spans="1:5" ht="25.5">
      <c r="A12" s="35" t="s">
        <v>56</v>
      </c>
      <c r="E12" s="40" t="s">
        <v>3527</v>
      </c>
    </row>
    <row r="13" spans="1:5" ht="25.5">
      <c r="A13" t="s">
        <v>58</v>
      </c>
      <c r="E13" s="39" t="s">
        <v>677</v>
      </c>
    </row>
    <row r="14" spans="1:16" ht="25.5">
      <c r="A14" t="s">
        <v>48</v>
      </c>
      <c s="34" t="s">
        <v>26</v>
      </c>
      <c s="34" t="s">
        <v>1741</v>
      </c>
      <c s="35" t="s">
        <v>1742</v>
      </c>
      <c s="6" t="s">
        <v>1743</v>
      </c>
      <c s="36" t="s">
        <v>676</v>
      </c>
      <c s="37">
        <v>1894.784</v>
      </c>
      <c s="36">
        <v>0</v>
      </c>
      <c s="36">
        <f>ROUND(G14*H14,6)</f>
      </c>
      <c r="L14" s="38">
        <v>0</v>
      </c>
      <c s="32">
        <f>ROUND(ROUND(L14,2)*ROUND(G14,3),2)</f>
      </c>
      <c s="36" t="s">
        <v>490</v>
      </c>
      <c>
        <f>(M14*21)/100</f>
      </c>
      <c t="s">
        <v>26</v>
      </c>
    </row>
    <row r="15" spans="1:5" ht="25.5">
      <c r="A15" s="35" t="s">
        <v>55</v>
      </c>
      <c r="E15" s="39" t="s">
        <v>677</v>
      </c>
    </row>
    <row r="16" spans="1:5" ht="12.75">
      <c r="A16" s="35" t="s">
        <v>56</v>
      </c>
      <c r="E16" s="40" t="s">
        <v>3528</v>
      </c>
    </row>
    <row r="17" spans="1:5" ht="25.5">
      <c r="A17" t="s">
        <v>58</v>
      </c>
      <c r="E17" s="39" t="s">
        <v>677</v>
      </c>
    </row>
    <row r="18" spans="1:16" ht="25.5">
      <c r="A18" t="s">
        <v>48</v>
      </c>
      <c s="34" t="s">
        <v>25</v>
      </c>
      <c s="34" t="s">
        <v>3154</v>
      </c>
      <c s="35" t="s">
        <v>3155</v>
      </c>
      <c s="6" t="s">
        <v>3156</v>
      </c>
      <c s="36" t="s">
        <v>676</v>
      </c>
      <c s="37">
        <v>710.754</v>
      </c>
      <c s="36">
        <v>0</v>
      </c>
      <c s="36">
        <f>ROUND(G18*H18,6)</f>
      </c>
      <c r="L18" s="38">
        <v>0</v>
      </c>
      <c s="32">
        <f>ROUND(ROUND(L18,2)*ROUND(G18,3),2)</f>
      </c>
      <c s="36" t="s">
        <v>490</v>
      </c>
      <c>
        <f>(M18*21)/100</f>
      </c>
      <c t="s">
        <v>26</v>
      </c>
    </row>
    <row r="19" spans="1:5" ht="25.5">
      <c r="A19" s="35" t="s">
        <v>55</v>
      </c>
      <c r="E19" s="39" t="s">
        <v>677</v>
      </c>
    </row>
    <row r="20" spans="1:5" ht="12.75">
      <c r="A20" s="35" t="s">
        <v>56</v>
      </c>
      <c r="E20" s="40" t="s">
        <v>3303</v>
      </c>
    </row>
    <row r="21" spans="1:5" ht="25.5">
      <c r="A21" t="s">
        <v>58</v>
      </c>
      <c r="E21" s="39" t="s">
        <v>677</v>
      </c>
    </row>
    <row r="22" spans="1:16" ht="25.5">
      <c r="A22" t="s">
        <v>48</v>
      </c>
      <c s="34" t="s">
        <v>65</v>
      </c>
      <c s="34" t="s">
        <v>3157</v>
      </c>
      <c s="35" t="s">
        <v>3158</v>
      </c>
      <c s="6" t="s">
        <v>3159</v>
      </c>
      <c s="36" t="s">
        <v>676</v>
      </c>
      <c s="37">
        <v>1.3</v>
      </c>
      <c s="36">
        <v>0</v>
      </c>
      <c s="36">
        <f>ROUND(G22*H22,6)</f>
      </c>
      <c r="L22" s="38">
        <v>0</v>
      </c>
      <c s="32">
        <f>ROUND(ROUND(L22,2)*ROUND(G22,3),2)</f>
      </c>
      <c s="36" t="s">
        <v>490</v>
      </c>
      <c>
        <f>(M22*21)/100</f>
      </c>
      <c t="s">
        <v>26</v>
      </c>
    </row>
    <row r="23" spans="1:5" ht="25.5">
      <c r="A23" s="35" t="s">
        <v>55</v>
      </c>
      <c r="E23" s="39" t="s">
        <v>677</v>
      </c>
    </row>
    <row r="24" spans="1:5" ht="12.75">
      <c r="A24" s="35" t="s">
        <v>56</v>
      </c>
      <c r="E24" s="40" t="s">
        <v>3529</v>
      </c>
    </row>
    <row r="25" spans="1:5" ht="25.5">
      <c r="A25" t="s">
        <v>58</v>
      </c>
      <c r="E25" s="39" t="s">
        <v>677</v>
      </c>
    </row>
    <row r="26" spans="1:16" ht="25.5">
      <c r="A26" t="s">
        <v>48</v>
      </c>
      <c s="34" t="s">
        <v>68</v>
      </c>
      <c s="34" t="s">
        <v>3160</v>
      </c>
      <c s="35" t="s">
        <v>3161</v>
      </c>
      <c s="6" t="s">
        <v>3162</v>
      </c>
      <c s="36" t="s">
        <v>676</v>
      </c>
      <c s="37">
        <v>2.59</v>
      </c>
      <c s="36">
        <v>0</v>
      </c>
      <c s="36">
        <f>ROUND(G26*H26,6)</f>
      </c>
      <c r="L26" s="38">
        <v>0</v>
      </c>
      <c s="32">
        <f>ROUND(ROUND(L26,2)*ROUND(G26,3),2)</f>
      </c>
      <c s="36" t="s">
        <v>490</v>
      </c>
      <c>
        <f>(M26*21)/100</f>
      </c>
      <c t="s">
        <v>26</v>
      </c>
    </row>
    <row r="27" spans="1:5" ht="25.5">
      <c r="A27" s="35" t="s">
        <v>55</v>
      </c>
      <c r="E27" s="39" t="s">
        <v>677</v>
      </c>
    </row>
    <row r="28" spans="1:5" ht="12.75">
      <c r="A28" s="35" t="s">
        <v>56</v>
      </c>
      <c r="E28" s="40" t="s">
        <v>3530</v>
      </c>
    </row>
    <row r="29" spans="1:5" ht="25.5">
      <c r="A29" t="s">
        <v>58</v>
      </c>
      <c r="E29" s="39" t="s">
        <v>677</v>
      </c>
    </row>
    <row r="30" spans="1:16" ht="25.5">
      <c r="A30" t="s">
        <v>48</v>
      </c>
      <c s="34" t="s">
        <v>71</v>
      </c>
      <c s="34" t="s">
        <v>3169</v>
      </c>
      <c s="35" t="s">
        <v>3170</v>
      </c>
      <c s="6" t="s">
        <v>3171</v>
      </c>
      <c s="36" t="s">
        <v>676</v>
      </c>
      <c s="37">
        <v>2357.632</v>
      </c>
      <c s="36">
        <v>0</v>
      </c>
      <c s="36">
        <f>ROUND(G30*H30,6)</f>
      </c>
      <c r="L30" s="38">
        <v>0</v>
      </c>
      <c s="32">
        <f>ROUND(ROUND(L30,2)*ROUND(G30,3),2)</f>
      </c>
      <c s="36" t="s">
        <v>490</v>
      </c>
      <c>
        <f>(M30*21)/100</f>
      </c>
      <c t="s">
        <v>26</v>
      </c>
    </row>
    <row r="31" spans="1:5" ht="25.5">
      <c r="A31" s="35" t="s">
        <v>55</v>
      </c>
      <c r="E31" s="39" t="s">
        <v>677</v>
      </c>
    </row>
    <row r="32" spans="1:5" ht="12.75">
      <c r="A32" s="35" t="s">
        <v>56</v>
      </c>
      <c r="E32" s="40" t="s">
        <v>3531</v>
      </c>
    </row>
    <row r="33" spans="1:5" ht="25.5">
      <c r="A33" t="s">
        <v>58</v>
      </c>
      <c r="E33" s="39" t="s">
        <v>677</v>
      </c>
    </row>
    <row r="34" spans="1:16" ht="25.5">
      <c r="A34" t="s">
        <v>48</v>
      </c>
      <c s="34" t="s">
        <v>74</v>
      </c>
      <c s="34" t="s">
        <v>3172</v>
      </c>
      <c s="35" t="s">
        <v>3173</v>
      </c>
      <c s="6" t="s">
        <v>3174</v>
      </c>
      <c s="36" t="s">
        <v>676</v>
      </c>
      <c s="37">
        <v>135.92</v>
      </c>
      <c s="36">
        <v>0</v>
      </c>
      <c s="36">
        <f>ROUND(G34*H34,6)</f>
      </c>
      <c r="L34" s="38">
        <v>0</v>
      </c>
      <c s="32">
        <f>ROUND(ROUND(L34,2)*ROUND(G34,3),2)</f>
      </c>
      <c s="36" t="s">
        <v>490</v>
      </c>
      <c>
        <f>(M34*21)/100</f>
      </c>
      <c t="s">
        <v>26</v>
      </c>
    </row>
    <row r="35" spans="1:5" ht="25.5">
      <c r="A35" s="35" t="s">
        <v>55</v>
      </c>
      <c r="E35" s="39" t="s">
        <v>677</v>
      </c>
    </row>
    <row r="36" spans="1:5" ht="12.75">
      <c r="A36" s="35" t="s">
        <v>56</v>
      </c>
      <c r="E36" s="40" t="s">
        <v>3532</v>
      </c>
    </row>
    <row r="37" spans="1:5" ht="25.5">
      <c r="A37" t="s">
        <v>58</v>
      </c>
      <c r="E37" s="39" t="s">
        <v>677</v>
      </c>
    </row>
    <row r="38" spans="1:13" ht="12.75">
      <c r="A38" t="s">
        <v>45</v>
      </c>
      <c r="C38" s="31" t="s">
        <v>68</v>
      </c>
      <c r="E38" s="33" t="s">
        <v>3308</v>
      </c>
      <c r="J38" s="32">
        <f>0</f>
      </c>
      <c s="32">
        <f>0</f>
      </c>
      <c s="32">
        <f>0+L39+L43+L47+L51+L55+L59+L63+L67+L71+L75+L79+L83+L87+L91+L95+L99+L103+L107+L111+L115+L119</f>
      </c>
      <c s="32">
        <f>0+M39+M43+M47+M51+M55+M59+M63+M67+M71+M75+M79+M83+M87+M91+M95+M99+M103+M107+M111+M115+M119</f>
      </c>
    </row>
    <row r="39" spans="1:16" ht="12.75">
      <c r="A39" t="s">
        <v>48</v>
      </c>
      <c s="34" t="s">
        <v>77</v>
      </c>
      <c s="34" t="s">
        <v>3309</v>
      </c>
      <c s="35" t="s">
        <v>4</v>
      </c>
      <c s="6" t="s">
        <v>3310</v>
      </c>
      <c s="36" t="s">
        <v>53</v>
      </c>
      <c s="37">
        <v>2976</v>
      </c>
      <c s="36">
        <v>0</v>
      </c>
      <c s="36">
        <f>ROUND(G39*H39,6)</f>
      </c>
      <c r="L39" s="38">
        <v>0</v>
      </c>
      <c s="32">
        <f>ROUND(ROUND(L39,2)*ROUND(G39,3),2)</f>
      </c>
      <c s="36" t="s">
        <v>54</v>
      </c>
      <c>
        <f>(M39*21)/100</f>
      </c>
      <c t="s">
        <v>26</v>
      </c>
    </row>
    <row r="40" spans="1:5" ht="12.75">
      <c r="A40" s="35" t="s">
        <v>55</v>
      </c>
      <c r="E40" s="39" t="s">
        <v>3311</v>
      </c>
    </row>
    <row r="41" spans="1:5" ht="12.75">
      <c r="A41" s="35" t="s">
        <v>56</v>
      </c>
      <c r="E41" s="40" t="s">
        <v>3312</v>
      </c>
    </row>
    <row r="42" spans="1:5" ht="12.75">
      <c r="A42" t="s">
        <v>58</v>
      </c>
      <c r="E42" s="39" t="s">
        <v>501</v>
      </c>
    </row>
    <row r="43" spans="1:16" ht="12.75">
      <c r="A43" t="s">
        <v>48</v>
      </c>
      <c s="34" t="s">
        <v>81</v>
      </c>
      <c s="34" t="s">
        <v>3313</v>
      </c>
      <c s="35" t="s">
        <v>4</v>
      </c>
      <c s="6" t="s">
        <v>3314</v>
      </c>
      <c s="36" t="s">
        <v>53</v>
      </c>
      <c s="37">
        <v>1398</v>
      </c>
      <c s="36">
        <v>0</v>
      </c>
      <c s="36">
        <f>ROUND(G43*H43,6)</f>
      </c>
      <c r="L43" s="38">
        <v>0</v>
      </c>
      <c s="32">
        <f>ROUND(ROUND(L43,2)*ROUND(G43,3),2)</f>
      </c>
      <c s="36" t="s">
        <v>54</v>
      </c>
      <c>
        <f>(M43*21)/100</f>
      </c>
      <c t="s">
        <v>26</v>
      </c>
    </row>
    <row r="44" spans="1:5" ht="12.75">
      <c r="A44" s="35" t="s">
        <v>55</v>
      </c>
      <c r="E44" s="39" t="s">
        <v>3311</v>
      </c>
    </row>
    <row r="45" spans="1:5" ht="12.75">
      <c r="A45" s="35" t="s">
        <v>56</v>
      </c>
      <c r="E45" s="40" t="s">
        <v>3312</v>
      </c>
    </row>
    <row r="46" spans="1:5" ht="12.75">
      <c r="A46" t="s">
        <v>58</v>
      </c>
      <c r="E46" s="39" t="s">
        <v>501</v>
      </c>
    </row>
    <row r="47" spans="1:16" ht="12.75">
      <c r="A47" t="s">
        <v>48</v>
      </c>
      <c s="34" t="s">
        <v>84</v>
      </c>
      <c s="34" t="s">
        <v>3315</v>
      </c>
      <c s="35" t="s">
        <v>4</v>
      </c>
      <c s="6" t="s">
        <v>3316</v>
      </c>
      <c s="36" t="s">
        <v>53</v>
      </c>
      <c s="37">
        <v>170.56</v>
      </c>
      <c s="36">
        <v>0</v>
      </c>
      <c s="36">
        <f>ROUND(G47*H47,6)</f>
      </c>
      <c r="L47" s="38">
        <v>0</v>
      </c>
      <c s="32">
        <f>ROUND(ROUND(L47,2)*ROUND(G47,3),2)</f>
      </c>
      <c s="36" t="s">
        <v>54</v>
      </c>
      <c>
        <f>(M47*21)/100</f>
      </c>
      <c t="s">
        <v>26</v>
      </c>
    </row>
    <row r="48" spans="1:5" ht="12.75">
      <c r="A48" s="35" t="s">
        <v>55</v>
      </c>
      <c r="E48" s="39" t="s">
        <v>4</v>
      </c>
    </row>
    <row r="49" spans="1:5" ht="63.75">
      <c r="A49" s="35" t="s">
        <v>56</v>
      </c>
      <c r="E49" s="40" t="s">
        <v>3533</v>
      </c>
    </row>
    <row r="50" spans="1:5" ht="12.75">
      <c r="A50" t="s">
        <v>58</v>
      </c>
      <c r="E50" s="39" t="s">
        <v>501</v>
      </c>
    </row>
    <row r="51" spans="1:16" ht="12.75">
      <c r="A51" t="s">
        <v>48</v>
      </c>
      <c s="34" t="s">
        <v>87</v>
      </c>
      <c s="34" t="s">
        <v>3315</v>
      </c>
      <c s="35" t="s">
        <v>51</v>
      </c>
      <c s="6" t="s">
        <v>3316</v>
      </c>
      <c s="36" t="s">
        <v>53</v>
      </c>
      <c s="37">
        <v>54</v>
      </c>
      <c s="36">
        <v>0</v>
      </c>
      <c s="36">
        <f>ROUND(G51*H51,6)</f>
      </c>
      <c r="L51" s="38">
        <v>0</v>
      </c>
      <c s="32">
        <f>ROUND(ROUND(L51,2)*ROUND(G51,3),2)</f>
      </c>
      <c s="36" t="s">
        <v>54</v>
      </c>
      <c>
        <f>(M51*21)/100</f>
      </c>
      <c t="s">
        <v>26</v>
      </c>
    </row>
    <row r="52" spans="1:5" ht="12.75">
      <c r="A52" s="35" t="s">
        <v>55</v>
      </c>
      <c r="E52" s="39" t="s">
        <v>3318</v>
      </c>
    </row>
    <row r="53" spans="1:5" ht="12.75">
      <c r="A53" s="35" t="s">
        <v>56</v>
      </c>
      <c r="E53" s="40" t="s">
        <v>3534</v>
      </c>
    </row>
    <row r="54" spans="1:5" ht="12.75">
      <c r="A54" t="s">
        <v>58</v>
      </c>
      <c r="E54" s="39" t="s">
        <v>501</v>
      </c>
    </row>
    <row r="55" spans="1:16" ht="25.5">
      <c r="A55" t="s">
        <v>48</v>
      </c>
      <c s="34" t="s">
        <v>91</v>
      </c>
      <c s="34" t="s">
        <v>3447</v>
      </c>
      <c s="35" t="s">
        <v>4</v>
      </c>
      <c s="6" t="s">
        <v>3448</v>
      </c>
      <c s="36" t="s">
        <v>62</v>
      </c>
      <c s="37">
        <v>183</v>
      </c>
      <c s="36">
        <v>0</v>
      </c>
      <c s="36">
        <f>ROUND(G55*H55,6)</f>
      </c>
      <c r="L55" s="38">
        <v>0</v>
      </c>
      <c s="32">
        <f>ROUND(ROUND(L55,2)*ROUND(G55,3),2)</f>
      </c>
      <c s="36" t="s">
        <v>54</v>
      </c>
      <c>
        <f>(M55*21)/100</f>
      </c>
      <c t="s">
        <v>26</v>
      </c>
    </row>
    <row r="56" spans="1:5" ht="25.5">
      <c r="A56" s="35" t="s">
        <v>55</v>
      </c>
      <c r="E56" s="39" t="s">
        <v>3535</v>
      </c>
    </row>
    <row r="57" spans="1:5" ht="12.75">
      <c r="A57" s="35" t="s">
        <v>56</v>
      </c>
      <c r="E57" s="40" t="s">
        <v>3323</v>
      </c>
    </row>
    <row r="58" spans="1:5" ht="12.75">
      <c r="A58" t="s">
        <v>58</v>
      </c>
      <c r="E58" s="39" t="s">
        <v>59</v>
      </c>
    </row>
    <row r="59" spans="1:16" ht="25.5">
      <c r="A59" t="s">
        <v>48</v>
      </c>
      <c s="34" t="s">
        <v>94</v>
      </c>
      <c s="34" t="s">
        <v>3320</v>
      </c>
      <c s="35" t="s">
        <v>4</v>
      </c>
      <c s="6" t="s">
        <v>3321</v>
      </c>
      <c s="36" t="s">
        <v>62</v>
      </c>
      <c s="37">
        <v>986</v>
      </c>
      <c s="36">
        <v>0</v>
      </c>
      <c s="36">
        <f>ROUND(G59*H59,6)</f>
      </c>
      <c r="L59" s="38">
        <v>0</v>
      </c>
      <c s="32">
        <f>ROUND(ROUND(L59,2)*ROUND(G59,3),2)</f>
      </c>
      <c s="36" t="s">
        <v>54</v>
      </c>
      <c>
        <f>(M59*21)/100</f>
      </c>
      <c t="s">
        <v>26</v>
      </c>
    </row>
    <row r="60" spans="1:5" ht="25.5">
      <c r="A60" s="35" t="s">
        <v>55</v>
      </c>
      <c r="E60" s="39" t="s">
        <v>3536</v>
      </c>
    </row>
    <row r="61" spans="1:5" ht="12.75">
      <c r="A61" s="35" t="s">
        <v>56</v>
      </c>
      <c r="E61" s="40" t="s">
        <v>3323</v>
      </c>
    </row>
    <row r="62" spans="1:5" ht="12.75">
      <c r="A62" t="s">
        <v>58</v>
      </c>
      <c r="E62" s="39" t="s">
        <v>501</v>
      </c>
    </row>
    <row r="63" spans="1:16" ht="25.5">
      <c r="A63" t="s">
        <v>48</v>
      </c>
      <c s="34" t="s">
        <v>97</v>
      </c>
      <c s="34" t="s">
        <v>3324</v>
      </c>
      <c s="35" t="s">
        <v>4</v>
      </c>
      <c s="6" t="s">
        <v>3325</v>
      </c>
      <c s="36" t="s">
        <v>62</v>
      </c>
      <c s="37">
        <v>61</v>
      </c>
      <c s="36">
        <v>0</v>
      </c>
      <c s="36">
        <f>ROUND(G63*H63,6)</f>
      </c>
      <c r="L63" s="38">
        <v>0</v>
      </c>
      <c s="32">
        <f>ROUND(ROUND(L63,2)*ROUND(G63,3),2)</f>
      </c>
      <c s="36" t="s">
        <v>54</v>
      </c>
      <c>
        <f>(M63*21)/100</f>
      </c>
      <c t="s">
        <v>26</v>
      </c>
    </row>
    <row r="64" spans="1:5" ht="25.5">
      <c r="A64" s="35" t="s">
        <v>55</v>
      </c>
      <c r="E64" s="39" t="s">
        <v>3326</v>
      </c>
    </row>
    <row r="65" spans="1:5" ht="12.75">
      <c r="A65" s="35" t="s">
        <v>56</v>
      </c>
      <c r="E65" s="40" t="s">
        <v>3323</v>
      </c>
    </row>
    <row r="66" spans="1:5" ht="12.75">
      <c r="A66" t="s">
        <v>58</v>
      </c>
      <c r="E66" s="39" t="s">
        <v>59</v>
      </c>
    </row>
    <row r="67" spans="1:16" ht="25.5">
      <c r="A67" t="s">
        <v>48</v>
      </c>
      <c s="34" t="s">
        <v>100</v>
      </c>
      <c s="34" t="s">
        <v>3537</v>
      </c>
      <c s="35" t="s">
        <v>51</v>
      </c>
      <c s="6" t="s">
        <v>3538</v>
      </c>
      <c s="36" t="s">
        <v>62</v>
      </c>
      <c s="37">
        <v>11</v>
      </c>
      <c s="36">
        <v>0</v>
      </c>
      <c s="36">
        <f>ROUND(G67*H67,6)</f>
      </c>
      <c r="L67" s="38">
        <v>0</v>
      </c>
      <c s="32">
        <f>ROUND(ROUND(L67,2)*ROUND(G67,3),2)</f>
      </c>
      <c s="36" t="s">
        <v>54</v>
      </c>
      <c>
        <f>(M67*21)/100</f>
      </c>
      <c t="s">
        <v>26</v>
      </c>
    </row>
    <row r="68" spans="1:5" ht="12.75">
      <c r="A68" s="35" t="s">
        <v>55</v>
      </c>
      <c r="E68" s="39" t="s">
        <v>3539</v>
      </c>
    </row>
    <row r="69" spans="1:5" ht="12.75">
      <c r="A69" s="35" t="s">
        <v>56</v>
      </c>
      <c r="E69" s="40" t="s">
        <v>3323</v>
      </c>
    </row>
    <row r="70" spans="1:5" ht="12.75">
      <c r="A70" t="s">
        <v>58</v>
      </c>
      <c r="E70" s="39" t="s">
        <v>501</v>
      </c>
    </row>
    <row r="71" spans="1:16" ht="25.5">
      <c r="A71" t="s">
        <v>48</v>
      </c>
      <c s="34" t="s">
        <v>103</v>
      </c>
      <c s="34" t="s">
        <v>3540</v>
      </c>
      <c s="35" t="s">
        <v>4</v>
      </c>
      <c s="6" t="s">
        <v>3541</v>
      </c>
      <c s="36" t="s">
        <v>62</v>
      </c>
      <c s="37">
        <v>10</v>
      </c>
      <c s="36">
        <v>0</v>
      </c>
      <c s="36">
        <f>ROUND(G71*H71,6)</f>
      </c>
      <c r="L71" s="38">
        <v>0</v>
      </c>
      <c s="32">
        <f>ROUND(ROUND(L71,2)*ROUND(G71,3),2)</f>
      </c>
      <c s="36" t="s">
        <v>54</v>
      </c>
      <c>
        <f>(M71*21)/100</f>
      </c>
      <c t="s">
        <v>26</v>
      </c>
    </row>
    <row r="72" spans="1:5" ht="12.75">
      <c r="A72" s="35" t="s">
        <v>55</v>
      </c>
      <c r="E72" s="39" t="s">
        <v>3542</v>
      </c>
    </row>
    <row r="73" spans="1:5" ht="12.75">
      <c r="A73" s="35" t="s">
        <v>56</v>
      </c>
      <c r="E73" s="40" t="s">
        <v>3323</v>
      </c>
    </row>
    <row r="74" spans="1:5" ht="12.75">
      <c r="A74" t="s">
        <v>58</v>
      </c>
      <c r="E74" s="39" t="s">
        <v>501</v>
      </c>
    </row>
    <row r="75" spans="1:16" ht="25.5">
      <c r="A75" t="s">
        <v>48</v>
      </c>
      <c s="34" t="s">
        <v>106</v>
      </c>
      <c s="34" t="s">
        <v>3543</v>
      </c>
      <c s="35" t="s">
        <v>4</v>
      </c>
      <c s="6" t="s">
        <v>3544</v>
      </c>
      <c s="36" t="s">
        <v>62</v>
      </c>
      <c s="37">
        <v>111</v>
      </c>
      <c s="36">
        <v>0</v>
      </c>
      <c s="36">
        <f>ROUND(G75*H75,6)</f>
      </c>
      <c r="L75" s="38">
        <v>0</v>
      </c>
      <c s="32">
        <f>ROUND(ROUND(L75,2)*ROUND(G75,3),2)</f>
      </c>
      <c s="36" t="s">
        <v>54</v>
      </c>
      <c>
        <f>(M75*21)/100</f>
      </c>
      <c t="s">
        <v>26</v>
      </c>
    </row>
    <row r="76" spans="1:5" ht="25.5">
      <c r="A76" s="35" t="s">
        <v>55</v>
      </c>
      <c r="E76" s="39" t="s">
        <v>3545</v>
      </c>
    </row>
    <row r="77" spans="1:5" ht="12.75">
      <c r="A77" s="35" t="s">
        <v>56</v>
      </c>
      <c r="E77" s="40" t="s">
        <v>3323</v>
      </c>
    </row>
    <row r="78" spans="1:5" ht="12.75">
      <c r="A78" t="s">
        <v>58</v>
      </c>
      <c r="E78" s="39" t="s">
        <v>59</v>
      </c>
    </row>
    <row r="79" spans="1:16" ht="12.75">
      <c r="A79" t="s">
        <v>48</v>
      </c>
      <c s="34" t="s">
        <v>109</v>
      </c>
      <c s="34" t="s">
        <v>3546</v>
      </c>
      <c s="35" t="s">
        <v>4</v>
      </c>
      <c s="6" t="s">
        <v>3547</v>
      </c>
      <c s="36" t="s">
        <v>80</v>
      </c>
      <c s="37">
        <v>1</v>
      </c>
      <c s="36">
        <v>0</v>
      </c>
      <c s="36">
        <f>ROUND(G79*H79,6)</f>
      </c>
      <c r="L79" s="38">
        <v>0</v>
      </c>
      <c s="32">
        <f>ROUND(ROUND(L79,2)*ROUND(G79,3),2)</f>
      </c>
      <c s="36" t="s">
        <v>54</v>
      </c>
      <c>
        <f>(M79*21)/100</f>
      </c>
      <c t="s">
        <v>26</v>
      </c>
    </row>
    <row r="80" spans="1:5" ht="12.75">
      <c r="A80" s="35" t="s">
        <v>55</v>
      </c>
      <c r="E80" s="39" t="s">
        <v>3548</v>
      </c>
    </row>
    <row r="81" spans="1:5" ht="12.75">
      <c r="A81" s="35" t="s">
        <v>56</v>
      </c>
      <c r="E81" s="40" t="s">
        <v>4</v>
      </c>
    </row>
    <row r="82" spans="1:5" ht="12.75">
      <c r="A82" t="s">
        <v>58</v>
      </c>
      <c r="E82" s="39" t="s">
        <v>59</v>
      </c>
    </row>
    <row r="83" spans="1:16" ht="12.75">
      <c r="A83" t="s">
        <v>48</v>
      </c>
      <c s="34" t="s">
        <v>112</v>
      </c>
      <c s="34" t="s">
        <v>3549</v>
      </c>
      <c s="35" t="s">
        <v>4</v>
      </c>
      <c s="6" t="s">
        <v>3550</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3340</v>
      </c>
    </row>
    <row r="86" spans="1:5" ht="12.75">
      <c r="A86" t="s">
        <v>58</v>
      </c>
      <c r="E86" s="39" t="s">
        <v>501</v>
      </c>
    </row>
    <row r="87" spans="1:16" ht="25.5">
      <c r="A87" t="s">
        <v>48</v>
      </c>
      <c s="34" t="s">
        <v>115</v>
      </c>
      <c s="34" t="s">
        <v>3366</v>
      </c>
      <c s="35" t="s">
        <v>4</v>
      </c>
      <c s="6" t="s">
        <v>3367</v>
      </c>
      <c s="36" t="s">
        <v>1534</v>
      </c>
      <c s="37">
        <v>1</v>
      </c>
      <c s="36">
        <v>0</v>
      </c>
      <c s="36">
        <f>ROUND(G87*H87,6)</f>
      </c>
      <c r="L87" s="38">
        <v>0</v>
      </c>
      <c s="32">
        <f>ROUND(ROUND(L87,2)*ROUND(G87,3),2)</f>
      </c>
      <c s="36" t="s">
        <v>54</v>
      </c>
      <c>
        <f>(M87*21)/100</f>
      </c>
      <c t="s">
        <v>26</v>
      </c>
    </row>
    <row r="88" spans="1:5" ht="12.75">
      <c r="A88" s="35" t="s">
        <v>55</v>
      </c>
      <c r="E88" s="39" t="s">
        <v>4</v>
      </c>
    </row>
    <row r="89" spans="1:5" ht="12.75">
      <c r="A89" s="35" t="s">
        <v>56</v>
      </c>
      <c r="E89" s="40" t="s">
        <v>3340</v>
      </c>
    </row>
    <row r="90" spans="1:5" ht="12.75">
      <c r="A90" t="s">
        <v>58</v>
      </c>
      <c r="E90" s="39" t="s">
        <v>501</v>
      </c>
    </row>
    <row r="91" spans="1:16" ht="12.75">
      <c r="A91" t="s">
        <v>48</v>
      </c>
      <c s="34" t="s">
        <v>118</v>
      </c>
      <c s="34" t="s">
        <v>3373</v>
      </c>
      <c s="35" t="s">
        <v>4</v>
      </c>
      <c s="6" t="s">
        <v>3374</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3340</v>
      </c>
    </row>
    <row r="94" spans="1:5" ht="12.75">
      <c r="A94" t="s">
        <v>58</v>
      </c>
      <c r="E94" s="39" t="s">
        <v>501</v>
      </c>
    </row>
    <row r="95" spans="1:16" ht="25.5">
      <c r="A95" t="s">
        <v>48</v>
      </c>
      <c s="34" t="s">
        <v>121</v>
      </c>
      <c s="34" t="s">
        <v>3379</v>
      </c>
      <c s="35" t="s">
        <v>4</v>
      </c>
      <c s="6" t="s">
        <v>3380</v>
      </c>
      <c s="36" t="s">
        <v>62</v>
      </c>
      <c s="37">
        <v>1251</v>
      </c>
      <c s="36">
        <v>0</v>
      </c>
      <c s="36">
        <f>ROUND(G95*H95,6)</f>
      </c>
      <c r="L95" s="38">
        <v>0</v>
      </c>
      <c s="32">
        <f>ROUND(ROUND(L95,2)*ROUND(G95,3),2)</f>
      </c>
      <c s="36" t="s">
        <v>490</v>
      </c>
      <c>
        <f>(M95*21)/100</f>
      </c>
      <c t="s">
        <v>26</v>
      </c>
    </row>
    <row r="96" spans="1:5" ht="38.25">
      <c r="A96" s="35" t="s">
        <v>55</v>
      </c>
      <c r="E96" s="39" t="s">
        <v>3381</v>
      </c>
    </row>
    <row r="97" spans="1:5" ht="25.5">
      <c r="A97" s="35" t="s">
        <v>56</v>
      </c>
      <c r="E97" s="40" t="s">
        <v>3382</v>
      </c>
    </row>
    <row r="98" spans="1:5" ht="229.5">
      <c r="A98" t="s">
        <v>58</v>
      </c>
      <c r="E98" s="39" t="s">
        <v>3383</v>
      </c>
    </row>
    <row r="99" spans="1:16" ht="25.5">
      <c r="A99" t="s">
        <v>48</v>
      </c>
      <c s="34" t="s">
        <v>124</v>
      </c>
      <c s="34" t="s">
        <v>3384</v>
      </c>
      <c s="35" t="s">
        <v>4</v>
      </c>
      <c s="6" t="s">
        <v>3385</v>
      </c>
      <c s="36" t="s">
        <v>62</v>
      </c>
      <c s="37">
        <v>454.6</v>
      </c>
      <c s="36">
        <v>0</v>
      </c>
      <c s="36">
        <f>ROUND(G99*H99,6)</f>
      </c>
      <c r="L99" s="38">
        <v>0</v>
      </c>
      <c s="32">
        <f>ROUND(ROUND(L99,2)*ROUND(G99,3),2)</f>
      </c>
      <c s="36" t="s">
        <v>490</v>
      </c>
      <c>
        <f>(M99*21)/100</f>
      </c>
      <c t="s">
        <v>26</v>
      </c>
    </row>
    <row r="100" spans="1:5" ht="38.25">
      <c r="A100" s="35" t="s">
        <v>55</v>
      </c>
      <c r="E100" s="39" t="s">
        <v>3381</v>
      </c>
    </row>
    <row r="101" spans="1:5" ht="12.75">
      <c r="A101" s="35" t="s">
        <v>56</v>
      </c>
      <c r="E101" s="40" t="s">
        <v>3386</v>
      </c>
    </row>
    <row r="102" spans="1:5" ht="229.5">
      <c r="A102" t="s">
        <v>58</v>
      </c>
      <c r="E102" s="39" t="s">
        <v>3383</v>
      </c>
    </row>
    <row r="103" spans="1:16" ht="12.75">
      <c r="A103" t="s">
        <v>48</v>
      </c>
      <c s="34" t="s">
        <v>127</v>
      </c>
      <c s="34" t="s">
        <v>3393</v>
      </c>
      <c s="35" t="s">
        <v>4</v>
      </c>
      <c s="6" t="s">
        <v>3394</v>
      </c>
      <c s="36" t="s">
        <v>80</v>
      </c>
      <c s="37">
        <v>20</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3450</v>
      </c>
      <c s="35" t="s">
        <v>4</v>
      </c>
      <c s="6" t="s">
        <v>3451</v>
      </c>
      <c s="36" t="s">
        <v>80</v>
      </c>
      <c s="37">
        <v>176</v>
      </c>
      <c s="36">
        <v>0</v>
      </c>
      <c s="36">
        <f>ROUND(G107*H107,6)</f>
      </c>
      <c r="L107" s="38">
        <v>0</v>
      </c>
      <c s="32">
        <f>ROUND(ROUND(L107,2)*ROUND(G107,3),2)</f>
      </c>
      <c s="36" t="s">
        <v>54</v>
      </c>
      <c>
        <f>(M107*21)/100</f>
      </c>
      <c t="s">
        <v>26</v>
      </c>
    </row>
    <row r="108" spans="1:5" ht="12.75">
      <c r="A108" s="35" t="s">
        <v>55</v>
      </c>
      <c r="E108" s="39" t="s">
        <v>4</v>
      </c>
    </row>
    <row r="109" spans="1:5" ht="38.25">
      <c r="A109" s="35" t="s">
        <v>56</v>
      </c>
      <c r="E109" s="40" t="s">
        <v>3551</v>
      </c>
    </row>
    <row r="110" spans="1:5" ht="12.75">
      <c r="A110" t="s">
        <v>58</v>
      </c>
      <c r="E110" s="39" t="s">
        <v>59</v>
      </c>
    </row>
    <row r="111" spans="1:16" ht="12.75">
      <c r="A111" t="s">
        <v>48</v>
      </c>
      <c s="34" t="s">
        <v>133</v>
      </c>
      <c s="34" t="s">
        <v>3395</v>
      </c>
      <c s="35" t="s">
        <v>4</v>
      </c>
      <c s="6" t="s">
        <v>3396</v>
      </c>
      <c s="36" t="s">
        <v>80</v>
      </c>
      <c s="37">
        <v>4</v>
      </c>
      <c s="36">
        <v>0</v>
      </c>
      <c s="36">
        <f>ROUND(G111*H111,6)</f>
      </c>
      <c r="L111" s="38">
        <v>0</v>
      </c>
      <c s="32">
        <f>ROUND(ROUND(L111,2)*ROUND(G111,3),2)</f>
      </c>
      <c s="36" t="s">
        <v>54</v>
      </c>
      <c>
        <f>(M111*21)/100</f>
      </c>
      <c t="s">
        <v>26</v>
      </c>
    </row>
    <row r="112" spans="1:5" ht="12.75">
      <c r="A112" s="35" t="s">
        <v>55</v>
      </c>
      <c r="E112" s="39" t="s">
        <v>3397</v>
      </c>
    </row>
    <row r="113" spans="1:5" ht="12.75">
      <c r="A113" s="35" t="s">
        <v>56</v>
      </c>
      <c r="E113" s="40" t="s">
        <v>3323</v>
      </c>
    </row>
    <row r="114" spans="1:5" ht="12.75">
      <c r="A114" t="s">
        <v>58</v>
      </c>
      <c r="E114" s="39" t="s">
        <v>59</v>
      </c>
    </row>
    <row r="115" spans="1:16" ht="12.75">
      <c r="A115" t="s">
        <v>48</v>
      </c>
      <c s="34" t="s">
        <v>136</v>
      </c>
      <c s="34" t="s">
        <v>3398</v>
      </c>
      <c s="35" t="s">
        <v>4</v>
      </c>
      <c s="6" t="s">
        <v>3399</v>
      </c>
      <c s="36" t="s">
        <v>80</v>
      </c>
      <c s="37">
        <v>56</v>
      </c>
      <c s="36">
        <v>0</v>
      </c>
      <c s="36">
        <f>ROUND(G115*H115,6)</f>
      </c>
      <c r="L115" s="38">
        <v>0</v>
      </c>
      <c s="32">
        <f>ROUND(ROUND(L115,2)*ROUND(G115,3),2)</f>
      </c>
      <c s="36" t="s">
        <v>54</v>
      </c>
      <c>
        <f>(M115*21)/100</f>
      </c>
      <c t="s">
        <v>26</v>
      </c>
    </row>
    <row r="116" spans="1:5" ht="12.75">
      <c r="A116" s="35" t="s">
        <v>55</v>
      </c>
      <c r="E116" s="39" t="s">
        <v>4</v>
      </c>
    </row>
    <row r="117" spans="1:5" ht="12.75">
      <c r="A117" s="35" t="s">
        <v>56</v>
      </c>
      <c r="E117" s="40" t="s">
        <v>3552</v>
      </c>
    </row>
    <row r="118" spans="1:5" ht="12.75">
      <c r="A118" t="s">
        <v>58</v>
      </c>
      <c r="E118" s="39" t="s">
        <v>59</v>
      </c>
    </row>
    <row r="119" spans="1:16" ht="12.75">
      <c r="A119" t="s">
        <v>48</v>
      </c>
      <c s="34" t="s">
        <v>139</v>
      </c>
      <c s="34" t="s">
        <v>3401</v>
      </c>
      <c s="35" t="s">
        <v>4</v>
      </c>
      <c s="6" t="s">
        <v>3402</v>
      </c>
      <c s="36" t="s">
        <v>62</v>
      </c>
      <c s="37">
        <v>1415.6</v>
      </c>
      <c s="36">
        <v>0</v>
      </c>
      <c s="36">
        <f>ROUND(G119*H119,6)</f>
      </c>
      <c r="L119" s="38">
        <v>0</v>
      </c>
      <c s="32">
        <f>ROUND(ROUND(L119,2)*ROUND(G119,3),2)</f>
      </c>
      <c s="36" t="s">
        <v>54</v>
      </c>
      <c>
        <f>(M119*21)/100</f>
      </c>
      <c t="s">
        <v>26</v>
      </c>
    </row>
    <row r="120" spans="1:5" ht="12.75">
      <c r="A120" s="35" t="s">
        <v>55</v>
      </c>
      <c r="E120" s="39" t="s">
        <v>3403</v>
      </c>
    </row>
    <row r="121" spans="1:5" ht="25.5">
      <c r="A121" s="35" t="s">
        <v>56</v>
      </c>
      <c r="E121" s="40" t="s">
        <v>3404</v>
      </c>
    </row>
    <row r="122" spans="1:5" ht="12.75">
      <c r="A122" t="s">
        <v>58</v>
      </c>
      <c r="E122" s="39" t="s">
        <v>501</v>
      </c>
    </row>
    <row r="123" spans="1:13" ht="12.75">
      <c r="A123" t="s">
        <v>45</v>
      </c>
      <c r="C123" s="31" t="s">
        <v>81</v>
      </c>
      <c r="E123" s="33" t="s">
        <v>3408</v>
      </c>
      <c r="J123" s="32">
        <f>0</f>
      </c>
      <c s="32">
        <f>0</f>
      </c>
      <c s="32">
        <f>0+L124+L128+L132+L136+L140+L144+L148+L152+L156+L160+L164+L168</f>
      </c>
      <c s="32">
        <f>0+M124+M128+M132+M136+M140+M144+M148+M152+M156+M160+M164+M168</f>
      </c>
    </row>
    <row r="124" spans="1:16" ht="12.75">
      <c r="A124" t="s">
        <v>48</v>
      </c>
      <c s="34" t="s">
        <v>142</v>
      </c>
      <c s="34" t="s">
        <v>3409</v>
      </c>
      <c s="35" t="s">
        <v>4</v>
      </c>
      <c s="6" t="s">
        <v>3410</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145</v>
      </c>
      <c s="34" t="s">
        <v>3411</v>
      </c>
      <c s="35" t="s">
        <v>4</v>
      </c>
      <c s="6" t="s">
        <v>3412</v>
      </c>
      <c s="36" t="s">
        <v>80</v>
      </c>
      <c s="37">
        <v>40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3413</v>
      </c>
      <c s="35" t="s">
        <v>4</v>
      </c>
      <c s="6" t="s">
        <v>3414</v>
      </c>
      <c s="36" t="s">
        <v>1534</v>
      </c>
      <c s="37">
        <v>1</v>
      </c>
      <c s="36">
        <v>0</v>
      </c>
      <c s="36">
        <f>ROUND(G132*H132,6)</f>
      </c>
      <c r="L132" s="38">
        <v>0</v>
      </c>
      <c s="32">
        <f>ROUND(ROUND(L132,2)*ROUND(G132,3),2)</f>
      </c>
      <c s="36" t="s">
        <v>490</v>
      </c>
      <c>
        <f>(M132*21)/100</f>
      </c>
      <c t="s">
        <v>26</v>
      </c>
    </row>
    <row r="133" spans="1:5" ht="12.75">
      <c r="A133" s="35" t="s">
        <v>55</v>
      </c>
      <c r="E133" s="39" t="s">
        <v>4</v>
      </c>
    </row>
    <row r="134" spans="1:5" ht="38.25">
      <c r="A134" s="35" t="s">
        <v>56</v>
      </c>
      <c r="E134" s="40" t="s">
        <v>3415</v>
      </c>
    </row>
    <row r="135" spans="1:5" ht="12.75">
      <c r="A135" t="s">
        <v>58</v>
      </c>
      <c r="E135" s="39" t="s">
        <v>1049</v>
      </c>
    </row>
    <row r="136" spans="1:16" ht="12.75">
      <c r="A136" t="s">
        <v>48</v>
      </c>
      <c s="34" t="s">
        <v>151</v>
      </c>
      <c s="34" t="s">
        <v>3416</v>
      </c>
      <c s="35" t="s">
        <v>4</v>
      </c>
      <c s="6" t="s">
        <v>3417</v>
      </c>
      <c s="36" t="s">
        <v>80</v>
      </c>
      <c s="37">
        <v>40</v>
      </c>
      <c s="36">
        <v>0</v>
      </c>
      <c s="36">
        <f>ROUND(G136*H136,6)</f>
      </c>
      <c r="L136" s="38">
        <v>0</v>
      </c>
      <c s="32">
        <f>ROUND(ROUND(L136,2)*ROUND(G136,3),2)</f>
      </c>
      <c s="36" t="s">
        <v>490</v>
      </c>
      <c>
        <f>(M136*21)/100</f>
      </c>
      <c t="s">
        <v>26</v>
      </c>
    </row>
    <row r="137" spans="1:5" ht="12.75">
      <c r="A137" s="35" t="s">
        <v>55</v>
      </c>
      <c r="E137" s="39" t="s">
        <v>4</v>
      </c>
    </row>
    <row r="138" spans="1:5" ht="38.25">
      <c r="A138" s="35" t="s">
        <v>56</v>
      </c>
      <c r="E138" s="40" t="s">
        <v>3418</v>
      </c>
    </row>
    <row r="139" spans="1:5" ht="12.75">
      <c r="A139" t="s">
        <v>58</v>
      </c>
      <c r="E139" s="39" t="s">
        <v>4</v>
      </c>
    </row>
    <row r="140" spans="1:16" ht="12.75">
      <c r="A140" t="s">
        <v>48</v>
      </c>
      <c s="34" t="s">
        <v>154</v>
      </c>
      <c s="34" t="s">
        <v>3419</v>
      </c>
      <c s="35" t="s">
        <v>4</v>
      </c>
      <c s="6" t="s">
        <v>3420</v>
      </c>
      <c s="36" t="s">
        <v>53</v>
      </c>
      <c s="37">
        <v>4798</v>
      </c>
      <c s="36">
        <v>0</v>
      </c>
      <c s="36">
        <f>ROUND(G140*H140,6)</f>
      </c>
      <c r="L140" s="38">
        <v>0</v>
      </c>
      <c s="32">
        <f>ROUND(ROUND(L140,2)*ROUND(G140,3),2)</f>
      </c>
      <c s="36" t="s">
        <v>54</v>
      </c>
      <c>
        <f>(M140*21)/100</f>
      </c>
      <c t="s">
        <v>26</v>
      </c>
    </row>
    <row r="141" spans="1:5" ht="12.75">
      <c r="A141" s="35" t="s">
        <v>55</v>
      </c>
      <c r="E141" s="39" t="s">
        <v>4</v>
      </c>
    </row>
    <row r="142" spans="1:5" ht="12.75">
      <c r="A142" s="35" t="s">
        <v>56</v>
      </c>
      <c r="E142" s="40" t="s">
        <v>3452</v>
      </c>
    </row>
    <row r="143" spans="1:5" ht="12.75">
      <c r="A143" t="s">
        <v>58</v>
      </c>
      <c r="E143" s="39" t="s">
        <v>501</v>
      </c>
    </row>
    <row r="144" spans="1:16" ht="25.5">
      <c r="A144" t="s">
        <v>48</v>
      </c>
      <c s="34" t="s">
        <v>157</v>
      </c>
      <c s="34" t="s">
        <v>3422</v>
      </c>
      <c s="35" t="s">
        <v>4</v>
      </c>
      <c s="6" t="s">
        <v>3423</v>
      </c>
      <c s="36" t="s">
        <v>3424</v>
      </c>
      <c s="37">
        <v>11360</v>
      </c>
      <c s="36">
        <v>0</v>
      </c>
      <c s="36">
        <f>ROUND(G144*H144,6)</f>
      </c>
      <c r="L144" s="38">
        <v>0</v>
      </c>
      <c s="32">
        <f>ROUND(ROUND(L144,2)*ROUND(G144,3),2)</f>
      </c>
      <c s="36" t="s">
        <v>54</v>
      </c>
      <c>
        <f>(M144*21)/100</f>
      </c>
      <c t="s">
        <v>26</v>
      </c>
    </row>
    <row r="145" spans="1:5" ht="12.75">
      <c r="A145" s="35" t="s">
        <v>55</v>
      </c>
      <c r="E145" s="39" t="s">
        <v>4</v>
      </c>
    </row>
    <row r="146" spans="1:5" ht="12.75">
      <c r="A146" s="35" t="s">
        <v>56</v>
      </c>
      <c r="E146" s="40" t="s">
        <v>3553</v>
      </c>
    </row>
    <row r="147" spans="1:5" ht="12.75">
      <c r="A147" t="s">
        <v>58</v>
      </c>
      <c r="E147" s="39" t="s">
        <v>501</v>
      </c>
    </row>
    <row r="148" spans="1:16" ht="25.5">
      <c r="A148" t="s">
        <v>48</v>
      </c>
      <c s="34" t="s">
        <v>160</v>
      </c>
      <c s="34" t="s">
        <v>3426</v>
      </c>
      <c s="35" t="s">
        <v>4</v>
      </c>
      <c s="6" t="s">
        <v>3427</v>
      </c>
      <c s="36" t="s">
        <v>3424</v>
      </c>
      <c s="37">
        <v>17470</v>
      </c>
      <c s="36">
        <v>0</v>
      </c>
      <c s="36">
        <f>ROUND(G148*H148,6)</f>
      </c>
      <c r="L148" s="38">
        <v>0</v>
      </c>
      <c s="32">
        <f>ROUND(ROUND(L148,2)*ROUND(G148,3),2)</f>
      </c>
      <c s="36" t="s">
        <v>54</v>
      </c>
      <c>
        <f>(M148*21)/100</f>
      </c>
      <c t="s">
        <v>26</v>
      </c>
    </row>
    <row r="149" spans="1:5" ht="12.75">
      <c r="A149" s="35" t="s">
        <v>55</v>
      </c>
      <c r="E149" s="39" t="s">
        <v>4</v>
      </c>
    </row>
    <row r="150" spans="1:5" ht="12.75">
      <c r="A150" s="35" t="s">
        <v>56</v>
      </c>
      <c r="E150" s="40" t="s">
        <v>3554</v>
      </c>
    </row>
    <row r="151" spans="1:5" ht="12.75">
      <c r="A151" t="s">
        <v>58</v>
      </c>
      <c r="E151" s="39" t="s">
        <v>501</v>
      </c>
    </row>
    <row r="152" spans="1:16" ht="25.5">
      <c r="A152" t="s">
        <v>48</v>
      </c>
      <c s="34" t="s">
        <v>163</v>
      </c>
      <c s="34" t="s">
        <v>3429</v>
      </c>
      <c s="35" t="s">
        <v>4</v>
      </c>
      <c s="6" t="s">
        <v>3430</v>
      </c>
      <c s="36" t="s">
        <v>62</v>
      </c>
      <c s="37">
        <v>1297</v>
      </c>
      <c s="36">
        <v>0</v>
      </c>
      <c s="36">
        <f>ROUND(G152*H152,6)</f>
      </c>
      <c r="L152" s="38">
        <v>0</v>
      </c>
      <c s="32">
        <f>ROUND(ROUND(L152,2)*ROUND(G152,3),2)</f>
      </c>
      <c s="36" t="s">
        <v>54</v>
      </c>
      <c>
        <f>(M152*21)/100</f>
      </c>
      <c t="s">
        <v>26</v>
      </c>
    </row>
    <row r="153" spans="1:5" ht="12.75">
      <c r="A153" s="35" t="s">
        <v>55</v>
      </c>
      <c r="E153" s="39" t="s">
        <v>4</v>
      </c>
    </row>
    <row r="154" spans="1:5" ht="12.75">
      <c r="A154" s="35" t="s">
        <v>56</v>
      </c>
      <c r="E154" s="40" t="s">
        <v>3555</v>
      </c>
    </row>
    <row r="155" spans="1:5" ht="12.75">
      <c r="A155" t="s">
        <v>58</v>
      </c>
      <c r="E155" s="39" t="s">
        <v>501</v>
      </c>
    </row>
    <row r="156" spans="1:16" ht="25.5">
      <c r="A156" t="s">
        <v>48</v>
      </c>
      <c s="34" t="s">
        <v>166</v>
      </c>
      <c s="34" t="s">
        <v>3432</v>
      </c>
      <c s="35" t="s">
        <v>4</v>
      </c>
      <c s="6" t="s">
        <v>3433</v>
      </c>
      <c s="36" t="s">
        <v>62</v>
      </c>
      <c s="37">
        <v>374</v>
      </c>
      <c s="36">
        <v>0</v>
      </c>
      <c s="36">
        <f>ROUND(G156*H156,6)</f>
      </c>
      <c r="L156" s="38">
        <v>0</v>
      </c>
      <c s="32">
        <f>ROUND(ROUND(L156,2)*ROUND(G156,3),2)</f>
      </c>
      <c s="36" t="s">
        <v>54</v>
      </c>
      <c>
        <f>(M156*21)/100</f>
      </c>
      <c t="s">
        <v>26</v>
      </c>
    </row>
    <row r="157" spans="1:5" ht="12.75">
      <c r="A157" s="35" t="s">
        <v>55</v>
      </c>
      <c r="E157" s="39" t="s">
        <v>4</v>
      </c>
    </row>
    <row r="158" spans="1:5" ht="12.75">
      <c r="A158" s="35" t="s">
        <v>56</v>
      </c>
      <c r="E158" s="40" t="s">
        <v>3556</v>
      </c>
    </row>
    <row r="159" spans="1:5" ht="12.75">
      <c r="A159" t="s">
        <v>58</v>
      </c>
      <c r="E159" s="39" t="s">
        <v>59</v>
      </c>
    </row>
    <row r="160" spans="1:16" ht="38.25">
      <c r="A160" t="s">
        <v>48</v>
      </c>
      <c s="34" t="s">
        <v>170</v>
      </c>
      <c s="34" t="s">
        <v>3435</v>
      </c>
      <c s="35" t="s">
        <v>4</v>
      </c>
      <c s="6" t="s">
        <v>3436</v>
      </c>
      <c s="36" t="s">
        <v>62</v>
      </c>
      <c s="37">
        <v>652</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12.75">
      <c r="A164" t="s">
        <v>48</v>
      </c>
      <c s="34" t="s">
        <v>173</v>
      </c>
      <c s="34" t="s">
        <v>3439</v>
      </c>
      <c s="35" t="s">
        <v>4</v>
      </c>
      <c s="6" t="s">
        <v>3440</v>
      </c>
      <c s="36" t="s">
        <v>80</v>
      </c>
      <c s="37">
        <v>20</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row r="168" spans="1:16" ht="12.75">
      <c r="A168" t="s">
        <v>48</v>
      </c>
      <c s="34" t="s">
        <v>176</v>
      </c>
      <c s="34" t="s">
        <v>3441</v>
      </c>
      <c s="35" t="s">
        <v>4</v>
      </c>
      <c s="6" t="s">
        <v>3442</v>
      </c>
      <c s="36" t="s">
        <v>80</v>
      </c>
      <c s="37">
        <v>50</v>
      </c>
      <c s="36">
        <v>0</v>
      </c>
      <c s="36">
        <f>ROUND(G168*H168,6)</f>
      </c>
      <c r="L168" s="38">
        <v>0</v>
      </c>
      <c s="32">
        <f>ROUND(ROUND(L168,2)*ROUND(G168,3),2)</f>
      </c>
      <c s="36" t="s">
        <v>54</v>
      </c>
      <c>
        <f>(M168*21)/100</f>
      </c>
      <c t="s">
        <v>26</v>
      </c>
    </row>
    <row r="169" spans="1:5" ht="12.75">
      <c r="A169" s="35" t="s">
        <v>55</v>
      </c>
      <c r="E169" s="39" t="s">
        <v>4</v>
      </c>
    </row>
    <row r="170" spans="1:5" ht="12.75">
      <c r="A170" s="35" t="s">
        <v>56</v>
      </c>
      <c r="E170" s="40" t="s">
        <v>4</v>
      </c>
    </row>
    <row r="171" spans="1:5" ht="12.75">
      <c r="A171" t="s">
        <v>58</v>
      </c>
      <c r="E17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3295</v>
      </c>
      <c s="41">
        <f>Rekapitulace!C57</f>
      </c>
      <c s="20" t="s">
        <v>0</v>
      </c>
      <c t="s">
        <v>22</v>
      </c>
      <c t="s">
        <v>26</v>
      </c>
    </row>
    <row r="4" spans="1:16" ht="32" customHeight="1">
      <c r="A4" s="24" t="s">
        <v>19</v>
      </c>
      <c s="25" t="s">
        <v>27</v>
      </c>
      <c s="27" t="s">
        <v>3295</v>
      </c>
      <c r="E4" s="26" t="s">
        <v>3296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COUNTIFS(L8:L59,"=0",A8:A59,"P")+COUNTIFS(L8:L59,"",A8:A59,"P")+SUM(Q8:Q59)</f>
      </c>
    </row>
    <row r="8" spans="1:13" ht="12.75">
      <c r="A8" t="s">
        <v>43</v>
      </c>
      <c r="C8" s="28" t="s">
        <v>3559</v>
      </c>
      <c r="E8" s="30" t="s">
        <v>3558</v>
      </c>
      <c r="J8" s="29">
        <f>0+J9+J14</f>
      </c>
      <c s="29">
        <f>0+K9+K14</f>
      </c>
      <c s="29">
        <f>0+L9+L14</f>
      </c>
      <c s="29">
        <f>0+M9+M14</f>
      </c>
    </row>
    <row r="9" spans="1:13" ht="12.75">
      <c r="A9" t="s">
        <v>45</v>
      </c>
      <c r="C9" s="31" t="s">
        <v>1739</v>
      </c>
      <c r="E9" s="33" t="s">
        <v>3300</v>
      </c>
      <c r="J9" s="32">
        <f>0</f>
      </c>
      <c s="32">
        <f>0</f>
      </c>
      <c s="32">
        <f>0+L10</f>
      </c>
      <c s="32">
        <f>0+M10</f>
      </c>
    </row>
    <row r="10" spans="1:16" ht="25.5">
      <c r="A10" t="s">
        <v>48</v>
      </c>
      <c s="34" t="s">
        <v>49</v>
      </c>
      <c s="34" t="s">
        <v>684</v>
      </c>
      <c s="35" t="s">
        <v>685</v>
      </c>
      <c s="6" t="s">
        <v>686</v>
      </c>
      <c s="36" t="s">
        <v>676</v>
      </c>
      <c s="37">
        <v>12.25</v>
      </c>
      <c s="36">
        <v>0</v>
      </c>
      <c s="36">
        <f>ROUND(G10*H10,6)</f>
      </c>
      <c r="L10" s="38">
        <v>0</v>
      </c>
      <c s="32">
        <f>ROUND(ROUND(L10,2)*ROUND(G10,3),2)</f>
      </c>
      <c s="36" t="s">
        <v>490</v>
      </c>
      <c>
        <f>(M10*21)/100</f>
      </c>
      <c t="s">
        <v>26</v>
      </c>
    </row>
    <row r="11" spans="1:5" ht="25.5">
      <c r="A11" s="35" t="s">
        <v>55</v>
      </c>
      <c r="E11" s="39" t="s">
        <v>677</v>
      </c>
    </row>
    <row r="12" spans="1:5" ht="12.75">
      <c r="A12" s="35" t="s">
        <v>56</v>
      </c>
      <c r="E12" s="40" t="s">
        <v>3560</v>
      </c>
    </row>
    <row r="13" spans="1:5" ht="25.5">
      <c r="A13" t="s">
        <v>58</v>
      </c>
      <c r="E13" s="39" t="s">
        <v>677</v>
      </c>
    </row>
    <row r="14" spans="1:13" ht="12.75">
      <c r="A14" t="s">
        <v>45</v>
      </c>
      <c r="C14" s="31" t="s">
        <v>81</v>
      </c>
      <c r="E14" s="33" t="s">
        <v>3408</v>
      </c>
      <c r="J14" s="32">
        <f>0</f>
      </c>
      <c s="32">
        <f>0</f>
      </c>
      <c s="32">
        <f>0+L15+L19+L23+L27+L31+L35+L39+L43+L47+L51+L55+L59</f>
      </c>
      <c s="32">
        <f>0+M15+M19+M23+M27+M31+M35+M39+M43+M47+M51+M55+M59</f>
      </c>
    </row>
    <row r="15" spans="1:16" ht="12.75">
      <c r="A15" t="s">
        <v>48</v>
      </c>
      <c s="34" t="s">
        <v>26</v>
      </c>
      <c s="34" t="s">
        <v>3561</v>
      </c>
      <c s="35" t="s">
        <v>4</v>
      </c>
      <c s="6" t="s">
        <v>3562</v>
      </c>
      <c s="36" t="s">
        <v>80</v>
      </c>
      <c s="37">
        <v>7</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3563</v>
      </c>
      <c s="35" t="s">
        <v>4</v>
      </c>
      <c s="6" t="s">
        <v>3564</v>
      </c>
      <c s="36" t="s">
        <v>80</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3565</v>
      </c>
      <c s="35" t="s">
        <v>4</v>
      </c>
      <c s="6" t="s">
        <v>3566</v>
      </c>
      <c s="36" t="s">
        <v>80</v>
      </c>
      <c s="37">
        <v>40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3567</v>
      </c>
      <c s="35" t="s">
        <v>4</v>
      </c>
      <c s="6" t="s">
        <v>3568</v>
      </c>
      <c s="36" t="s">
        <v>80</v>
      </c>
      <c s="37">
        <v>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3569</v>
      </c>
      <c s="35" t="s">
        <v>4</v>
      </c>
      <c s="6" t="s">
        <v>3570</v>
      </c>
      <c s="36" t="s">
        <v>80</v>
      </c>
      <c s="37">
        <v>17</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3571</v>
      </c>
      <c s="35" t="s">
        <v>4</v>
      </c>
      <c s="6" t="s">
        <v>3572</v>
      </c>
      <c s="36" t="s">
        <v>80</v>
      </c>
      <c s="37">
        <v>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3573</v>
      </c>
      <c s="35" t="s">
        <v>4</v>
      </c>
      <c s="6" t="s">
        <v>3574</v>
      </c>
      <c s="36" t="s">
        <v>80</v>
      </c>
      <c s="37">
        <v>4</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3575</v>
      </c>
      <c s="35" t="s">
        <v>4</v>
      </c>
      <c s="6" t="s">
        <v>3576</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3577</v>
      </c>
      <c s="35" t="s">
        <v>4</v>
      </c>
      <c s="6" t="s">
        <v>3578</v>
      </c>
      <c s="36" t="s">
        <v>80</v>
      </c>
      <c s="37">
        <v>63</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3579</v>
      </c>
      <c s="35" t="s">
        <v>4</v>
      </c>
      <c s="6" t="s">
        <v>3580</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12.75">
      <c r="A55" t="s">
        <v>48</v>
      </c>
      <c s="34" t="s">
        <v>91</v>
      </c>
      <c s="34" t="s">
        <v>3581</v>
      </c>
      <c s="35" t="s">
        <v>4</v>
      </c>
      <c s="6" t="s">
        <v>3582</v>
      </c>
      <c s="36" t="s">
        <v>80</v>
      </c>
      <c s="37">
        <v>20</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3583</v>
      </c>
      <c s="35" t="s">
        <v>4</v>
      </c>
      <c s="6" t="s">
        <v>3584</v>
      </c>
      <c s="36" t="s">
        <v>80</v>
      </c>
      <c s="37">
        <v>15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3585</v>
      </c>
      <c s="41">
        <f>Rekapitulace!C65</f>
      </c>
      <c s="20" t="s">
        <v>0</v>
      </c>
      <c t="s">
        <v>22</v>
      </c>
      <c t="s">
        <v>26</v>
      </c>
    </row>
    <row r="4" spans="1:16" ht="32" customHeight="1">
      <c r="A4" s="24" t="s">
        <v>19</v>
      </c>
      <c s="25" t="s">
        <v>27</v>
      </c>
      <c s="27" t="s">
        <v>3585</v>
      </c>
      <c r="E4" s="26" t="s">
        <v>3586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COUNTIFS(L8:L161,"=0",A8:A161,"P")+COUNTIFS(L8:L161,"",A8:A161,"P")+SUM(Q8:Q161)</f>
      </c>
    </row>
    <row r="8" spans="1:13" ht="12.75">
      <c r="A8" t="s">
        <v>43</v>
      </c>
      <c r="C8" s="28" t="s">
        <v>3589</v>
      </c>
      <c r="E8" s="30" t="s">
        <v>3588</v>
      </c>
      <c r="J8" s="29">
        <f>0+J9+J34+J107+J112+J121+J130+J135+J156</f>
      </c>
      <c s="29">
        <f>0+K9+K34+K107+K112+K121+K130+K135+K156</f>
      </c>
      <c s="29">
        <f>0+L9+L34+L107+L112+L121+L130+L135+L156</f>
      </c>
      <c s="29">
        <f>0+M9+M34+M107+M112+M121+M130+M135+M156</f>
      </c>
    </row>
    <row r="9" spans="1:13" ht="12.75">
      <c r="A9" t="s">
        <v>45</v>
      </c>
      <c r="C9" s="31" t="s">
        <v>1739</v>
      </c>
      <c r="E9" s="33" t="s">
        <v>3300</v>
      </c>
      <c r="J9" s="32">
        <f>0</f>
      </c>
      <c s="32">
        <f>0</f>
      </c>
      <c s="32">
        <f>0+L10+L14+L18+L22+L26+L30</f>
      </c>
      <c s="32">
        <f>0+M10+M14+M18+M22+M26+M30</f>
      </c>
    </row>
    <row r="10" spans="1:16" ht="12.75">
      <c r="A10" t="s">
        <v>48</v>
      </c>
      <c s="34" t="s">
        <v>49</v>
      </c>
      <c s="34" t="s">
        <v>3590</v>
      </c>
      <c s="35" t="s">
        <v>4</v>
      </c>
      <c s="6" t="s">
        <v>3591</v>
      </c>
      <c s="36" t="s">
        <v>53</v>
      </c>
      <c s="37">
        <v>22.5</v>
      </c>
      <c s="36">
        <v>0</v>
      </c>
      <c s="36">
        <f>ROUND(G10*H10,6)</f>
      </c>
      <c r="L10" s="38">
        <v>0</v>
      </c>
      <c s="32">
        <f>ROUND(ROUND(L10,2)*ROUND(G10,3),2)</f>
      </c>
      <c s="36" t="s">
        <v>54</v>
      </c>
      <c>
        <f>(M10*21)/100</f>
      </c>
      <c t="s">
        <v>26</v>
      </c>
    </row>
    <row r="11" spans="1:5" ht="12.75">
      <c r="A11" s="35" t="s">
        <v>55</v>
      </c>
      <c r="E11" s="39" t="s">
        <v>3592</v>
      </c>
    </row>
    <row r="12" spans="1:5" ht="12.75">
      <c r="A12" s="35" t="s">
        <v>56</v>
      </c>
      <c r="E12" s="40" t="s">
        <v>3593</v>
      </c>
    </row>
    <row r="13" spans="1:5" ht="12.75">
      <c r="A13" t="s">
        <v>58</v>
      </c>
      <c r="E13" s="39" t="s">
        <v>59</v>
      </c>
    </row>
    <row r="14" spans="1:16" ht="25.5">
      <c r="A14" t="s">
        <v>48</v>
      </c>
      <c s="34" t="s">
        <v>26</v>
      </c>
      <c s="34" t="s">
        <v>673</v>
      </c>
      <c s="35" t="s">
        <v>674</v>
      </c>
      <c s="6" t="s">
        <v>675</v>
      </c>
      <c s="36" t="s">
        <v>676</v>
      </c>
      <c s="37">
        <v>9725</v>
      </c>
      <c s="36">
        <v>0</v>
      </c>
      <c s="36">
        <f>ROUND(G14*H14,6)</f>
      </c>
      <c r="L14" s="38">
        <v>0</v>
      </c>
      <c s="32">
        <f>ROUND(ROUND(L14,2)*ROUND(G14,3),2)</f>
      </c>
      <c s="36" t="s">
        <v>490</v>
      </c>
      <c>
        <f>(M14*21)/100</f>
      </c>
      <c t="s">
        <v>26</v>
      </c>
    </row>
    <row r="15" spans="1:5" ht="25.5">
      <c r="A15" s="35" t="s">
        <v>55</v>
      </c>
      <c r="E15" s="39" t="s">
        <v>677</v>
      </c>
    </row>
    <row r="16" spans="1:5" ht="12.75">
      <c r="A16" s="35" t="s">
        <v>56</v>
      </c>
      <c r="E16" s="40" t="s">
        <v>3594</v>
      </c>
    </row>
    <row r="17" spans="1:5" ht="25.5">
      <c r="A17" t="s">
        <v>58</v>
      </c>
      <c r="E17" s="39" t="s">
        <v>677</v>
      </c>
    </row>
    <row r="18" spans="1:16" ht="25.5">
      <c r="A18" t="s">
        <v>48</v>
      </c>
      <c s="34" t="s">
        <v>25</v>
      </c>
      <c s="34" t="s">
        <v>678</v>
      </c>
      <c s="35" t="s">
        <v>679</v>
      </c>
      <c s="6" t="s">
        <v>680</v>
      </c>
      <c s="36" t="s">
        <v>676</v>
      </c>
      <c s="37">
        <v>198</v>
      </c>
      <c s="36">
        <v>0</v>
      </c>
      <c s="36">
        <f>ROUND(G18*H18,6)</f>
      </c>
      <c r="L18" s="38">
        <v>0</v>
      </c>
      <c s="32">
        <f>ROUND(ROUND(L18,2)*ROUND(G18,3),2)</f>
      </c>
      <c s="36" t="s">
        <v>490</v>
      </c>
      <c>
        <f>(M18*21)/100</f>
      </c>
      <c t="s">
        <v>26</v>
      </c>
    </row>
    <row r="19" spans="1:5" ht="25.5">
      <c r="A19" s="35" t="s">
        <v>55</v>
      </c>
      <c r="E19" s="39" t="s">
        <v>677</v>
      </c>
    </row>
    <row r="20" spans="1:5" ht="12.75">
      <c r="A20" s="35" t="s">
        <v>56</v>
      </c>
      <c r="E20" s="40" t="s">
        <v>3595</v>
      </c>
    </row>
    <row r="21" spans="1:5" ht="25.5">
      <c r="A21" t="s">
        <v>58</v>
      </c>
      <c r="E21" s="39" t="s">
        <v>677</v>
      </c>
    </row>
    <row r="22" spans="1:16" ht="25.5">
      <c r="A22" t="s">
        <v>48</v>
      </c>
      <c s="34" t="s">
        <v>65</v>
      </c>
      <c s="34" t="s">
        <v>684</v>
      </c>
      <c s="35" t="s">
        <v>685</v>
      </c>
      <c s="6" t="s">
        <v>686</v>
      </c>
      <c s="36" t="s">
        <v>676</v>
      </c>
      <c s="37">
        <v>448.5</v>
      </c>
      <c s="36">
        <v>0</v>
      </c>
      <c s="36">
        <f>ROUND(G22*H22,6)</f>
      </c>
      <c r="L22" s="38">
        <v>0</v>
      </c>
      <c s="32">
        <f>ROUND(ROUND(L22,2)*ROUND(G22,3),2)</f>
      </c>
      <c s="36" t="s">
        <v>490</v>
      </c>
      <c>
        <f>(M22*21)/100</f>
      </c>
      <c t="s">
        <v>26</v>
      </c>
    </row>
    <row r="23" spans="1:5" ht="25.5">
      <c r="A23" s="35" t="s">
        <v>55</v>
      </c>
      <c r="E23" s="39" t="s">
        <v>677</v>
      </c>
    </row>
    <row r="24" spans="1:5" ht="12.75">
      <c r="A24" s="35" t="s">
        <v>56</v>
      </c>
      <c r="E24" s="40" t="s">
        <v>3596</v>
      </c>
    </row>
    <row r="25" spans="1:5" ht="25.5">
      <c r="A25" t="s">
        <v>58</v>
      </c>
      <c r="E25" s="39" t="s">
        <v>677</v>
      </c>
    </row>
    <row r="26" spans="1:16" ht="25.5">
      <c r="A26" t="s">
        <v>48</v>
      </c>
      <c s="34" t="s">
        <v>68</v>
      </c>
      <c s="34" t="s">
        <v>3169</v>
      </c>
      <c s="35" t="s">
        <v>3170</v>
      </c>
      <c s="6" t="s">
        <v>3171</v>
      </c>
      <c s="36" t="s">
        <v>676</v>
      </c>
      <c s="37">
        <v>972.5</v>
      </c>
      <c s="36">
        <v>0</v>
      </c>
      <c s="36">
        <f>ROUND(G26*H26,6)</f>
      </c>
      <c r="L26" s="38">
        <v>0</v>
      </c>
      <c s="32">
        <f>ROUND(ROUND(L26,2)*ROUND(G26,3),2)</f>
      </c>
      <c s="36" t="s">
        <v>490</v>
      </c>
      <c>
        <f>(M26*21)/100</f>
      </c>
      <c t="s">
        <v>26</v>
      </c>
    </row>
    <row r="27" spans="1:5" ht="25.5">
      <c r="A27" s="35" t="s">
        <v>55</v>
      </c>
      <c r="E27" s="39" t="s">
        <v>677</v>
      </c>
    </row>
    <row r="28" spans="1:5" ht="12.75">
      <c r="A28" s="35" t="s">
        <v>56</v>
      </c>
      <c r="E28" s="40" t="s">
        <v>3597</v>
      </c>
    </row>
    <row r="29" spans="1:5" ht="25.5">
      <c r="A29" t="s">
        <v>58</v>
      </c>
      <c r="E29" s="39" t="s">
        <v>677</v>
      </c>
    </row>
    <row r="30" spans="1:16" ht="38.25">
      <c r="A30" t="s">
        <v>48</v>
      </c>
      <c s="34" t="s">
        <v>166</v>
      </c>
      <c s="34" t="s">
        <v>3181</v>
      </c>
      <c s="35" t="s">
        <v>3182</v>
      </c>
      <c s="6" t="s">
        <v>3183</v>
      </c>
      <c s="36" t="s">
        <v>676</v>
      </c>
      <c s="37">
        <v>8752.5</v>
      </c>
      <c s="36">
        <v>0</v>
      </c>
      <c s="36">
        <f>ROUND(G30*H30,6)</f>
      </c>
      <c r="L30" s="38">
        <v>0</v>
      </c>
      <c s="32">
        <f>ROUND(ROUND(L30,2)*ROUND(G30,3),2)</f>
      </c>
      <c s="36" t="s">
        <v>490</v>
      </c>
      <c>
        <f>(M30*21)/100</f>
      </c>
      <c t="s">
        <v>26</v>
      </c>
    </row>
    <row r="31" spans="1:5" ht="25.5">
      <c r="A31" s="35" t="s">
        <v>55</v>
      </c>
      <c r="E31" s="39" t="s">
        <v>677</v>
      </c>
    </row>
    <row r="32" spans="1:5" ht="12.75">
      <c r="A32" s="35" t="s">
        <v>56</v>
      </c>
      <c r="E32" s="40" t="s">
        <v>3598</v>
      </c>
    </row>
    <row r="33" spans="1:5" ht="25.5">
      <c r="A33" t="s">
        <v>58</v>
      </c>
      <c r="E33" s="39" t="s">
        <v>677</v>
      </c>
    </row>
    <row r="34" spans="1:13" ht="12.75">
      <c r="A34" t="s">
        <v>45</v>
      </c>
      <c r="C34" s="31" t="s">
        <v>49</v>
      </c>
      <c r="E34" s="33" t="s">
        <v>496</v>
      </c>
      <c r="J34" s="32">
        <f>0</f>
      </c>
      <c s="32">
        <f>0</f>
      </c>
      <c s="32">
        <f>0+L35+L39+L43+L47+L51+L55+L59+L63+L67+L71+L75+L79+L83+L87+L91+L95+L99+L103</f>
      </c>
      <c s="32">
        <f>0+M35+M39+M43+M47+M51+M55+M59+M63+M67+M71+M75+M79+M83+M87+M91+M95+M99+M103</f>
      </c>
    </row>
    <row r="35" spans="1:16" ht="12.75">
      <c r="A35" t="s">
        <v>48</v>
      </c>
      <c s="34" t="s">
        <v>71</v>
      </c>
      <c s="34" t="s">
        <v>3599</v>
      </c>
      <c s="35" t="s">
        <v>4</v>
      </c>
      <c s="6" t="s">
        <v>3600</v>
      </c>
      <c s="36" t="s">
        <v>53</v>
      </c>
      <c s="37">
        <v>9464</v>
      </c>
      <c s="36">
        <v>0</v>
      </c>
      <c s="36">
        <f>ROUND(G35*H35,6)</f>
      </c>
      <c r="L35" s="38">
        <v>0</v>
      </c>
      <c s="32">
        <f>ROUND(ROUND(L35,2)*ROUND(G35,3),2)</f>
      </c>
      <c s="36" t="s">
        <v>54</v>
      </c>
      <c>
        <f>(M35*21)/100</f>
      </c>
      <c t="s">
        <v>26</v>
      </c>
    </row>
    <row r="36" spans="1:5" ht="12.75">
      <c r="A36" s="35" t="s">
        <v>55</v>
      </c>
      <c r="E36" s="39" t="s">
        <v>3601</v>
      </c>
    </row>
    <row r="37" spans="1:5" ht="38.25">
      <c r="A37" s="35" t="s">
        <v>56</v>
      </c>
      <c r="E37" s="40" t="s">
        <v>3602</v>
      </c>
    </row>
    <row r="38" spans="1:5" ht="12.75">
      <c r="A38" t="s">
        <v>58</v>
      </c>
      <c r="E38" s="39" t="s">
        <v>501</v>
      </c>
    </row>
    <row r="39" spans="1:16" ht="12.75">
      <c r="A39" t="s">
        <v>48</v>
      </c>
      <c s="34" t="s">
        <v>74</v>
      </c>
      <c s="34" t="s">
        <v>3603</v>
      </c>
      <c s="35" t="s">
        <v>49</v>
      </c>
      <c s="6" t="s">
        <v>3604</v>
      </c>
      <c s="36" t="s">
        <v>53</v>
      </c>
      <c s="37">
        <v>4277</v>
      </c>
      <c s="36">
        <v>0</v>
      </c>
      <c s="36">
        <f>ROUND(G39*H39,6)</f>
      </c>
      <c r="L39" s="38">
        <v>0</v>
      </c>
      <c s="32">
        <f>ROUND(ROUND(L39,2)*ROUND(G39,3),2)</f>
      </c>
      <c s="36" t="s">
        <v>54</v>
      </c>
      <c>
        <f>(M39*21)/100</f>
      </c>
      <c t="s">
        <v>26</v>
      </c>
    </row>
    <row r="40" spans="1:5" ht="12.75">
      <c r="A40" s="35" t="s">
        <v>55</v>
      </c>
      <c r="E40" s="39" t="s">
        <v>3605</v>
      </c>
    </row>
    <row r="41" spans="1:5" ht="12.75">
      <c r="A41" s="35" t="s">
        <v>56</v>
      </c>
      <c r="E41" s="40" t="s">
        <v>3606</v>
      </c>
    </row>
    <row r="42" spans="1:5" ht="12.75">
      <c r="A42" t="s">
        <v>58</v>
      </c>
      <c r="E42" s="39" t="s">
        <v>501</v>
      </c>
    </row>
    <row r="43" spans="1:16" ht="12.75">
      <c r="A43" t="s">
        <v>48</v>
      </c>
      <c s="34" t="s">
        <v>77</v>
      </c>
      <c s="34" t="s">
        <v>3603</v>
      </c>
      <c s="35" t="s">
        <v>26</v>
      </c>
      <c s="6" t="s">
        <v>3604</v>
      </c>
      <c s="36" t="s">
        <v>53</v>
      </c>
      <c s="37">
        <v>22.5</v>
      </c>
      <c s="36">
        <v>0</v>
      </c>
      <c s="36">
        <f>ROUND(G43*H43,6)</f>
      </c>
      <c r="L43" s="38">
        <v>0</v>
      </c>
      <c s="32">
        <f>ROUND(ROUND(L43,2)*ROUND(G43,3),2)</f>
      </c>
      <c s="36" t="s">
        <v>54</v>
      </c>
      <c>
        <f>(M43*21)/100</f>
      </c>
      <c t="s">
        <v>26</v>
      </c>
    </row>
    <row r="44" spans="1:5" ht="12.75">
      <c r="A44" s="35" t="s">
        <v>55</v>
      </c>
      <c r="E44" s="39" t="s">
        <v>3607</v>
      </c>
    </row>
    <row r="45" spans="1:5" ht="12.75">
      <c r="A45" s="35" t="s">
        <v>56</v>
      </c>
      <c r="E45" s="40" t="s">
        <v>3608</v>
      </c>
    </row>
    <row r="46" spans="1:5" ht="12.75">
      <c r="A46" t="s">
        <v>58</v>
      </c>
      <c r="E46" s="39" t="s">
        <v>501</v>
      </c>
    </row>
    <row r="47" spans="1:16" ht="12.75">
      <c r="A47" t="s">
        <v>48</v>
      </c>
      <c s="34" t="s">
        <v>81</v>
      </c>
      <c s="34" t="s">
        <v>699</v>
      </c>
      <c s="35" t="s">
        <v>4</v>
      </c>
      <c s="6" t="s">
        <v>700</v>
      </c>
      <c s="36" t="s">
        <v>53</v>
      </c>
      <c s="37">
        <v>261</v>
      </c>
      <c s="36">
        <v>0</v>
      </c>
      <c s="36">
        <f>ROUND(G47*H47,6)</f>
      </c>
      <c r="L47" s="38">
        <v>0</v>
      </c>
      <c s="32">
        <f>ROUND(ROUND(L47,2)*ROUND(G47,3),2)</f>
      </c>
      <c s="36" t="s">
        <v>54</v>
      </c>
      <c>
        <f>(M47*21)/100</f>
      </c>
      <c t="s">
        <v>26</v>
      </c>
    </row>
    <row r="48" spans="1:5" ht="12.75">
      <c r="A48" s="35" t="s">
        <v>55</v>
      </c>
      <c r="E48" s="39" t="s">
        <v>3601</v>
      </c>
    </row>
    <row r="49" spans="1:5" ht="38.25">
      <c r="A49" s="35" t="s">
        <v>56</v>
      </c>
      <c r="E49" s="40" t="s">
        <v>3609</v>
      </c>
    </row>
    <row r="50" spans="1:5" ht="12.75">
      <c r="A50" t="s">
        <v>58</v>
      </c>
      <c r="E50" s="39" t="s">
        <v>501</v>
      </c>
    </row>
    <row r="51" spans="1:16" ht="12.75">
      <c r="A51" t="s">
        <v>48</v>
      </c>
      <c s="34" t="s">
        <v>84</v>
      </c>
      <c s="34" t="s">
        <v>3610</v>
      </c>
      <c s="35" t="s">
        <v>51</v>
      </c>
      <c s="6" t="s">
        <v>3611</v>
      </c>
      <c s="36" t="s">
        <v>53</v>
      </c>
      <c s="37">
        <v>1160</v>
      </c>
      <c s="36">
        <v>0</v>
      </c>
      <c s="36">
        <f>ROUND(G51*H51,6)</f>
      </c>
      <c r="L51" s="38">
        <v>0</v>
      </c>
      <c s="32">
        <f>ROUND(ROUND(L51,2)*ROUND(G51,3),2)</f>
      </c>
      <c s="36" t="s">
        <v>54</v>
      </c>
      <c>
        <f>(M51*21)/100</f>
      </c>
      <c t="s">
        <v>26</v>
      </c>
    </row>
    <row r="52" spans="1:5" ht="12.75">
      <c r="A52" s="35" t="s">
        <v>55</v>
      </c>
      <c r="E52" s="39" t="s">
        <v>3612</v>
      </c>
    </row>
    <row r="53" spans="1:5" ht="12.75">
      <c r="A53" s="35" t="s">
        <v>56</v>
      </c>
      <c r="E53" s="40" t="s">
        <v>4</v>
      </c>
    </row>
    <row r="54" spans="1:5" ht="12.75">
      <c r="A54" t="s">
        <v>58</v>
      </c>
      <c r="E54" s="39" t="s">
        <v>501</v>
      </c>
    </row>
    <row r="55" spans="1:16" ht="12.75">
      <c r="A55" t="s">
        <v>48</v>
      </c>
      <c s="34" t="s">
        <v>87</v>
      </c>
      <c s="34" t="s">
        <v>3610</v>
      </c>
      <c s="35" t="s">
        <v>406</v>
      </c>
      <c s="6" t="s">
        <v>3611</v>
      </c>
      <c s="36" t="s">
        <v>53</v>
      </c>
      <c s="37">
        <v>3100</v>
      </c>
      <c s="36">
        <v>0</v>
      </c>
      <c s="36">
        <f>ROUND(G55*H55,6)</f>
      </c>
      <c r="L55" s="38">
        <v>0</v>
      </c>
      <c s="32">
        <f>ROUND(ROUND(L55,2)*ROUND(G55,3),2)</f>
      </c>
      <c s="36" t="s">
        <v>54</v>
      </c>
      <c>
        <f>(M55*21)/100</f>
      </c>
      <c t="s">
        <v>26</v>
      </c>
    </row>
    <row r="56" spans="1:5" ht="12.75">
      <c r="A56" s="35" t="s">
        <v>55</v>
      </c>
      <c r="E56" s="39" t="s">
        <v>3613</v>
      </c>
    </row>
    <row r="57" spans="1:5" ht="12.75">
      <c r="A57" s="35" t="s">
        <v>56</v>
      </c>
      <c r="E57" s="40" t="s">
        <v>4</v>
      </c>
    </row>
    <row r="58" spans="1:5" ht="12.75">
      <c r="A58" t="s">
        <v>58</v>
      </c>
      <c r="E58" s="39" t="s">
        <v>501</v>
      </c>
    </row>
    <row r="59" spans="1:16" ht="12.75">
      <c r="A59" t="s">
        <v>48</v>
      </c>
      <c s="34" t="s">
        <v>91</v>
      </c>
      <c s="34" t="s">
        <v>3614</v>
      </c>
      <c s="35" t="s">
        <v>4</v>
      </c>
      <c s="6" t="s">
        <v>3615</v>
      </c>
      <c s="36" t="s">
        <v>53</v>
      </c>
      <c s="37">
        <v>1630</v>
      </c>
      <c s="36">
        <v>0</v>
      </c>
      <c s="36">
        <f>ROUND(G59*H59,6)</f>
      </c>
      <c r="L59" s="38">
        <v>0</v>
      </c>
      <c s="32">
        <f>ROUND(ROUND(L59,2)*ROUND(G59,3),2)</f>
      </c>
      <c s="36" t="s">
        <v>54</v>
      </c>
      <c>
        <f>(M59*21)/100</f>
      </c>
      <c t="s">
        <v>26</v>
      </c>
    </row>
    <row r="60" spans="1:5" ht="12.75">
      <c r="A60" s="35" t="s">
        <v>55</v>
      </c>
      <c r="E60" s="39" t="s">
        <v>3616</v>
      </c>
    </row>
    <row r="61" spans="1:5" ht="12.75">
      <c r="A61" s="35" t="s">
        <v>56</v>
      </c>
      <c r="E61" s="40" t="s">
        <v>3617</v>
      </c>
    </row>
    <row r="62" spans="1:5" ht="12.75">
      <c r="A62" t="s">
        <v>58</v>
      </c>
      <c r="E62" s="39" t="s">
        <v>59</v>
      </c>
    </row>
    <row r="63" spans="1:16" ht="12.75">
      <c r="A63" t="s">
        <v>48</v>
      </c>
      <c s="34" t="s">
        <v>94</v>
      </c>
      <c s="34" t="s">
        <v>63</v>
      </c>
      <c s="35" t="s">
        <v>4</v>
      </c>
      <c s="6" t="s">
        <v>64</v>
      </c>
      <c s="36" t="s">
        <v>53</v>
      </c>
      <c s="37">
        <v>17</v>
      </c>
      <c s="36">
        <v>0</v>
      </c>
      <c s="36">
        <f>ROUND(G63*H63,6)</f>
      </c>
      <c r="L63" s="38">
        <v>0</v>
      </c>
      <c s="32">
        <f>ROUND(ROUND(L63,2)*ROUND(G63,3),2)</f>
      </c>
      <c s="36" t="s">
        <v>54</v>
      </c>
      <c>
        <f>(M63*21)/100</f>
      </c>
      <c t="s">
        <v>26</v>
      </c>
    </row>
    <row r="64" spans="1:5" ht="12.75">
      <c r="A64" s="35" t="s">
        <v>55</v>
      </c>
      <c r="E64" s="39" t="s">
        <v>4</v>
      </c>
    </row>
    <row r="65" spans="1:5" ht="12.75">
      <c r="A65" s="35" t="s">
        <v>56</v>
      </c>
      <c r="E65" s="40" t="s">
        <v>3618</v>
      </c>
    </row>
    <row r="66" spans="1:5" ht="12.75">
      <c r="A66" t="s">
        <v>58</v>
      </c>
      <c r="E66" s="39" t="s">
        <v>501</v>
      </c>
    </row>
    <row r="67" spans="1:16" ht="12.75">
      <c r="A67" t="s">
        <v>48</v>
      </c>
      <c s="34" t="s">
        <v>97</v>
      </c>
      <c s="34" t="s">
        <v>1775</v>
      </c>
      <c s="35" t="s">
        <v>4</v>
      </c>
      <c s="6" t="s">
        <v>1776</v>
      </c>
      <c s="36" t="s">
        <v>53</v>
      </c>
      <c s="37">
        <v>252</v>
      </c>
      <c s="36">
        <v>0</v>
      </c>
      <c s="36">
        <f>ROUND(G67*H67,6)</f>
      </c>
      <c r="L67" s="38">
        <v>0</v>
      </c>
      <c s="32">
        <f>ROUND(ROUND(L67,2)*ROUND(G67,3),2)</f>
      </c>
      <c s="36" t="s">
        <v>54</v>
      </c>
      <c>
        <f>(M67*21)/100</f>
      </c>
      <c t="s">
        <v>26</v>
      </c>
    </row>
    <row r="68" spans="1:5" ht="12.75">
      <c r="A68" s="35" t="s">
        <v>55</v>
      </c>
      <c r="E68" s="39" t="s">
        <v>3619</v>
      </c>
    </row>
    <row r="69" spans="1:5" ht="12.75">
      <c r="A69" s="35" t="s">
        <v>56</v>
      </c>
      <c r="E69" s="40" t="s">
        <v>3620</v>
      </c>
    </row>
    <row r="70" spans="1:5" ht="12.75">
      <c r="A70" t="s">
        <v>58</v>
      </c>
      <c r="E70" s="39" t="s">
        <v>501</v>
      </c>
    </row>
    <row r="71" spans="1:16" ht="12.75">
      <c r="A71" t="s">
        <v>48</v>
      </c>
      <c s="34" t="s">
        <v>100</v>
      </c>
      <c s="34" t="s">
        <v>3621</v>
      </c>
      <c s="35" t="s">
        <v>4</v>
      </c>
      <c s="6" t="s">
        <v>3622</v>
      </c>
      <c s="36" t="s">
        <v>53</v>
      </c>
      <c s="37">
        <v>5</v>
      </c>
      <c s="36">
        <v>0</v>
      </c>
      <c s="36">
        <f>ROUND(G71*H71,6)</f>
      </c>
      <c r="L71" s="38">
        <v>0</v>
      </c>
      <c s="32">
        <f>ROUND(ROUND(L71,2)*ROUND(G71,3),2)</f>
      </c>
      <c s="36" t="s">
        <v>54</v>
      </c>
      <c>
        <f>(M71*21)/100</f>
      </c>
      <c t="s">
        <v>26</v>
      </c>
    </row>
    <row r="72" spans="1:5" ht="12.75">
      <c r="A72" s="35" t="s">
        <v>55</v>
      </c>
      <c r="E72" s="39" t="s">
        <v>3623</v>
      </c>
    </row>
    <row r="73" spans="1:5" ht="12.75">
      <c r="A73" s="35" t="s">
        <v>56</v>
      </c>
      <c r="E73" s="40" t="s">
        <v>3624</v>
      </c>
    </row>
    <row r="74" spans="1:5" ht="12.75">
      <c r="A74" t="s">
        <v>58</v>
      </c>
      <c r="E74" s="39" t="s">
        <v>501</v>
      </c>
    </row>
    <row r="75" spans="1:16" ht="12.75">
      <c r="A75" t="s">
        <v>48</v>
      </c>
      <c s="34" t="s">
        <v>103</v>
      </c>
      <c s="34" t="s">
        <v>1779</v>
      </c>
      <c s="35" t="s">
        <v>4</v>
      </c>
      <c s="6" t="s">
        <v>1780</v>
      </c>
      <c s="36" t="s">
        <v>499</v>
      </c>
      <c s="37">
        <v>8850</v>
      </c>
      <c s="36">
        <v>0</v>
      </c>
      <c s="36">
        <f>ROUND(G75*H75,6)</f>
      </c>
      <c r="L75" s="38">
        <v>0</v>
      </c>
      <c s="32">
        <f>ROUND(ROUND(L75,2)*ROUND(G75,3),2)</f>
      </c>
      <c s="36" t="s">
        <v>54</v>
      </c>
      <c>
        <f>(M75*21)/100</f>
      </c>
      <c t="s">
        <v>26</v>
      </c>
    </row>
    <row r="76" spans="1:5" ht="12.75">
      <c r="A76" s="35" t="s">
        <v>55</v>
      </c>
      <c r="E76" s="39" t="s">
        <v>4</v>
      </c>
    </row>
    <row r="77" spans="1:5" ht="12.75">
      <c r="A77" s="35" t="s">
        <v>56</v>
      </c>
      <c r="E77" s="40" t="s">
        <v>3625</v>
      </c>
    </row>
    <row r="78" spans="1:5" ht="12.75">
      <c r="A78" t="s">
        <v>58</v>
      </c>
      <c r="E78" s="39" t="s">
        <v>501</v>
      </c>
    </row>
    <row r="79" spans="1:16" ht="12.75">
      <c r="A79" t="s">
        <v>48</v>
      </c>
      <c s="34" t="s">
        <v>106</v>
      </c>
      <c s="34" t="s">
        <v>3626</v>
      </c>
      <c s="35" t="s">
        <v>4</v>
      </c>
      <c s="6" t="s">
        <v>3627</v>
      </c>
      <c s="36" t="s">
        <v>499</v>
      </c>
      <c s="37">
        <v>6250</v>
      </c>
      <c s="36">
        <v>0</v>
      </c>
      <c s="36">
        <f>ROUND(G79*H79,6)</f>
      </c>
      <c r="L79" s="38">
        <v>0</v>
      </c>
      <c s="32">
        <f>ROUND(ROUND(L79,2)*ROUND(G79,3),2)</f>
      </c>
      <c s="36" t="s">
        <v>54</v>
      </c>
      <c>
        <f>(M79*21)/100</f>
      </c>
      <c t="s">
        <v>26</v>
      </c>
    </row>
    <row r="80" spans="1:5" ht="12.75">
      <c r="A80" s="35" t="s">
        <v>55</v>
      </c>
      <c r="E80" s="39" t="s">
        <v>4</v>
      </c>
    </row>
    <row r="81" spans="1:5" ht="12.75">
      <c r="A81" s="35" t="s">
        <v>56</v>
      </c>
      <c r="E81" s="40" t="s">
        <v>3312</v>
      </c>
    </row>
    <row r="82" spans="1:5" ht="12.75">
      <c r="A82" t="s">
        <v>58</v>
      </c>
      <c r="E82" s="39" t="s">
        <v>501</v>
      </c>
    </row>
    <row r="83" spans="1:16" ht="12.75">
      <c r="A83" t="s">
        <v>48</v>
      </c>
      <c s="34" t="s">
        <v>109</v>
      </c>
      <c s="34" t="s">
        <v>3628</v>
      </c>
      <c s="35" t="s">
        <v>4</v>
      </c>
      <c s="6" t="s">
        <v>3629</v>
      </c>
      <c s="36" t="s">
        <v>499</v>
      </c>
      <c s="37">
        <v>150</v>
      </c>
      <c s="36">
        <v>0</v>
      </c>
      <c s="36">
        <f>ROUND(G83*H83,6)</f>
      </c>
      <c r="L83" s="38">
        <v>0</v>
      </c>
      <c s="32">
        <f>ROUND(ROUND(L83,2)*ROUND(G83,3),2)</f>
      </c>
      <c s="36" t="s">
        <v>54</v>
      </c>
      <c>
        <f>(M83*21)/100</f>
      </c>
      <c t="s">
        <v>26</v>
      </c>
    </row>
    <row r="84" spans="1:5" ht="12.75">
      <c r="A84" s="35" t="s">
        <v>55</v>
      </c>
      <c r="E84" s="39" t="s">
        <v>4</v>
      </c>
    </row>
    <row r="85" spans="1:5" ht="12.75">
      <c r="A85" s="35" t="s">
        <v>56</v>
      </c>
      <c r="E85" s="40" t="s">
        <v>3630</v>
      </c>
    </row>
    <row r="86" spans="1:5" ht="12.75">
      <c r="A86" t="s">
        <v>58</v>
      </c>
      <c r="E86" s="39" t="s">
        <v>59</v>
      </c>
    </row>
    <row r="87" spans="1:16" ht="12.75">
      <c r="A87" t="s">
        <v>48</v>
      </c>
      <c s="34" t="s">
        <v>112</v>
      </c>
      <c s="34" t="s">
        <v>1781</v>
      </c>
      <c s="35" t="s">
        <v>4</v>
      </c>
      <c s="6" t="s">
        <v>1782</v>
      </c>
      <c s="36" t="s">
        <v>499</v>
      </c>
      <c s="37">
        <v>150</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115</v>
      </c>
      <c s="34" t="s">
        <v>3631</v>
      </c>
      <c s="35" t="s">
        <v>4</v>
      </c>
      <c s="6" t="s">
        <v>3632</v>
      </c>
      <c s="36" t="s">
        <v>499</v>
      </c>
      <c s="37">
        <v>150</v>
      </c>
      <c s="36">
        <v>0</v>
      </c>
      <c s="36">
        <f>ROUND(G91*H91,6)</f>
      </c>
      <c r="L91" s="38">
        <v>0</v>
      </c>
      <c s="32">
        <f>ROUND(ROUND(L91,2)*ROUND(G91,3),2)</f>
      </c>
      <c s="36" t="s">
        <v>54</v>
      </c>
      <c>
        <f>(M91*21)/100</f>
      </c>
      <c t="s">
        <v>26</v>
      </c>
    </row>
    <row r="92" spans="1:5" ht="12.75">
      <c r="A92" s="35" t="s">
        <v>55</v>
      </c>
      <c r="E92" s="39" t="s">
        <v>3633</v>
      </c>
    </row>
    <row r="93" spans="1:5" ht="25.5">
      <c r="A93" s="35" t="s">
        <v>56</v>
      </c>
      <c r="E93" s="40" t="s">
        <v>3634</v>
      </c>
    </row>
    <row r="94" spans="1:5" ht="12.75">
      <c r="A94" t="s">
        <v>58</v>
      </c>
      <c r="E94" s="39" t="s">
        <v>501</v>
      </c>
    </row>
    <row r="95" spans="1:16" ht="12.75">
      <c r="A95" t="s">
        <v>48</v>
      </c>
      <c s="34" t="s">
        <v>118</v>
      </c>
      <c s="34" t="s">
        <v>3635</v>
      </c>
      <c s="35" t="s">
        <v>4</v>
      </c>
      <c s="6" t="s">
        <v>3636</v>
      </c>
      <c s="36" t="s">
        <v>499</v>
      </c>
      <c s="37">
        <v>225</v>
      </c>
      <c s="36">
        <v>0</v>
      </c>
      <c s="36">
        <f>ROUND(G95*H95,6)</f>
      </c>
      <c r="L95" s="38">
        <v>0</v>
      </c>
      <c s="32">
        <f>ROUND(ROUND(L95,2)*ROUND(G95,3),2)</f>
      </c>
      <c s="36" t="s">
        <v>54</v>
      </c>
      <c>
        <f>(M95*21)/100</f>
      </c>
      <c t="s">
        <v>26</v>
      </c>
    </row>
    <row r="96" spans="1:5" ht="12.75">
      <c r="A96" s="35" t="s">
        <v>55</v>
      </c>
      <c r="E96" s="39" t="s">
        <v>4</v>
      </c>
    </row>
    <row r="97" spans="1:5" ht="12.75">
      <c r="A97" s="35" t="s">
        <v>56</v>
      </c>
      <c r="E97" s="40" t="s">
        <v>3637</v>
      </c>
    </row>
    <row r="98" spans="1:5" ht="12.75">
      <c r="A98" t="s">
        <v>58</v>
      </c>
      <c r="E98" s="39" t="s">
        <v>59</v>
      </c>
    </row>
    <row r="99" spans="1:16" ht="12.75">
      <c r="A99" t="s">
        <v>48</v>
      </c>
      <c s="34" t="s">
        <v>121</v>
      </c>
      <c s="34" t="s">
        <v>3638</v>
      </c>
      <c s="35" t="s">
        <v>4</v>
      </c>
      <c s="6" t="s">
        <v>3639</v>
      </c>
      <c s="36" t="s">
        <v>499</v>
      </c>
      <c s="37">
        <v>600</v>
      </c>
      <c s="36">
        <v>0</v>
      </c>
      <c s="36">
        <f>ROUND(G99*H99,6)</f>
      </c>
      <c r="L99" s="38">
        <v>0</v>
      </c>
      <c s="32">
        <f>ROUND(ROUND(L99,2)*ROUND(G99,3),2)</f>
      </c>
      <c s="36" t="s">
        <v>54</v>
      </c>
      <c>
        <f>(M99*21)/100</f>
      </c>
      <c t="s">
        <v>26</v>
      </c>
    </row>
    <row r="100" spans="1:5" ht="12.75">
      <c r="A100" s="35" t="s">
        <v>55</v>
      </c>
      <c r="E100" s="39" t="s">
        <v>4</v>
      </c>
    </row>
    <row r="101" spans="1:5" ht="12.75">
      <c r="A101" s="35" t="s">
        <v>56</v>
      </c>
      <c r="E101" s="40" t="s">
        <v>3640</v>
      </c>
    </row>
    <row r="102" spans="1:5" ht="12.75">
      <c r="A102" t="s">
        <v>58</v>
      </c>
      <c r="E102" s="39" t="s">
        <v>59</v>
      </c>
    </row>
    <row r="103" spans="1:16" ht="12.75">
      <c r="A103" t="s">
        <v>48</v>
      </c>
      <c s="34" t="s">
        <v>124</v>
      </c>
      <c s="34" t="s">
        <v>3641</v>
      </c>
      <c s="35" t="s">
        <v>4</v>
      </c>
      <c s="6" t="s">
        <v>3642</v>
      </c>
      <c s="36" t="s">
        <v>53</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3643</v>
      </c>
    </row>
    <row r="106" spans="1:5" ht="12.75">
      <c r="A106" t="s">
        <v>58</v>
      </c>
      <c r="E106" s="39" t="s">
        <v>59</v>
      </c>
    </row>
    <row r="107" spans="1:13" ht="12.75">
      <c r="A107" t="s">
        <v>45</v>
      </c>
      <c r="C107" s="31" t="s">
        <v>26</v>
      </c>
      <c r="E107" s="33" t="s">
        <v>3644</v>
      </c>
      <c r="J107" s="32">
        <f>0</f>
      </c>
      <c s="32">
        <f>0</f>
      </c>
      <c s="32">
        <f>0+L108</f>
      </c>
      <c s="32">
        <f>0+M108</f>
      </c>
    </row>
    <row r="108" spans="1:16" ht="12.75">
      <c r="A108" t="s">
        <v>48</v>
      </c>
      <c s="34" t="s">
        <v>127</v>
      </c>
      <c s="34" t="s">
        <v>3645</v>
      </c>
      <c s="35" t="s">
        <v>4</v>
      </c>
      <c s="6" t="s">
        <v>3646</v>
      </c>
      <c s="36" t="s">
        <v>499</v>
      </c>
      <c s="37">
        <v>2000</v>
      </c>
      <c s="36">
        <v>0</v>
      </c>
      <c s="36">
        <f>ROUND(G108*H108,6)</f>
      </c>
      <c r="L108" s="38">
        <v>0</v>
      </c>
      <c s="32">
        <f>ROUND(ROUND(L108,2)*ROUND(G108,3),2)</f>
      </c>
      <c s="36" t="s">
        <v>54</v>
      </c>
      <c>
        <f>(M108*21)/100</f>
      </c>
      <c t="s">
        <v>26</v>
      </c>
    </row>
    <row r="109" spans="1:5" ht="12.75">
      <c r="A109" s="35" t="s">
        <v>55</v>
      </c>
      <c r="E109" s="39" t="s">
        <v>3647</v>
      </c>
    </row>
    <row r="110" spans="1:5" ht="12.75">
      <c r="A110" s="35" t="s">
        <v>56</v>
      </c>
      <c r="E110" s="40" t="s">
        <v>3452</v>
      </c>
    </row>
    <row r="111" spans="1:5" ht="12.75">
      <c r="A111" t="s">
        <v>58</v>
      </c>
      <c r="E111" s="39" t="s">
        <v>501</v>
      </c>
    </row>
    <row r="112" spans="1:13" ht="12.75">
      <c r="A112" t="s">
        <v>45</v>
      </c>
      <c r="C112" s="31" t="s">
        <v>25</v>
      </c>
      <c r="E112" s="33" t="s">
        <v>3648</v>
      </c>
      <c r="J112" s="32">
        <f>0</f>
      </c>
      <c s="32">
        <f>0</f>
      </c>
      <c s="32">
        <f>0+L113+L117</f>
      </c>
      <c s="32">
        <f>0+M113+M117</f>
      </c>
    </row>
    <row r="113" spans="1:16" ht="12.75">
      <c r="A113" t="s">
        <v>48</v>
      </c>
      <c s="34" t="s">
        <v>130</v>
      </c>
      <c s="34" t="s">
        <v>3649</v>
      </c>
      <c s="35" t="s">
        <v>4</v>
      </c>
      <c s="6" t="s">
        <v>3650</v>
      </c>
      <c s="36" t="s">
        <v>3053</v>
      </c>
      <c s="37">
        <v>38</v>
      </c>
      <c s="36">
        <v>0</v>
      </c>
      <c s="36">
        <f>ROUND(G113*H113,6)</f>
      </c>
      <c r="L113" s="38">
        <v>0</v>
      </c>
      <c s="32">
        <f>ROUND(ROUND(L113,2)*ROUND(G113,3),2)</f>
      </c>
      <c s="36" t="s">
        <v>54</v>
      </c>
      <c>
        <f>(M113*21)/100</f>
      </c>
      <c t="s">
        <v>26</v>
      </c>
    </row>
    <row r="114" spans="1:5" ht="12.75">
      <c r="A114" s="35" t="s">
        <v>55</v>
      </c>
      <c r="E114" s="39" t="s">
        <v>3651</v>
      </c>
    </row>
    <row r="115" spans="1:5" ht="12.75">
      <c r="A115" s="35" t="s">
        <v>56</v>
      </c>
      <c r="E115" s="40" t="s">
        <v>3652</v>
      </c>
    </row>
    <row r="116" spans="1:5" ht="12.75">
      <c r="A116" t="s">
        <v>58</v>
      </c>
      <c r="E116" s="39" t="s">
        <v>501</v>
      </c>
    </row>
    <row r="117" spans="1:16" ht="12.75">
      <c r="A117" t="s">
        <v>48</v>
      </c>
      <c s="34" t="s">
        <v>133</v>
      </c>
      <c s="34" t="s">
        <v>3653</v>
      </c>
      <c s="35" t="s">
        <v>4</v>
      </c>
      <c s="6" t="s">
        <v>3654</v>
      </c>
      <c s="36" t="s">
        <v>3053</v>
      </c>
      <c s="37">
        <v>10</v>
      </c>
      <c s="36">
        <v>0</v>
      </c>
      <c s="36">
        <f>ROUND(G117*H117,6)</f>
      </c>
      <c r="L117" s="38">
        <v>0</v>
      </c>
      <c s="32">
        <f>ROUND(ROUND(L117,2)*ROUND(G117,3),2)</f>
      </c>
      <c s="36" t="s">
        <v>54</v>
      </c>
      <c>
        <f>(M117*21)/100</f>
      </c>
      <c t="s">
        <v>26</v>
      </c>
    </row>
    <row r="118" spans="1:5" ht="12.75">
      <c r="A118" s="35" t="s">
        <v>55</v>
      </c>
      <c r="E118" s="39" t="s">
        <v>3655</v>
      </c>
    </row>
    <row r="119" spans="1:5" ht="12.75">
      <c r="A119" s="35" t="s">
        <v>56</v>
      </c>
      <c r="E119" s="40" t="s">
        <v>3656</v>
      </c>
    </row>
    <row r="120" spans="1:5" ht="12.75">
      <c r="A120" t="s">
        <v>58</v>
      </c>
      <c r="E120" s="39" t="s">
        <v>501</v>
      </c>
    </row>
    <row r="121" spans="1:13" ht="12.75">
      <c r="A121" t="s">
        <v>45</v>
      </c>
      <c r="C121" s="31" t="s">
        <v>68</v>
      </c>
      <c r="E121" s="33" t="s">
        <v>3308</v>
      </c>
      <c r="J121" s="32">
        <f>0</f>
      </c>
      <c s="32">
        <f>0</f>
      </c>
      <c s="32">
        <f>0+L122+L126</f>
      </c>
      <c s="32">
        <f>0+M122+M126</f>
      </c>
    </row>
    <row r="122" spans="1:16" ht="25.5">
      <c r="A122" t="s">
        <v>48</v>
      </c>
      <c s="34" t="s">
        <v>136</v>
      </c>
      <c s="34" t="s">
        <v>3657</v>
      </c>
      <c s="35" t="s">
        <v>4</v>
      </c>
      <c s="6" t="s">
        <v>3658</v>
      </c>
      <c s="36" t="s">
        <v>53</v>
      </c>
      <c s="37">
        <v>1210</v>
      </c>
      <c s="36">
        <v>0</v>
      </c>
      <c s="36">
        <f>ROUND(G122*H122,6)</f>
      </c>
      <c r="L122" s="38">
        <v>0</v>
      </c>
      <c s="32">
        <f>ROUND(ROUND(L122,2)*ROUND(G122,3),2)</f>
      </c>
      <c s="36" t="s">
        <v>54</v>
      </c>
      <c>
        <f>(M122*21)/100</f>
      </c>
      <c t="s">
        <v>26</v>
      </c>
    </row>
    <row r="123" spans="1:5" ht="12.75">
      <c r="A123" s="35" t="s">
        <v>55</v>
      </c>
      <c r="E123" s="39" t="s">
        <v>3659</v>
      </c>
    </row>
    <row r="124" spans="1:5" ht="12.75">
      <c r="A124" s="35" t="s">
        <v>56</v>
      </c>
      <c r="E124" s="40" t="s">
        <v>3312</v>
      </c>
    </row>
    <row r="125" spans="1:5" ht="12.75">
      <c r="A125" t="s">
        <v>58</v>
      </c>
      <c r="E125" s="39" t="s">
        <v>501</v>
      </c>
    </row>
    <row r="126" spans="1:16" ht="25.5">
      <c r="A126" t="s">
        <v>48</v>
      </c>
      <c s="34" t="s">
        <v>139</v>
      </c>
      <c s="34" t="s">
        <v>3660</v>
      </c>
      <c s="35" t="s">
        <v>4</v>
      </c>
      <c s="6" t="s">
        <v>3661</v>
      </c>
      <c s="36" t="s">
        <v>53</v>
      </c>
      <c s="37">
        <v>740</v>
      </c>
      <c s="36">
        <v>0</v>
      </c>
      <c s="36">
        <f>ROUND(G126*H126,6)</f>
      </c>
      <c r="L126" s="38">
        <v>0</v>
      </c>
      <c s="32">
        <f>ROUND(ROUND(L126,2)*ROUND(G126,3),2)</f>
      </c>
      <c s="36" t="s">
        <v>54</v>
      </c>
      <c>
        <f>(M126*21)/100</f>
      </c>
      <c t="s">
        <v>26</v>
      </c>
    </row>
    <row r="127" spans="1:5" ht="12.75">
      <c r="A127" s="35" t="s">
        <v>55</v>
      </c>
      <c r="E127" s="39" t="s">
        <v>3662</v>
      </c>
    </row>
    <row r="128" spans="1:5" ht="12.75">
      <c r="A128" s="35" t="s">
        <v>56</v>
      </c>
      <c r="E128" s="40" t="s">
        <v>3663</v>
      </c>
    </row>
    <row r="129" spans="1:5" ht="12.75">
      <c r="A129" t="s">
        <v>58</v>
      </c>
      <c r="E129" s="39" t="s">
        <v>501</v>
      </c>
    </row>
    <row r="130" spans="1:13" ht="12.75">
      <c r="A130" t="s">
        <v>45</v>
      </c>
      <c r="C130" s="31" t="s">
        <v>74</v>
      </c>
      <c r="E130" s="33" t="s">
        <v>3664</v>
      </c>
      <c r="J130" s="32">
        <f>0</f>
      </c>
      <c s="32">
        <f>0</f>
      </c>
      <c s="32">
        <f>0+L131</f>
      </c>
      <c s="32">
        <f>0+M131</f>
      </c>
    </row>
    <row r="131" spans="1:16" ht="12.75">
      <c r="A131" t="s">
        <v>48</v>
      </c>
      <c s="34" t="s">
        <v>142</v>
      </c>
      <c s="34" t="s">
        <v>3665</v>
      </c>
      <c s="35" t="s">
        <v>4</v>
      </c>
      <c s="6" t="s">
        <v>3666</v>
      </c>
      <c s="36" t="s">
        <v>499</v>
      </c>
      <c s="37">
        <v>198</v>
      </c>
      <c s="36">
        <v>0</v>
      </c>
      <c s="36">
        <f>ROUND(G131*H131,6)</f>
      </c>
      <c r="L131" s="38">
        <v>0</v>
      </c>
      <c s="32">
        <f>ROUND(ROUND(L131,2)*ROUND(G131,3),2)</f>
      </c>
      <c s="36" t="s">
        <v>54</v>
      </c>
      <c>
        <f>(M131*21)/100</f>
      </c>
      <c t="s">
        <v>26</v>
      </c>
    </row>
    <row r="132" spans="1:5" ht="12.75">
      <c r="A132" s="35" t="s">
        <v>55</v>
      </c>
      <c r="E132" s="39" t="s">
        <v>3667</v>
      </c>
    </row>
    <row r="133" spans="1:5" ht="12.75">
      <c r="A133" s="35" t="s">
        <v>56</v>
      </c>
      <c r="E133" s="40" t="s">
        <v>3668</v>
      </c>
    </row>
    <row r="134" spans="1:5" ht="12.75">
      <c r="A134" t="s">
        <v>58</v>
      </c>
      <c r="E134" s="39" t="s">
        <v>501</v>
      </c>
    </row>
    <row r="135" spans="1:13" ht="12.75">
      <c r="A135" t="s">
        <v>45</v>
      </c>
      <c r="C135" s="31" t="s">
        <v>77</v>
      </c>
      <c r="E135" s="33" t="s">
        <v>3669</v>
      </c>
      <c r="J135" s="32">
        <f>0</f>
      </c>
      <c s="32">
        <f>0</f>
      </c>
      <c s="32">
        <f>0+L136+L140+L144+L148+L152</f>
      </c>
      <c s="32">
        <f>0+M136+M140+M144+M148+M152</f>
      </c>
    </row>
    <row r="136" spans="1:16" ht="12.75">
      <c r="A136" t="s">
        <v>48</v>
      </c>
      <c s="34" t="s">
        <v>145</v>
      </c>
      <c s="34" t="s">
        <v>3670</v>
      </c>
      <c s="35" t="s">
        <v>4</v>
      </c>
      <c s="6" t="s">
        <v>3671</v>
      </c>
      <c s="36" t="s">
        <v>62</v>
      </c>
      <c s="37">
        <v>57</v>
      </c>
      <c s="36">
        <v>0</v>
      </c>
      <c s="36">
        <f>ROUND(G136*H136,6)</f>
      </c>
      <c r="L136" s="38">
        <v>0</v>
      </c>
      <c s="32">
        <f>ROUND(ROUND(L136,2)*ROUND(G136,3),2)</f>
      </c>
      <c s="36" t="s">
        <v>54</v>
      </c>
      <c>
        <f>(M136*21)/100</f>
      </c>
      <c t="s">
        <v>26</v>
      </c>
    </row>
    <row r="137" spans="1:5" ht="12.75">
      <c r="A137" s="35" t="s">
        <v>55</v>
      </c>
      <c r="E137" s="39" t="s">
        <v>3672</v>
      </c>
    </row>
    <row r="138" spans="1:5" ht="12.75">
      <c r="A138" s="35" t="s">
        <v>56</v>
      </c>
      <c r="E138" s="40" t="s">
        <v>3673</v>
      </c>
    </row>
    <row r="139" spans="1:5" ht="12.75">
      <c r="A139" t="s">
        <v>58</v>
      </c>
      <c r="E139" s="39" t="s">
        <v>59</v>
      </c>
    </row>
    <row r="140" spans="1:16" ht="12.75">
      <c r="A140" t="s">
        <v>48</v>
      </c>
      <c s="34" t="s">
        <v>148</v>
      </c>
      <c s="34" t="s">
        <v>3674</v>
      </c>
      <c s="35" t="s">
        <v>4</v>
      </c>
      <c s="6" t="s">
        <v>3675</v>
      </c>
      <c s="36" t="s">
        <v>62</v>
      </c>
      <c s="37">
        <v>406</v>
      </c>
      <c s="36">
        <v>0</v>
      </c>
      <c s="36">
        <f>ROUND(G140*H140,6)</f>
      </c>
      <c r="L140" s="38">
        <v>0</v>
      </c>
      <c s="32">
        <f>ROUND(ROUND(L140,2)*ROUND(G140,3),2)</f>
      </c>
      <c s="36" t="s">
        <v>54</v>
      </c>
      <c>
        <f>(M140*21)/100</f>
      </c>
      <c t="s">
        <v>26</v>
      </c>
    </row>
    <row r="141" spans="1:5" ht="12.75">
      <c r="A141" s="35" t="s">
        <v>55</v>
      </c>
      <c r="E141" s="39" t="s">
        <v>3676</v>
      </c>
    </row>
    <row r="142" spans="1:5" ht="12.75">
      <c r="A142" s="35" t="s">
        <v>56</v>
      </c>
      <c r="E142" s="40" t="s">
        <v>4</v>
      </c>
    </row>
    <row r="143" spans="1:5" ht="12.75">
      <c r="A143" t="s">
        <v>58</v>
      </c>
      <c r="E143" s="39" t="s">
        <v>501</v>
      </c>
    </row>
    <row r="144" spans="1:16" ht="12.75">
      <c r="A144" t="s">
        <v>48</v>
      </c>
      <c s="34" t="s">
        <v>151</v>
      </c>
      <c s="34" t="s">
        <v>3677</v>
      </c>
      <c s="35" t="s">
        <v>4</v>
      </c>
      <c s="6" t="s">
        <v>3678</v>
      </c>
      <c s="36" t="s">
        <v>62</v>
      </c>
      <c s="37">
        <v>75</v>
      </c>
      <c s="36">
        <v>0</v>
      </c>
      <c s="36">
        <f>ROUND(G144*H144,6)</f>
      </c>
      <c r="L144" s="38">
        <v>0</v>
      </c>
      <c s="32">
        <f>ROUND(ROUND(L144,2)*ROUND(G144,3),2)</f>
      </c>
      <c s="36" t="s">
        <v>54</v>
      </c>
      <c>
        <f>(M144*21)/100</f>
      </c>
      <c t="s">
        <v>26</v>
      </c>
    </row>
    <row r="145" spans="1:5" ht="12.75">
      <c r="A145" s="35" t="s">
        <v>55</v>
      </c>
      <c r="E145" s="39" t="s">
        <v>3679</v>
      </c>
    </row>
    <row r="146" spans="1:5" ht="12.75">
      <c r="A146" s="35" t="s">
        <v>56</v>
      </c>
      <c r="E146" s="40" t="s">
        <v>3680</v>
      </c>
    </row>
    <row r="147" spans="1:5" ht="12.75">
      <c r="A147" t="s">
        <v>58</v>
      </c>
      <c r="E147" s="39" t="s">
        <v>501</v>
      </c>
    </row>
    <row r="148" spans="1:16" ht="12.75">
      <c r="A148" t="s">
        <v>48</v>
      </c>
      <c s="34" t="s">
        <v>154</v>
      </c>
      <c s="34" t="s">
        <v>3681</v>
      </c>
      <c s="35" t="s">
        <v>4</v>
      </c>
      <c s="6" t="s">
        <v>3682</v>
      </c>
      <c s="36" t="s">
        <v>80</v>
      </c>
      <c s="37">
        <v>24</v>
      </c>
      <c s="36">
        <v>0</v>
      </c>
      <c s="36">
        <f>ROUND(G148*H148,6)</f>
      </c>
      <c r="L148" s="38">
        <v>0</v>
      </c>
      <c s="32">
        <f>ROUND(ROUND(L148,2)*ROUND(G148,3),2)</f>
      </c>
      <c s="36" t="s">
        <v>54</v>
      </c>
      <c>
        <f>(M148*21)/100</f>
      </c>
      <c t="s">
        <v>26</v>
      </c>
    </row>
    <row r="149" spans="1:5" ht="25.5">
      <c r="A149" s="35" t="s">
        <v>55</v>
      </c>
      <c r="E149" s="39" t="s">
        <v>3683</v>
      </c>
    </row>
    <row r="150" spans="1:5" ht="12.75">
      <c r="A150" s="35" t="s">
        <v>56</v>
      </c>
      <c r="E150" s="40" t="s">
        <v>4</v>
      </c>
    </row>
    <row r="151" spans="1:5" ht="12.75">
      <c r="A151" t="s">
        <v>58</v>
      </c>
      <c r="E151" s="39" t="s">
        <v>501</v>
      </c>
    </row>
    <row r="152" spans="1:16" ht="12.75">
      <c r="A152" t="s">
        <v>48</v>
      </c>
      <c s="34" t="s">
        <v>157</v>
      </c>
      <c s="34" t="s">
        <v>3684</v>
      </c>
      <c s="35" t="s">
        <v>4</v>
      </c>
      <c s="6" t="s">
        <v>3685</v>
      </c>
      <c s="36" t="s">
        <v>53</v>
      </c>
      <c s="37">
        <v>4</v>
      </c>
      <c s="36">
        <v>0</v>
      </c>
      <c s="36">
        <f>ROUND(G152*H152,6)</f>
      </c>
      <c r="L152" s="38">
        <v>0</v>
      </c>
      <c s="32">
        <f>ROUND(ROUND(L152,2)*ROUND(G152,3),2)</f>
      </c>
      <c s="36" t="s">
        <v>54</v>
      </c>
      <c>
        <f>(M152*21)/100</f>
      </c>
      <c t="s">
        <v>26</v>
      </c>
    </row>
    <row r="153" spans="1:5" ht="12.75">
      <c r="A153" s="35" t="s">
        <v>55</v>
      </c>
      <c r="E153" s="39" t="s">
        <v>3686</v>
      </c>
    </row>
    <row r="154" spans="1:5" ht="12.75">
      <c r="A154" s="35" t="s">
        <v>56</v>
      </c>
      <c r="E154" s="40" t="s">
        <v>3687</v>
      </c>
    </row>
    <row r="155" spans="1:5" ht="12.75">
      <c r="A155" t="s">
        <v>58</v>
      </c>
      <c r="E155" s="39" t="s">
        <v>501</v>
      </c>
    </row>
    <row r="156" spans="1:13" ht="12.75">
      <c r="A156" t="s">
        <v>45</v>
      </c>
      <c r="C156" s="31" t="s">
        <v>81</v>
      </c>
      <c r="E156" s="33" t="s">
        <v>3408</v>
      </c>
      <c r="J156" s="32">
        <f>0</f>
      </c>
      <c s="32">
        <f>0</f>
      </c>
      <c s="32">
        <f>0+L157+L161</f>
      </c>
      <c s="32">
        <f>0+M157+M161</f>
      </c>
    </row>
    <row r="157" spans="1:16" ht="12.75">
      <c r="A157" t="s">
        <v>48</v>
      </c>
      <c s="34" t="s">
        <v>160</v>
      </c>
      <c s="34" t="s">
        <v>3688</v>
      </c>
      <c s="35" t="s">
        <v>4</v>
      </c>
      <c s="6" t="s">
        <v>3689</v>
      </c>
      <c s="36" t="s">
        <v>53</v>
      </c>
      <c s="37">
        <v>110</v>
      </c>
      <c s="36">
        <v>0</v>
      </c>
      <c s="36">
        <f>ROUND(G157*H157,6)</f>
      </c>
      <c r="L157" s="38">
        <v>0</v>
      </c>
      <c s="32">
        <f>ROUND(ROUND(L157,2)*ROUND(G157,3),2)</f>
      </c>
      <c s="36" t="s">
        <v>54</v>
      </c>
      <c>
        <f>(M157*21)/100</f>
      </c>
      <c t="s">
        <v>26</v>
      </c>
    </row>
    <row r="158" spans="1:5" ht="12.75">
      <c r="A158" s="35" t="s">
        <v>55</v>
      </c>
      <c r="E158" s="39" t="s">
        <v>4</v>
      </c>
    </row>
    <row r="159" spans="1:5" ht="12.75">
      <c r="A159" s="35" t="s">
        <v>56</v>
      </c>
      <c r="E159" s="40" t="s">
        <v>3690</v>
      </c>
    </row>
    <row r="160" spans="1:5" ht="12.75">
      <c r="A160" t="s">
        <v>58</v>
      </c>
      <c r="E160" s="39" t="s">
        <v>501</v>
      </c>
    </row>
    <row r="161" spans="1:16" ht="12.75">
      <c r="A161" t="s">
        <v>48</v>
      </c>
      <c s="34" t="s">
        <v>163</v>
      </c>
      <c s="34" t="s">
        <v>3691</v>
      </c>
      <c s="35" t="s">
        <v>4</v>
      </c>
      <c s="6" t="s">
        <v>3692</v>
      </c>
      <c s="36" t="s">
        <v>53</v>
      </c>
      <c s="37">
        <v>195</v>
      </c>
      <c s="36">
        <v>0</v>
      </c>
      <c s="36">
        <f>ROUND(G161*H161,6)</f>
      </c>
      <c r="L161" s="38">
        <v>0</v>
      </c>
      <c s="32">
        <f>ROUND(ROUND(L161,2)*ROUND(G161,3),2)</f>
      </c>
      <c s="36" t="s">
        <v>54</v>
      </c>
      <c>
        <f>(M161*21)/100</f>
      </c>
      <c t="s">
        <v>26</v>
      </c>
    </row>
    <row r="162" spans="1:5" ht="12.75">
      <c r="A162" s="35" t="s">
        <v>55</v>
      </c>
      <c r="E162" s="39" t="s">
        <v>4</v>
      </c>
    </row>
    <row r="163" spans="1:5" ht="38.25">
      <c r="A163" s="35" t="s">
        <v>56</v>
      </c>
      <c r="E163" s="40" t="s">
        <v>3693</v>
      </c>
    </row>
    <row r="164" spans="1:5" ht="12.75">
      <c r="A164" t="s">
        <v>58</v>
      </c>
      <c r="E16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3585</v>
      </c>
      <c s="41">
        <f>Rekapitulace!C65</f>
      </c>
      <c s="20" t="s">
        <v>0</v>
      </c>
      <c t="s">
        <v>22</v>
      </c>
      <c t="s">
        <v>26</v>
      </c>
    </row>
    <row r="4" spans="1:16" ht="32" customHeight="1">
      <c r="A4" s="24" t="s">
        <v>19</v>
      </c>
      <c s="25" t="s">
        <v>27</v>
      </c>
      <c s="27" t="s">
        <v>3585</v>
      </c>
      <c r="E4" s="26" t="s">
        <v>3586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3696</v>
      </c>
      <c r="E8" s="30" t="s">
        <v>3695</v>
      </c>
      <c r="J8" s="29">
        <f>0+J9+J22+J31+J80+J85+J90</f>
      </c>
      <c s="29">
        <f>0+K9+K22+K31+K80+K85+K90</f>
      </c>
      <c s="29">
        <f>0+L9+L22+L31+L80+L85+L90</f>
      </c>
      <c s="29">
        <f>0+M9+M22+M31+M80+M85+M90</f>
      </c>
    </row>
    <row r="9" spans="1:13" ht="12.75">
      <c r="A9" t="s">
        <v>45</v>
      </c>
      <c r="C9" s="31" t="s">
        <v>1739</v>
      </c>
      <c r="E9" s="33" t="s">
        <v>3300</v>
      </c>
      <c r="J9" s="32">
        <f>0</f>
      </c>
      <c s="32">
        <f>0</f>
      </c>
      <c s="32">
        <f>0+L10+L14+L18</f>
      </c>
      <c s="32">
        <f>0+M10+M14+M18</f>
      </c>
    </row>
    <row r="10" spans="1:16" ht="25.5">
      <c r="A10" t="s">
        <v>48</v>
      </c>
      <c s="34" t="s">
        <v>49</v>
      </c>
      <c s="34" t="s">
        <v>673</v>
      </c>
      <c s="35" t="s">
        <v>674</v>
      </c>
      <c s="6" t="s">
        <v>675</v>
      </c>
      <c s="36" t="s">
        <v>676</v>
      </c>
      <c s="37">
        <v>20319.458</v>
      </c>
      <c s="36">
        <v>0</v>
      </c>
      <c s="36">
        <f>ROUND(G10*H10,6)</f>
      </c>
      <c r="L10" s="38">
        <v>0</v>
      </c>
      <c s="32">
        <f>ROUND(ROUND(L10,2)*ROUND(G10,3),2)</f>
      </c>
      <c s="36" t="s">
        <v>490</v>
      </c>
      <c>
        <f>(M10*21)/100</f>
      </c>
      <c t="s">
        <v>26</v>
      </c>
    </row>
    <row r="11" spans="1:5" ht="25.5">
      <c r="A11" s="35" t="s">
        <v>55</v>
      </c>
      <c r="E11" s="39" t="s">
        <v>677</v>
      </c>
    </row>
    <row r="12" spans="1:5" ht="25.5">
      <c r="A12" s="35" t="s">
        <v>56</v>
      </c>
      <c r="E12" s="40" t="s">
        <v>3697</v>
      </c>
    </row>
    <row r="13" spans="1:5" ht="25.5">
      <c r="A13" t="s">
        <v>58</v>
      </c>
      <c r="E13" s="39" t="s">
        <v>677</v>
      </c>
    </row>
    <row r="14" spans="1:16" ht="25.5">
      <c r="A14" t="s">
        <v>48</v>
      </c>
      <c s="34" t="s">
        <v>26</v>
      </c>
      <c s="34" t="s">
        <v>684</v>
      </c>
      <c s="35" t="s">
        <v>685</v>
      </c>
      <c s="6" t="s">
        <v>686</v>
      </c>
      <c s="36" t="s">
        <v>676</v>
      </c>
      <c s="37">
        <v>2183.208</v>
      </c>
      <c s="36">
        <v>0</v>
      </c>
      <c s="36">
        <f>ROUND(G14*H14,6)</f>
      </c>
      <c r="L14" s="38">
        <v>0</v>
      </c>
      <c s="32">
        <f>ROUND(ROUND(L14,2)*ROUND(G14,3),2)</f>
      </c>
      <c s="36" t="s">
        <v>490</v>
      </c>
      <c>
        <f>(M14*21)/100</f>
      </c>
      <c t="s">
        <v>26</v>
      </c>
    </row>
    <row r="15" spans="1:5" ht="25.5">
      <c r="A15" s="35" t="s">
        <v>55</v>
      </c>
      <c r="E15" s="39" t="s">
        <v>677</v>
      </c>
    </row>
    <row r="16" spans="1:5" ht="12.75">
      <c r="A16" s="35" t="s">
        <v>56</v>
      </c>
      <c r="E16" s="40" t="s">
        <v>3698</v>
      </c>
    </row>
    <row r="17" spans="1:5" ht="25.5">
      <c r="A17" t="s">
        <v>58</v>
      </c>
      <c r="E17" s="39" t="s">
        <v>677</v>
      </c>
    </row>
    <row r="18" spans="1:16" ht="25.5">
      <c r="A18" t="s">
        <v>48</v>
      </c>
      <c s="34" t="s">
        <v>25</v>
      </c>
      <c s="34" t="s">
        <v>3142</v>
      </c>
      <c s="35" t="s">
        <v>3143</v>
      </c>
      <c s="6" t="s">
        <v>3144</v>
      </c>
      <c s="36" t="s">
        <v>676</v>
      </c>
      <c s="37">
        <v>10.29</v>
      </c>
      <c s="36">
        <v>0</v>
      </c>
      <c s="36">
        <f>ROUND(G18*H18,6)</f>
      </c>
      <c r="L18" s="38">
        <v>0</v>
      </c>
      <c s="32">
        <f>ROUND(ROUND(L18,2)*ROUND(G18,3),2)</f>
      </c>
      <c s="36" t="s">
        <v>490</v>
      </c>
      <c>
        <f>(M18*21)/100</f>
      </c>
      <c t="s">
        <v>26</v>
      </c>
    </row>
    <row r="19" spans="1:5" ht="25.5">
      <c r="A19" s="35" t="s">
        <v>55</v>
      </c>
      <c r="E19" s="39" t="s">
        <v>677</v>
      </c>
    </row>
    <row r="20" spans="1:5" ht="12.75">
      <c r="A20" s="35" t="s">
        <v>56</v>
      </c>
      <c r="E20" s="40" t="s">
        <v>3699</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3599</v>
      </c>
      <c s="35" t="s">
        <v>4</v>
      </c>
      <c s="6" t="s">
        <v>3600</v>
      </c>
      <c s="36" t="s">
        <v>53</v>
      </c>
      <c s="37">
        <v>9504</v>
      </c>
      <c s="36">
        <v>0</v>
      </c>
      <c s="36">
        <f>ROUND(G23*H23,6)</f>
      </c>
      <c r="L23" s="38">
        <v>0</v>
      </c>
      <c s="32">
        <f>ROUND(ROUND(L23,2)*ROUND(G23,3),2)</f>
      </c>
      <c s="36" t="s">
        <v>54</v>
      </c>
      <c>
        <f>(M23*21)/100</f>
      </c>
      <c t="s">
        <v>26</v>
      </c>
    </row>
    <row r="24" spans="1:5" ht="12.75">
      <c r="A24" s="35" t="s">
        <v>55</v>
      </c>
      <c r="E24" s="39" t="s">
        <v>3601</v>
      </c>
    </row>
    <row r="25" spans="1:5" ht="25.5">
      <c r="A25" s="35" t="s">
        <v>56</v>
      </c>
      <c r="E25" s="40" t="s">
        <v>3700</v>
      </c>
    </row>
    <row r="26" spans="1:5" ht="12.75">
      <c r="A26" t="s">
        <v>58</v>
      </c>
      <c r="E26" s="39" t="s">
        <v>501</v>
      </c>
    </row>
    <row r="27" spans="1:16" ht="12.75">
      <c r="A27" t="s">
        <v>48</v>
      </c>
      <c s="34" t="s">
        <v>68</v>
      </c>
      <c s="34" t="s">
        <v>1779</v>
      </c>
      <c s="35" t="s">
        <v>4</v>
      </c>
      <c s="6" t="s">
        <v>1780</v>
      </c>
      <c s="36" t="s">
        <v>499</v>
      </c>
      <c s="37">
        <v>5000</v>
      </c>
      <c s="36">
        <v>0</v>
      </c>
      <c s="36">
        <f>ROUND(G27*H27,6)</f>
      </c>
      <c r="L27" s="38">
        <v>0</v>
      </c>
      <c s="32">
        <f>ROUND(ROUND(L27,2)*ROUND(G27,3),2)</f>
      </c>
      <c s="36" t="s">
        <v>54</v>
      </c>
      <c>
        <f>(M27*21)/100</f>
      </c>
      <c t="s">
        <v>26</v>
      </c>
    </row>
    <row r="28" spans="1:5" ht="12.75">
      <c r="A28" s="35" t="s">
        <v>55</v>
      </c>
      <c r="E28" s="39" t="s">
        <v>4</v>
      </c>
    </row>
    <row r="29" spans="1:5" ht="12.75">
      <c r="A29" s="35" t="s">
        <v>56</v>
      </c>
      <c r="E29" s="40" t="s">
        <v>3701</v>
      </c>
    </row>
    <row r="30" spans="1:5" ht="12.75">
      <c r="A30" t="s">
        <v>58</v>
      </c>
      <c r="E30" s="39" t="s">
        <v>501</v>
      </c>
    </row>
    <row r="31" spans="1:13" ht="12.75">
      <c r="A31" t="s">
        <v>45</v>
      </c>
      <c r="C31" s="31" t="s">
        <v>26</v>
      </c>
      <c r="E31" s="33" t="s">
        <v>3644</v>
      </c>
      <c r="J31" s="32">
        <f>0</f>
      </c>
      <c s="32">
        <f>0</f>
      </c>
      <c s="32">
        <f>0+L32+L36+L40+L44+L48+L52+L56+L60+L64+L68+L72+L76</f>
      </c>
      <c s="32">
        <f>0+M32+M36+M40+M44+M48+M52+M56+M60+M64+M68+M72+M76</f>
      </c>
    </row>
    <row r="32" spans="1:16" ht="12.75">
      <c r="A32" t="s">
        <v>48</v>
      </c>
      <c s="34" t="s">
        <v>71</v>
      </c>
      <c s="34" t="s">
        <v>3702</v>
      </c>
      <c s="35" t="s">
        <v>4</v>
      </c>
      <c s="6" t="s">
        <v>3703</v>
      </c>
      <c s="36" t="s">
        <v>62</v>
      </c>
      <c s="37">
        <v>168</v>
      </c>
      <c s="36">
        <v>0</v>
      </c>
      <c s="36">
        <f>ROUND(G32*H32,6)</f>
      </c>
      <c r="L32" s="38">
        <v>0</v>
      </c>
      <c s="32">
        <f>ROUND(ROUND(L32,2)*ROUND(G32,3),2)</f>
      </c>
      <c s="36" t="s">
        <v>54</v>
      </c>
      <c>
        <f>(M32*21)/100</f>
      </c>
      <c t="s">
        <v>26</v>
      </c>
    </row>
    <row r="33" spans="1:5" ht="12.75">
      <c r="A33" s="35" t="s">
        <v>55</v>
      </c>
      <c r="E33" s="39" t="s">
        <v>3704</v>
      </c>
    </row>
    <row r="34" spans="1:5" ht="12.75">
      <c r="A34" s="35" t="s">
        <v>56</v>
      </c>
      <c r="E34" s="40" t="s">
        <v>3705</v>
      </c>
    </row>
    <row r="35" spans="1:5" ht="12.75">
      <c r="A35" t="s">
        <v>58</v>
      </c>
      <c r="E35" s="39" t="s">
        <v>59</v>
      </c>
    </row>
    <row r="36" spans="1:16" ht="12.75">
      <c r="A36" t="s">
        <v>48</v>
      </c>
      <c s="34" t="s">
        <v>74</v>
      </c>
      <c s="34" t="s">
        <v>3706</v>
      </c>
      <c s="35" t="s">
        <v>4</v>
      </c>
      <c s="6" t="s">
        <v>3707</v>
      </c>
      <c s="36" t="s">
        <v>62</v>
      </c>
      <c s="37">
        <v>898</v>
      </c>
      <c s="36">
        <v>0</v>
      </c>
      <c s="36">
        <f>ROUND(G36*H36,6)</f>
      </c>
      <c r="L36" s="38">
        <v>0</v>
      </c>
      <c s="32">
        <f>ROUND(ROUND(L36,2)*ROUND(G36,3),2)</f>
      </c>
      <c s="36" t="s">
        <v>54</v>
      </c>
      <c>
        <f>(M36*21)/100</f>
      </c>
      <c t="s">
        <v>26</v>
      </c>
    </row>
    <row r="37" spans="1:5" ht="12.75">
      <c r="A37" s="35" t="s">
        <v>55</v>
      </c>
      <c r="E37" s="39" t="s">
        <v>3708</v>
      </c>
    </row>
    <row r="38" spans="1:5" ht="12.75">
      <c r="A38" s="35" t="s">
        <v>56</v>
      </c>
      <c r="E38" s="40" t="s">
        <v>3709</v>
      </c>
    </row>
    <row r="39" spans="1:5" ht="12.75">
      <c r="A39" t="s">
        <v>58</v>
      </c>
      <c r="E39" s="39" t="s">
        <v>59</v>
      </c>
    </row>
    <row r="40" spans="1:16" ht="12.75">
      <c r="A40" t="s">
        <v>48</v>
      </c>
      <c s="34" t="s">
        <v>77</v>
      </c>
      <c s="34" t="s">
        <v>3710</v>
      </c>
      <c s="35" t="s">
        <v>4</v>
      </c>
      <c s="6" t="s">
        <v>3711</v>
      </c>
      <c s="36" t="s">
        <v>676</v>
      </c>
      <c s="37">
        <v>14.563</v>
      </c>
      <c s="36">
        <v>0</v>
      </c>
      <c s="36">
        <f>ROUND(G40*H40,6)</f>
      </c>
      <c r="L40" s="38">
        <v>0</v>
      </c>
      <c s="32">
        <f>ROUND(ROUND(L40,2)*ROUND(G40,3),2)</f>
      </c>
      <c s="36" t="s">
        <v>54</v>
      </c>
      <c>
        <f>(M40*21)/100</f>
      </c>
      <c t="s">
        <v>26</v>
      </c>
    </row>
    <row r="41" spans="1:5" ht="12.75">
      <c r="A41" s="35" t="s">
        <v>55</v>
      </c>
      <c r="E41" s="39" t="s">
        <v>4</v>
      </c>
    </row>
    <row r="42" spans="1:5" ht="51">
      <c r="A42" s="35" t="s">
        <v>56</v>
      </c>
      <c r="E42" s="40" t="s">
        <v>3712</v>
      </c>
    </row>
    <row r="43" spans="1:5" ht="12.75">
      <c r="A43" t="s">
        <v>58</v>
      </c>
      <c r="E43" s="39" t="s">
        <v>59</v>
      </c>
    </row>
    <row r="44" spans="1:16" ht="12.75">
      <c r="A44" t="s">
        <v>48</v>
      </c>
      <c s="34" t="s">
        <v>81</v>
      </c>
      <c s="34" t="s">
        <v>3713</v>
      </c>
      <c s="35" t="s">
        <v>4</v>
      </c>
      <c s="6" t="s">
        <v>3714</v>
      </c>
      <c s="36" t="s">
        <v>499</v>
      </c>
      <c s="37">
        <v>147</v>
      </c>
      <c s="36">
        <v>0</v>
      </c>
      <c s="36">
        <f>ROUND(G44*H44,6)</f>
      </c>
      <c r="L44" s="38">
        <v>0</v>
      </c>
      <c s="32">
        <f>ROUND(ROUND(L44,2)*ROUND(G44,3),2)</f>
      </c>
      <c s="36" t="s">
        <v>54</v>
      </c>
      <c>
        <f>(M44*21)/100</f>
      </c>
      <c t="s">
        <v>26</v>
      </c>
    </row>
    <row r="45" spans="1:5" ht="12.75">
      <c r="A45" s="35" t="s">
        <v>55</v>
      </c>
      <c r="E45" s="39" t="s">
        <v>4</v>
      </c>
    </row>
    <row r="46" spans="1:5" ht="12.75">
      <c r="A46" s="35" t="s">
        <v>56</v>
      </c>
      <c r="E46" s="40" t="s">
        <v>3715</v>
      </c>
    </row>
    <row r="47" spans="1:5" ht="12.75">
      <c r="A47" t="s">
        <v>58</v>
      </c>
      <c r="E47" s="39" t="s">
        <v>59</v>
      </c>
    </row>
    <row r="48" spans="1:16" ht="12.75">
      <c r="A48" t="s">
        <v>48</v>
      </c>
      <c s="34" t="s">
        <v>84</v>
      </c>
      <c s="34" t="s">
        <v>3716</v>
      </c>
      <c s="35" t="s">
        <v>4</v>
      </c>
      <c s="6" t="s">
        <v>3717</v>
      </c>
      <c s="36" t="s">
        <v>53</v>
      </c>
      <c s="37">
        <v>571.283</v>
      </c>
      <c s="36">
        <v>0</v>
      </c>
      <c s="36">
        <f>ROUND(G48*H48,6)</f>
      </c>
      <c r="L48" s="38">
        <v>0</v>
      </c>
      <c s="32">
        <f>ROUND(ROUND(L48,2)*ROUND(G48,3),2)</f>
      </c>
      <c s="36" t="s">
        <v>54</v>
      </c>
      <c>
        <f>(M48*21)/100</f>
      </c>
      <c t="s">
        <v>26</v>
      </c>
    </row>
    <row r="49" spans="1:5" ht="12.75">
      <c r="A49" s="35" t="s">
        <v>55</v>
      </c>
      <c r="E49" s="39" t="s">
        <v>4</v>
      </c>
    </row>
    <row r="50" spans="1:5" ht="12.75">
      <c r="A50" s="35" t="s">
        <v>56</v>
      </c>
      <c r="E50" s="40" t="s">
        <v>3718</v>
      </c>
    </row>
    <row r="51" spans="1:5" ht="12.75">
      <c r="A51" t="s">
        <v>58</v>
      </c>
      <c r="E51" s="39" t="s">
        <v>59</v>
      </c>
    </row>
    <row r="52" spans="1:16" ht="12.75">
      <c r="A52" t="s">
        <v>48</v>
      </c>
      <c s="34" t="s">
        <v>87</v>
      </c>
      <c s="34" t="s">
        <v>3719</v>
      </c>
      <c s="35" t="s">
        <v>4</v>
      </c>
      <c s="6" t="s">
        <v>3720</v>
      </c>
      <c s="36" t="s">
        <v>676</v>
      </c>
      <c s="37">
        <v>85.692</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3721</v>
      </c>
      <c s="35" t="s">
        <v>4</v>
      </c>
      <c s="6" t="s">
        <v>3722</v>
      </c>
      <c s="36" t="s">
        <v>53</v>
      </c>
      <c s="37">
        <v>112.8</v>
      </c>
      <c s="36">
        <v>0</v>
      </c>
      <c s="36">
        <f>ROUND(G56*H56,6)</f>
      </c>
      <c r="L56" s="38">
        <v>0</v>
      </c>
      <c s="32">
        <f>ROUND(ROUND(L56,2)*ROUND(G56,3),2)</f>
      </c>
      <c s="36" t="s">
        <v>54</v>
      </c>
      <c>
        <f>(M56*21)/100</f>
      </c>
      <c t="s">
        <v>26</v>
      </c>
    </row>
    <row r="57" spans="1:5" ht="12.75">
      <c r="A57" s="35" t="s">
        <v>55</v>
      </c>
      <c r="E57" s="39" t="s">
        <v>4</v>
      </c>
    </row>
    <row r="58" spans="1:5" ht="12.75">
      <c r="A58" s="35" t="s">
        <v>56</v>
      </c>
      <c r="E58" s="40" t="s">
        <v>3723</v>
      </c>
    </row>
    <row r="59" spans="1:5" ht="12.75">
      <c r="A59" t="s">
        <v>58</v>
      </c>
      <c r="E59" s="39" t="s">
        <v>59</v>
      </c>
    </row>
    <row r="60" spans="1:16" ht="12.75">
      <c r="A60" t="s">
        <v>48</v>
      </c>
      <c s="34" t="s">
        <v>94</v>
      </c>
      <c s="34" t="s">
        <v>3724</v>
      </c>
      <c s="35" t="s">
        <v>4</v>
      </c>
      <c s="6" t="s">
        <v>3725</v>
      </c>
      <c s="36" t="s">
        <v>676</v>
      </c>
      <c s="37">
        <v>6.832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3726</v>
      </c>
      <c s="35" t="s">
        <v>4</v>
      </c>
      <c s="6" t="s">
        <v>3727</v>
      </c>
      <c s="36" t="s">
        <v>80</v>
      </c>
      <c s="37">
        <v>12</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02">
      <c r="A67" t="s">
        <v>58</v>
      </c>
      <c r="E67" s="39" t="s">
        <v>3728</v>
      </c>
    </row>
    <row r="68" spans="1:16" ht="12.75">
      <c r="A68" t="s">
        <v>48</v>
      </c>
      <c s="34" t="s">
        <v>100</v>
      </c>
      <c s="34" t="s">
        <v>3729</v>
      </c>
      <c s="35" t="s">
        <v>4</v>
      </c>
      <c s="6" t="s">
        <v>3730</v>
      </c>
      <c s="36" t="s">
        <v>80</v>
      </c>
      <c s="37">
        <v>32</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02">
      <c r="A71" t="s">
        <v>58</v>
      </c>
      <c r="E71" s="39" t="s">
        <v>3728</v>
      </c>
    </row>
    <row r="72" spans="1:16" ht="12.75">
      <c r="A72" t="s">
        <v>48</v>
      </c>
      <c s="34" t="s">
        <v>103</v>
      </c>
      <c s="34" t="s">
        <v>3731</v>
      </c>
      <c s="35" t="s">
        <v>4</v>
      </c>
      <c s="6" t="s">
        <v>3732</v>
      </c>
      <c s="36" t="s">
        <v>80</v>
      </c>
      <c s="37">
        <v>6</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02">
      <c r="A75" t="s">
        <v>58</v>
      </c>
      <c r="E75" s="39" t="s">
        <v>3728</v>
      </c>
    </row>
    <row r="76" spans="1:16" ht="12.75">
      <c r="A76" t="s">
        <v>48</v>
      </c>
      <c s="34" t="s">
        <v>106</v>
      </c>
      <c s="34" t="s">
        <v>3733</v>
      </c>
      <c s="35" t="s">
        <v>4</v>
      </c>
      <c s="6" t="s">
        <v>3734</v>
      </c>
      <c s="36" t="s">
        <v>80</v>
      </c>
      <c s="37">
        <v>9</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02">
      <c r="A79" t="s">
        <v>58</v>
      </c>
      <c r="E79" s="39" t="s">
        <v>3728</v>
      </c>
    </row>
    <row r="80" spans="1:13" ht="12.75">
      <c r="A80" t="s">
        <v>45</v>
      </c>
      <c r="C80" s="31" t="s">
        <v>68</v>
      </c>
      <c r="E80" s="33" t="s">
        <v>3308</v>
      </c>
      <c r="J80" s="32">
        <f>0</f>
      </c>
      <c s="32">
        <f>0</f>
      </c>
      <c s="32">
        <f>0+L81</f>
      </c>
      <c s="32">
        <f>0+M81</f>
      </c>
    </row>
    <row r="81" spans="1:16" ht="25.5">
      <c r="A81" t="s">
        <v>48</v>
      </c>
      <c s="34" t="s">
        <v>109</v>
      </c>
      <c s="34" t="s">
        <v>3735</v>
      </c>
      <c s="35" t="s">
        <v>4</v>
      </c>
      <c s="6" t="s">
        <v>3736</v>
      </c>
      <c s="36" t="s">
        <v>53</v>
      </c>
      <c s="37">
        <v>1950</v>
      </c>
      <c s="36">
        <v>0</v>
      </c>
      <c s="36">
        <f>ROUND(G81*H81,6)</f>
      </c>
      <c r="L81" s="38">
        <v>0</v>
      </c>
      <c s="32">
        <f>ROUND(ROUND(L81,2)*ROUND(G81,3),2)</f>
      </c>
      <c s="36" t="s">
        <v>54</v>
      </c>
      <c>
        <f>(M81*21)/100</f>
      </c>
      <c t="s">
        <v>26</v>
      </c>
    </row>
    <row r="82" spans="1:5" ht="12.75">
      <c r="A82" s="35" t="s">
        <v>55</v>
      </c>
      <c r="E82" s="39" t="s">
        <v>3737</v>
      </c>
    </row>
    <row r="83" spans="1:5" ht="12.75">
      <c r="A83" s="35" t="s">
        <v>56</v>
      </c>
      <c r="E83" s="40" t="s">
        <v>3312</v>
      </c>
    </row>
    <row r="84" spans="1:5" ht="12.75">
      <c r="A84" t="s">
        <v>58</v>
      </c>
      <c r="E84" s="39" t="s">
        <v>501</v>
      </c>
    </row>
    <row r="85" spans="1:13" ht="12.75">
      <c r="A85" t="s">
        <v>45</v>
      </c>
      <c r="C85" s="31" t="s">
        <v>77</v>
      </c>
      <c r="E85" s="33" t="s">
        <v>3669</v>
      </c>
      <c r="J85" s="32">
        <f>0</f>
      </c>
      <c s="32">
        <f>0</f>
      </c>
      <c s="32">
        <f>0+L86</f>
      </c>
      <c s="32">
        <f>0+M86</f>
      </c>
    </row>
    <row r="86" spans="1:16" ht="12.75">
      <c r="A86" t="s">
        <v>48</v>
      </c>
      <c s="34" t="s">
        <v>112</v>
      </c>
      <c s="34" t="s">
        <v>3738</v>
      </c>
      <c s="35" t="s">
        <v>4</v>
      </c>
      <c s="6" t="s">
        <v>3739</v>
      </c>
      <c s="36" t="s">
        <v>62</v>
      </c>
      <c s="37">
        <v>330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3" ht="12.75">
      <c r="A90" t="s">
        <v>45</v>
      </c>
      <c r="C90" s="31" t="s">
        <v>81</v>
      </c>
      <c r="E90" s="33" t="s">
        <v>3408</v>
      </c>
      <c r="J90" s="32">
        <f>0</f>
      </c>
      <c s="32">
        <f>0</f>
      </c>
      <c s="32">
        <f>0+L91+L95+L99+L103+L107+L111</f>
      </c>
      <c s="32">
        <f>0+M91+M95+M99+M103+M107+M111</f>
      </c>
    </row>
    <row r="91" spans="1:16" ht="25.5">
      <c r="A91" t="s">
        <v>48</v>
      </c>
      <c s="34" t="s">
        <v>115</v>
      </c>
      <c s="34" t="s">
        <v>3740</v>
      </c>
      <c s="35" t="s">
        <v>4</v>
      </c>
      <c s="6" t="s">
        <v>3741</v>
      </c>
      <c s="36" t="s">
        <v>62</v>
      </c>
      <c s="37">
        <v>90</v>
      </c>
      <c s="36">
        <v>0</v>
      </c>
      <c s="36">
        <f>ROUND(G91*H91,6)</f>
      </c>
      <c r="L91" s="38">
        <v>0</v>
      </c>
      <c s="32">
        <f>ROUND(ROUND(L91,2)*ROUND(G91,3),2)</f>
      </c>
      <c s="36" t="s">
        <v>490</v>
      </c>
      <c>
        <f>(M91*21)/100</f>
      </c>
      <c t="s">
        <v>26</v>
      </c>
    </row>
    <row r="92" spans="1:5" ht="12.75">
      <c r="A92" s="35" t="s">
        <v>55</v>
      </c>
      <c r="E92" s="39" t="s">
        <v>3742</v>
      </c>
    </row>
    <row r="93" spans="1:5" ht="38.25">
      <c r="A93" s="35" t="s">
        <v>56</v>
      </c>
      <c r="E93" s="40" t="s">
        <v>3743</v>
      </c>
    </row>
    <row r="94" spans="1:5" ht="255">
      <c r="A94" t="s">
        <v>58</v>
      </c>
      <c r="E94" s="39" t="s">
        <v>3744</v>
      </c>
    </row>
    <row r="95" spans="1:16" ht="12.75">
      <c r="A95" t="s">
        <v>48</v>
      </c>
      <c s="34" t="s">
        <v>118</v>
      </c>
      <c s="34" t="s">
        <v>3745</v>
      </c>
      <c s="35" t="s">
        <v>4</v>
      </c>
      <c s="6" t="s">
        <v>3746</v>
      </c>
      <c s="36" t="s">
        <v>62</v>
      </c>
      <c s="37">
        <v>90</v>
      </c>
      <c s="36">
        <v>0</v>
      </c>
      <c s="36">
        <f>ROUND(G95*H95,6)</f>
      </c>
      <c r="L95" s="38">
        <v>0</v>
      </c>
      <c s="32">
        <f>ROUND(ROUND(L95,2)*ROUND(G95,3),2)</f>
      </c>
      <c s="36" t="s">
        <v>54</v>
      </c>
      <c>
        <f>(M95*21)/100</f>
      </c>
      <c t="s">
        <v>26</v>
      </c>
    </row>
    <row r="96" spans="1:5" ht="12.75">
      <c r="A96" s="35" t="s">
        <v>55</v>
      </c>
      <c r="E96" s="39" t="s">
        <v>3747</v>
      </c>
    </row>
    <row r="97" spans="1:5" ht="12.75">
      <c r="A97" s="35" t="s">
        <v>56</v>
      </c>
      <c r="E97" s="40" t="s">
        <v>4</v>
      </c>
    </row>
    <row r="98" spans="1:5" ht="12.75">
      <c r="A98" t="s">
        <v>58</v>
      </c>
      <c r="E98" s="39" t="s">
        <v>59</v>
      </c>
    </row>
    <row r="99" spans="1:16" ht="12.75">
      <c r="A99" t="s">
        <v>48</v>
      </c>
      <c s="34" t="s">
        <v>121</v>
      </c>
      <c s="34" t="s">
        <v>3691</v>
      </c>
      <c s="35" t="s">
        <v>4</v>
      </c>
      <c s="6" t="s">
        <v>3692</v>
      </c>
      <c s="36" t="s">
        <v>53</v>
      </c>
      <c s="37">
        <v>10</v>
      </c>
      <c s="36">
        <v>0</v>
      </c>
      <c s="36">
        <f>ROUND(G99*H99,6)</f>
      </c>
      <c r="L99" s="38">
        <v>0</v>
      </c>
      <c s="32">
        <f>ROUND(ROUND(L99,2)*ROUND(G99,3),2)</f>
      </c>
      <c s="36" t="s">
        <v>54</v>
      </c>
      <c>
        <f>(M99*21)/100</f>
      </c>
      <c t="s">
        <v>26</v>
      </c>
    </row>
    <row r="100" spans="1:5" ht="12.75">
      <c r="A100" s="35" t="s">
        <v>55</v>
      </c>
      <c r="E100" s="39" t="s">
        <v>4</v>
      </c>
    </row>
    <row r="101" spans="1:5" ht="12.75">
      <c r="A101" s="35" t="s">
        <v>56</v>
      </c>
      <c r="E101" s="40" t="s">
        <v>3748</v>
      </c>
    </row>
    <row r="102" spans="1:5" ht="12.75">
      <c r="A102" t="s">
        <v>58</v>
      </c>
      <c r="E102" s="39" t="s">
        <v>501</v>
      </c>
    </row>
    <row r="103" spans="1:16" ht="12.75">
      <c r="A103" t="s">
        <v>48</v>
      </c>
      <c s="34" t="s">
        <v>124</v>
      </c>
      <c s="34" t="s">
        <v>3749</v>
      </c>
      <c s="35" t="s">
        <v>4</v>
      </c>
      <c s="6" t="s">
        <v>3750</v>
      </c>
      <c s="36" t="s">
        <v>53</v>
      </c>
      <c s="37">
        <v>684.083</v>
      </c>
      <c s="36">
        <v>0</v>
      </c>
      <c s="36">
        <f>ROUND(G103*H103,6)</f>
      </c>
      <c r="L103" s="38">
        <v>0</v>
      </c>
      <c s="32">
        <f>ROUND(ROUND(L103,2)*ROUND(G103,3),2)</f>
      </c>
      <c s="36" t="s">
        <v>54</v>
      </c>
      <c>
        <f>(M103*21)/100</f>
      </c>
      <c t="s">
        <v>26</v>
      </c>
    </row>
    <row r="104" spans="1:5" ht="12.75">
      <c r="A104" s="35" t="s">
        <v>55</v>
      </c>
      <c r="E104" s="39" t="s">
        <v>4</v>
      </c>
    </row>
    <row r="105" spans="1:5" ht="12.75">
      <c r="A105" s="35" t="s">
        <v>56</v>
      </c>
      <c r="E105" s="40" t="s">
        <v>3751</v>
      </c>
    </row>
    <row r="106" spans="1:5" ht="12.75">
      <c r="A106" t="s">
        <v>58</v>
      </c>
      <c r="E106" s="39" t="s">
        <v>501</v>
      </c>
    </row>
    <row r="107" spans="1:16" ht="12.75">
      <c r="A107" t="s">
        <v>48</v>
      </c>
      <c s="34" t="s">
        <v>127</v>
      </c>
      <c s="34" t="s">
        <v>3752</v>
      </c>
      <c s="35" t="s">
        <v>4</v>
      </c>
      <c s="6" t="s">
        <v>3753</v>
      </c>
      <c s="36" t="s">
        <v>676</v>
      </c>
      <c s="37">
        <v>14.563</v>
      </c>
      <c s="36">
        <v>0</v>
      </c>
      <c s="36">
        <f>ROUND(G107*H107,6)</f>
      </c>
      <c r="L107" s="38">
        <v>0</v>
      </c>
      <c s="32">
        <f>ROUND(ROUND(L107,2)*ROUND(G107,3),2)</f>
      </c>
      <c s="36" t="s">
        <v>54</v>
      </c>
      <c>
        <f>(M107*21)/100</f>
      </c>
      <c t="s">
        <v>26</v>
      </c>
    </row>
    <row r="108" spans="1:5" ht="12.75">
      <c r="A108" s="35" t="s">
        <v>55</v>
      </c>
      <c r="E108" s="39" t="s">
        <v>3754</v>
      </c>
    </row>
    <row r="109" spans="1:5" ht="12.75">
      <c r="A109" s="35" t="s">
        <v>56</v>
      </c>
      <c r="E109" s="40" t="s">
        <v>3755</v>
      </c>
    </row>
    <row r="110" spans="1:5" ht="12.75">
      <c r="A110" t="s">
        <v>58</v>
      </c>
      <c r="E110" s="39" t="s">
        <v>501</v>
      </c>
    </row>
    <row r="111" spans="1:16" ht="12.75">
      <c r="A111" t="s">
        <v>48</v>
      </c>
      <c s="34" t="s">
        <v>130</v>
      </c>
      <c s="34" t="s">
        <v>3756</v>
      </c>
      <c s="35" t="s">
        <v>4</v>
      </c>
      <c s="6" t="s">
        <v>3757</v>
      </c>
      <c s="36" t="s">
        <v>53</v>
      </c>
      <c s="37">
        <v>14.7</v>
      </c>
      <c s="36">
        <v>0</v>
      </c>
      <c s="36">
        <f>ROUND(G111*H111,6)</f>
      </c>
      <c r="L111" s="38">
        <v>0</v>
      </c>
      <c s="32">
        <f>ROUND(ROUND(L111,2)*ROUND(G111,3),2)</f>
      </c>
      <c s="36" t="s">
        <v>54</v>
      </c>
      <c>
        <f>(M111*21)/100</f>
      </c>
      <c t="s">
        <v>26</v>
      </c>
    </row>
    <row r="112" spans="1:5" ht="12.75">
      <c r="A112" s="35" t="s">
        <v>55</v>
      </c>
      <c r="E112" s="39" t="s">
        <v>3758</v>
      </c>
    </row>
    <row r="113" spans="1:5" ht="12.75">
      <c r="A113" s="35" t="s">
        <v>56</v>
      </c>
      <c r="E113" s="40" t="s">
        <v>3759</v>
      </c>
    </row>
    <row r="114" spans="1:5" ht="12.75">
      <c r="A114" t="s">
        <v>58</v>
      </c>
      <c r="E11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3585</v>
      </c>
      <c s="41">
        <f>Rekapitulace!C65</f>
      </c>
      <c s="20" t="s">
        <v>0</v>
      </c>
      <c t="s">
        <v>22</v>
      </c>
      <c t="s">
        <v>26</v>
      </c>
    </row>
    <row r="4" spans="1:16" ht="32" customHeight="1">
      <c r="A4" s="24" t="s">
        <v>19</v>
      </c>
      <c s="25" t="s">
        <v>27</v>
      </c>
      <c s="27" t="s">
        <v>3585</v>
      </c>
      <c r="E4" s="26" t="s">
        <v>3586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3762</v>
      </c>
      <c r="E8" s="30" t="s">
        <v>3761</v>
      </c>
      <c r="J8" s="29">
        <f>0+J9+J30+J107+J112+J125+J138</f>
      </c>
      <c s="29">
        <f>0+K9+K30+K107+K112+K125+K138</f>
      </c>
      <c s="29">
        <f>0+L9+L30+L107+L112+L125+L138</f>
      </c>
      <c s="29">
        <f>0+M9+M30+M107+M112+M125+M138</f>
      </c>
    </row>
    <row r="9" spans="1:13" ht="12.75">
      <c r="A9" t="s">
        <v>45</v>
      </c>
      <c r="C9" s="31" t="s">
        <v>1739</v>
      </c>
      <c r="E9" s="33" t="s">
        <v>3300</v>
      </c>
      <c r="J9" s="32">
        <f>0</f>
      </c>
      <c s="32">
        <f>0</f>
      </c>
      <c s="32">
        <f>0+L10+L14+L18+L22+L26</f>
      </c>
      <c s="32">
        <f>0+M10+M14+M18+M22+M26</f>
      </c>
    </row>
    <row r="10" spans="1:16" ht="12.75">
      <c r="A10" t="s">
        <v>48</v>
      </c>
      <c s="34" t="s">
        <v>49</v>
      </c>
      <c s="34" t="s">
        <v>3590</v>
      </c>
      <c s="35" t="s">
        <v>4</v>
      </c>
      <c s="6" t="s">
        <v>3591</v>
      </c>
      <c s="36" t="s">
        <v>53</v>
      </c>
      <c s="37">
        <v>61.8</v>
      </c>
      <c s="36">
        <v>0</v>
      </c>
      <c s="36">
        <f>ROUND(G10*H10,6)</f>
      </c>
      <c r="L10" s="38">
        <v>0</v>
      </c>
      <c s="32">
        <f>ROUND(ROUND(L10,2)*ROUND(G10,3),2)</f>
      </c>
      <c s="36" t="s">
        <v>54</v>
      </c>
      <c>
        <f>(M10*21)/100</f>
      </c>
      <c t="s">
        <v>26</v>
      </c>
    </row>
    <row r="11" spans="1:5" ht="12.75">
      <c r="A11" s="35" t="s">
        <v>55</v>
      </c>
      <c r="E11" s="39" t="s">
        <v>3592</v>
      </c>
    </row>
    <row r="12" spans="1:5" ht="12.75">
      <c r="A12" s="35" t="s">
        <v>56</v>
      </c>
      <c r="E12" s="40" t="s">
        <v>3763</v>
      </c>
    </row>
    <row r="13" spans="1:5" ht="12.75">
      <c r="A13" t="s">
        <v>58</v>
      </c>
      <c r="E13" s="39" t="s">
        <v>59</v>
      </c>
    </row>
    <row r="14" spans="1:16" ht="25.5">
      <c r="A14" t="s">
        <v>48</v>
      </c>
      <c s="34" t="s">
        <v>26</v>
      </c>
      <c s="34" t="s">
        <v>673</v>
      </c>
      <c s="35" t="s">
        <v>674</v>
      </c>
      <c s="6" t="s">
        <v>675</v>
      </c>
      <c s="36" t="s">
        <v>676</v>
      </c>
      <c s="37">
        <v>994</v>
      </c>
      <c s="36">
        <v>0</v>
      </c>
      <c s="36">
        <f>ROUND(G14*H14,6)</f>
      </c>
      <c r="L14" s="38">
        <v>0</v>
      </c>
      <c s="32">
        <f>ROUND(ROUND(L14,2)*ROUND(G14,3),2)</f>
      </c>
      <c s="36" t="s">
        <v>490</v>
      </c>
      <c>
        <f>(M14*21)/100</f>
      </c>
      <c t="s">
        <v>26</v>
      </c>
    </row>
    <row r="15" spans="1:5" ht="25.5">
      <c r="A15" s="35" t="s">
        <v>55</v>
      </c>
      <c r="E15" s="39" t="s">
        <v>677</v>
      </c>
    </row>
    <row r="16" spans="1:5" ht="12.75">
      <c r="A16" s="35" t="s">
        <v>56</v>
      </c>
      <c r="E16" s="40" t="s">
        <v>3764</v>
      </c>
    </row>
    <row r="17" spans="1:5" ht="25.5">
      <c r="A17" t="s">
        <v>58</v>
      </c>
      <c r="E17" s="39" t="s">
        <v>677</v>
      </c>
    </row>
    <row r="18" spans="1:16" ht="25.5">
      <c r="A18" t="s">
        <v>48</v>
      </c>
      <c s="34" t="s">
        <v>25</v>
      </c>
      <c s="34" t="s">
        <v>684</v>
      </c>
      <c s="35" t="s">
        <v>685</v>
      </c>
      <c s="6" t="s">
        <v>686</v>
      </c>
      <c s="36" t="s">
        <v>676</v>
      </c>
      <c s="37">
        <v>149.5</v>
      </c>
      <c s="36">
        <v>0</v>
      </c>
      <c s="36">
        <f>ROUND(G18*H18,6)</f>
      </c>
      <c r="L18" s="38">
        <v>0</v>
      </c>
      <c s="32">
        <f>ROUND(ROUND(L18,2)*ROUND(G18,3),2)</f>
      </c>
      <c s="36" t="s">
        <v>490</v>
      </c>
      <c>
        <f>(M18*21)/100</f>
      </c>
      <c t="s">
        <v>26</v>
      </c>
    </row>
    <row r="19" spans="1:5" ht="25.5">
      <c r="A19" s="35" t="s">
        <v>55</v>
      </c>
      <c r="E19" s="39" t="s">
        <v>677</v>
      </c>
    </row>
    <row r="20" spans="1:5" ht="12.75">
      <c r="A20" s="35" t="s">
        <v>56</v>
      </c>
      <c r="E20" s="40" t="s">
        <v>3765</v>
      </c>
    </row>
    <row r="21" spans="1:5" ht="25.5">
      <c r="A21" t="s">
        <v>58</v>
      </c>
      <c r="E21" s="39" t="s">
        <v>677</v>
      </c>
    </row>
    <row r="22" spans="1:16" ht="25.5">
      <c r="A22" t="s">
        <v>48</v>
      </c>
      <c s="34" t="s">
        <v>65</v>
      </c>
      <c s="34" t="s">
        <v>3169</v>
      </c>
      <c s="35" t="s">
        <v>3170</v>
      </c>
      <c s="6" t="s">
        <v>3171</v>
      </c>
      <c s="36" t="s">
        <v>676</v>
      </c>
      <c s="37">
        <v>99.4</v>
      </c>
      <c s="36">
        <v>0</v>
      </c>
      <c s="36">
        <f>ROUND(G22*H22,6)</f>
      </c>
      <c r="L22" s="38">
        <v>0</v>
      </c>
      <c s="32">
        <f>ROUND(ROUND(L22,2)*ROUND(G22,3),2)</f>
      </c>
      <c s="36" t="s">
        <v>490</v>
      </c>
      <c>
        <f>(M22*21)/100</f>
      </c>
      <c t="s">
        <v>26</v>
      </c>
    </row>
    <row r="23" spans="1:5" ht="25.5">
      <c r="A23" s="35" t="s">
        <v>55</v>
      </c>
      <c r="E23" s="39" t="s">
        <v>677</v>
      </c>
    </row>
    <row r="24" spans="1:5" ht="12.75">
      <c r="A24" s="35" t="s">
        <v>56</v>
      </c>
      <c r="E24" s="40" t="s">
        <v>3766</v>
      </c>
    </row>
    <row r="25" spans="1:5" ht="25.5">
      <c r="A25" t="s">
        <v>58</v>
      </c>
      <c r="E25" s="39" t="s">
        <v>677</v>
      </c>
    </row>
    <row r="26" spans="1:16" ht="38.25">
      <c r="A26" t="s">
        <v>48</v>
      </c>
      <c s="34" t="s">
        <v>154</v>
      </c>
      <c s="34" t="s">
        <v>3181</v>
      </c>
      <c s="35" t="s">
        <v>3182</v>
      </c>
      <c s="6" t="s">
        <v>3183</v>
      </c>
      <c s="36" t="s">
        <v>676</v>
      </c>
      <c s="37">
        <v>894.6</v>
      </c>
      <c s="36">
        <v>0</v>
      </c>
      <c s="36">
        <f>ROUND(G26*H26,6)</f>
      </c>
      <c r="L26" s="38">
        <v>0</v>
      </c>
      <c s="32">
        <f>ROUND(ROUND(L26,2)*ROUND(G26,3),2)</f>
      </c>
      <c s="36" t="s">
        <v>490</v>
      </c>
      <c>
        <f>(M26*21)/100</f>
      </c>
      <c t="s">
        <v>26</v>
      </c>
    </row>
    <row r="27" spans="1:5" ht="25.5">
      <c r="A27" s="35" t="s">
        <v>55</v>
      </c>
      <c r="E27" s="39" t="s">
        <v>677</v>
      </c>
    </row>
    <row r="28" spans="1:5" ht="12.75">
      <c r="A28" s="35" t="s">
        <v>56</v>
      </c>
      <c r="E28" s="40" t="s">
        <v>3767</v>
      </c>
    </row>
    <row r="29" spans="1:5" ht="25.5">
      <c r="A29" t="s">
        <v>58</v>
      </c>
      <c r="E29" s="39" t="s">
        <v>677</v>
      </c>
    </row>
    <row r="30" spans="1:13" ht="12.75">
      <c r="A30" t="s">
        <v>45</v>
      </c>
      <c r="C30" s="31" t="s">
        <v>49</v>
      </c>
      <c r="E30" s="33" t="s">
        <v>496</v>
      </c>
      <c r="J30" s="32">
        <f>0</f>
      </c>
      <c s="32">
        <f>0</f>
      </c>
      <c s="32">
        <f>0+L31+L35+L39+L43+L47+L51+L55+L59+L63+L67+L71+L75+L79+L83+L87+L91+L95+L99+L103</f>
      </c>
      <c s="32">
        <f>0+M31+M35+M39+M43+M47+M51+M55+M59+M63+M67+M71+M75+M79+M83+M87+M91+M95+M99+M103</f>
      </c>
    </row>
    <row r="31" spans="1:16" ht="12.75">
      <c r="A31" t="s">
        <v>48</v>
      </c>
      <c s="34" t="s">
        <v>68</v>
      </c>
      <c s="34" t="s">
        <v>3768</v>
      </c>
      <c s="35" t="s">
        <v>4</v>
      </c>
      <c s="6" t="s">
        <v>3769</v>
      </c>
      <c s="36" t="s">
        <v>53</v>
      </c>
      <c s="37">
        <v>20736</v>
      </c>
      <c s="36">
        <v>0</v>
      </c>
      <c s="36">
        <f>ROUND(G31*H31,6)</f>
      </c>
      <c r="L31" s="38">
        <v>0</v>
      </c>
      <c s="32">
        <f>ROUND(ROUND(L31,2)*ROUND(G31,3),2)</f>
      </c>
      <c s="36" t="s">
        <v>54</v>
      </c>
      <c>
        <f>(M31*21)/100</f>
      </c>
      <c t="s">
        <v>26</v>
      </c>
    </row>
    <row r="32" spans="1:5" ht="12.75">
      <c r="A32" s="35" t="s">
        <v>55</v>
      </c>
      <c r="E32" s="39" t="s">
        <v>3770</v>
      </c>
    </row>
    <row r="33" spans="1:5" ht="38.25">
      <c r="A33" s="35" t="s">
        <v>56</v>
      </c>
      <c r="E33" s="40" t="s">
        <v>3771</v>
      </c>
    </row>
    <row r="34" spans="1:5" ht="12.75">
      <c r="A34" t="s">
        <v>58</v>
      </c>
      <c r="E34" s="39" t="s">
        <v>501</v>
      </c>
    </row>
    <row r="35" spans="1:16" ht="12.75">
      <c r="A35" t="s">
        <v>48</v>
      </c>
      <c s="34" t="s">
        <v>71</v>
      </c>
      <c s="34" t="s">
        <v>3599</v>
      </c>
      <c s="35" t="s">
        <v>4</v>
      </c>
      <c s="6" t="s">
        <v>3600</v>
      </c>
      <c s="36" t="s">
        <v>53</v>
      </c>
      <c s="37">
        <v>994</v>
      </c>
      <c s="36">
        <v>0</v>
      </c>
      <c s="36">
        <f>ROUND(G35*H35,6)</f>
      </c>
      <c r="L35" s="38">
        <v>0</v>
      </c>
      <c s="32">
        <f>ROUND(ROUND(L35,2)*ROUND(G35,3),2)</f>
      </c>
      <c s="36" t="s">
        <v>54</v>
      </c>
      <c>
        <f>(M35*21)/100</f>
      </c>
      <c t="s">
        <v>26</v>
      </c>
    </row>
    <row r="36" spans="1:5" ht="12.75">
      <c r="A36" s="35" t="s">
        <v>55</v>
      </c>
      <c r="E36" s="39" t="s">
        <v>3601</v>
      </c>
    </row>
    <row r="37" spans="1:5" ht="12.75">
      <c r="A37" s="35" t="s">
        <v>56</v>
      </c>
      <c r="E37" s="40" t="s">
        <v>3772</v>
      </c>
    </row>
    <row r="38" spans="1:5" ht="12.75">
      <c r="A38" t="s">
        <v>58</v>
      </c>
      <c r="E38" s="39" t="s">
        <v>501</v>
      </c>
    </row>
    <row r="39" spans="1:16" ht="12.75">
      <c r="A39" t="s">
        <v>48</v>
      </c>
      <c s="34" t="s">
        <v>74</v>
      </c>
      <c s="34" t="s">
        <v>3603</v>
      </c>
      <c s="35" t="s">
        <v>49</v>
      </c>
      <c s="6" t="s">
        <v>3604</v>
      </c>
      <c s="36" t="s">
        <v>53</v>
      </c>
      <c s="37">
        <v>4285</v>
      </c>
      <c s="36">
        <v>0</v>
      </c>
      <c s="36">
        <f>ROUND(G39*H39,6)</f>
      </c>
      <c r="L39" s="38">
        <v>0</v>
      </c>
      <c s="32">
        <f>ROUND(ROUND(L39,2)*ROUND(G39,3),2)</f>
      </c>
      <c s="36" t="s">
        <v>54</v>
      </c>
      <c>
        <f>(M39*21)/100</f>
      </c>
      <c t="s">
        <v>26</v>
      </c>
    </row>
    <row r="40" spans="1:5" ht="12.75">
      <c r="A40" s="35" t="s">
        <v>55</v>
      </c>
      <c r="E40" s="39" t="s">
        <v>3605</v>
      </c>
    </row>
    <row r="41" spans="1:5" ht="12.75">
      <c r="A41" s="35" t="s">
        <v>56</v>
      </c>
      <c r="E41" s="40" t="s">
        <v>3606</v>
      </c>
    </row>
    <row r="42" spans="1:5" ht="12.75">
      <c r="A42" t="s">
        <v>58</v>
      </c>
      <c r="E42" s="39" t="s">
        <v>501</v>
      </c>
    </row>
    <row r="43" spans="1:16" ht="12.75">
      <c r="A43" t="s">
        <v>48</v>
      </c>
      <c s="34" t="s">
        <v>77</v>
      </c>
      <c s="34" t="s">
        <v>3603</v>
      </c>
      <c s="35" t="s">
        <v>26</v>
      </c>
      <c s="6" t="s">
        <v>3604</v>
      </c>
      <c s="36" t="s">
        <v>53</v>
      </c>
      <c s="37">
        <v>61.8</v>
      </c>
      <c s="36">
        <v>0</v>
      </c>
      <c s="36">
        <f>ROUND(G43*H43,6)</f>
      </c>
      <c r="L43" s="38">
        <v>0</v>
      </c>
      <c s="32">
        <f>ROUND(ROUND(L43,2)*ROUND(G43,3),2)</f>
      </c>
      <c s="36" t="s">
        <v>54</v>
      </c>
      <c>
        <f>(M43*21)/100</f>
      </c>
      <c t="s">
        <v>26</v>
      </c>
    </row>
    <row r="44" spans="1:5" ht="12.75">
      <c r="A44" s="35" t="s">
        <v>55</v>
      </c>
      <c r="E44" s="39" t="s">
        <v>3607</v>
      </c>
    </row>
    <row r="45" spans="1:5" ht="12.75">
      <c r="A45" s="35" t="s">
        <v>56</v>
      </c>
      <c r="E45" s="40" t="s">
        <v>3773</v>
      </c>
    </row>
    <row r="46" spans="1:5" ht="12.75">
      <c r="A46" t="s">
        <v>58</v>
      </c>
      <c r="E46" s="39" t="s">
        <v>501</v>
      </c>
    </row>
    <row r="47" spans="1:16" ht="12.75">
      <c r="A47" t="s">
        <v>48</v>
      </c>
      <c s="34" t="s">
        <v>81</v>
      </c>
      <c s="34" t="s">
        <v>504</v>
      </c>
      <c s="35" t="s">
        <v>4</v>
      </c>
      <c s="6" t="s">
        <v>505</v>
      </c>
      <c s="36" t="s">
        <v>53</v>
      </c>
      <c s="37">
        <v>44</v>
      </c>
      <c s="36">
        <v>0</v>
      </c>
      <c s="36">
        <f>ROUND(G47*H47,6)</f>
      </c>
      <c r="L47" s="38">
        <v>0</v>
      </c>
      <c s="32">
        <f>ROUND(ROUND(L47,2)*ROUND(G47,3),2)</f>
      </c>
      <c s="36" t="s">
        <v>54</v>
      </c>
      <c>
        <f>(M47*21)/100</f>
      </c>
      <c t="s">
        <v>26</v>
      </c>
    </row>
    <row r="48" spans="1:5" ht="12.75">
      <c r="A48" s="35" t="s">
        <v>55</v>
      </c>
      <c r="E48" s="39" t="s">
        <v>3770</v>
      </c>
    </row>
    <row r="49" spans="1:5" ht="25.5">
      <c r="A49" s="35" t="s">
        <v>56</v>
      </c>
      <c r="E49" s="40" t="s">
        <v>3774</v>
      </c>
    </row>
    <row r="50" spans="1:5" ht="12.75">
      <c r="A50" t="s">
        <v>58</v>
      </c>
      <c r="E50" s="39" t="s">
        <v>501</v>
      </c>
    </row>
    <row r="51" spans="1:16" ht="12.75">
      <c r="A51" t="s">
        <v>48</v>
      </c>
      <c s="34" t="s">
        <v>84</v>
      </c>
      <c s="34" t="s">
        <v>3775</v>
      </c>
      <c s="35" t="s">
        <v>4</v>
      </c>
      <c s="6" t="s">
        <v>3776</v>
      </c>
      <c s="36" t="s">
        <v>53</v>
      </c>
      <c s="37">
        <v>1600</v>
      </c>
      <c s="36">
        <v>0</v>
      </c>
      <c s="36">
        <f>ROUND(G51*H51,6)</f>
      </c>
      <c r="L51" s="38">
        <v>0</v>
      </c>
      <c s="32">
        <f>ROUND(ROUND(L51,2)*ROUND(G51,3),2)</f>
      </c>
      <c s="36" t="s">
        <v>54</v>
      </c>
      <c>
        <f>(M51*21)/100</f>
      </c>
      <c t="s">
        <v>26</v>
      </c>
    </row>
    <row r="52" spans="1:5" ht="12.75">
      <c r="A52" s="35" t="s">
        <v>55</v>
      </c>
      <c r="E52" s="39" t="s">
        <v>3777</v>
      </c>
    </row>
    <row r="53" spans="1:5" ht="12.75">
      <c r="A53" s="35" t="s">
        <v>56</v>
      </c>
      <c r="E53" s="40" t="s">
        <v>4</v>
      </c>
    </row>
    <row r="54" spans="1:5" ht="12.75">
      <c r="A54" t="s">
        <v>58</v>
      </c>
      <c r="E54" s="39" t="s">
        <v>59</v>
      </c>
    </row>
    <row r="55" spans="1:16" ht="12.75">
      <c r="A55" t="s">
        <v>48</v>
      </c>
      <c s="34" t="s">
        <v>87</v>
      </c>
      <c s="34" t="s">
        <v>3610</v>
      </c>
      <c s="35" t="s">
        <v>406</v>
      </c>
      <c s="6" t="s">
        <v>3611</v>
      </c>
      <c s="36" t="s">
        <v>53</v>
      </c>
      <c s="37">
        <v>2660</v>
      </c>
      <c s="36">
        <v>0</v>
      </c>
      <c s="36">
        <f>ROUND(G55*H55,6)</f>
      </c>
      <c r="L55" s="38">
        <v>0</v>
      </c>
      <c s="32">
        <f>ROUND(ROUND(L55,2)*ROUND(G55,3),2)</f>
      </c>
      <c s="36" t="s">
        <v>54</v>
      </c>
      <c>
        <f>(M55*21)/100</f>
      </c>
      <c t="s">
        <v>26</v>
      </c>
    </row>
    <row r="56" spans="1:5" ht="12.75">
      <c r="A56" s="35" t="s">
        <v>55</v>
      </c>
      <c r="E56" s="39" t="s">
        <v>3613</v>
      </c>
    </row>
    <row r="57" spans="1:5" ht="12.75">
      <c r="A57" s="35" t="s">
        <v>56</v>
      </c>
      <c r="E57" s="40" t="s">
        <v>4</v>
      </c>
    </row>
    <row r="58" spans="1:5" ht="12.75">
      <c r="A58" t="s">
        <v>58</v>
      </c>
      <c r="E58" s="39" t="s">
        <v>501</v>
      </c>
    </row>
    <row r="59" spans="1:16" ht="12.75">
      <c r="A59" t="s">
        <v>48</v>
      </c>
      <c s="34" t="s">
        <v>91</v>
      </c>
      <c s="34" t="s">
        <v>3614</v>
      </c>
      <c s="35" t="s">
        <v>4</v>
      </c>
      <c s="6" t="s">
        <v>3615</v>
      </c>
      <c s="36" t="s">
        <v>53</v>
      </c>
      <c s="37">
        <v>395</v>
      </c>
      <c s="36">
        <v>0</v>
      </c>
      <c s="36">
        <f>ROUND(G59*H59,6)</f>
      </c>
      <c r="L59" s="38">
        <v>0</v>
      </c>
      <c s="32">
        <f>ROUND(ROUND(L59,2)*ROUND(G59,3),2)</f>
      </c>
      <c s="36" t="s">
        <v>54</v>
      </c>
      <c>
        <f>(M59*21)/100</f>
      </c>
      <c t="s">
        <v>26</v>
      </c>
    </row>
    <row r="60" spans="1:5" ht="12.75">
      <c r="A60" s="35" t="s">
        <v>55</v>
      </c>
      <c r="E60" s="39" t="s">
        <v>3778</v>
      </c>
    </row>
    <row r="61" spans="1:5" ht="12.75">
      <c r="A61" s="35" t="s">
        <v>56</v>
      </c>
      <c r="E61" s="40" t="s">
        <v>3779</v>
      </c>
    </row>
    <row r="62" spans="1:5" ht="12.75">
      <c r="A62" t="s">
        <v>58</v>
      </c>
      <c r="E62" s="39" t="s">
        <v>59</v>
      </c>
    </row>
    <row r="63" spans="1:16" ht="12.75">
      <c r="A63" t="s">
        <v>48</v>
      </c>
      <c s="34" t="s">
        <v>94</v>
      </c>
      <c s="34" t="s">
        <v>3780</v>
      </c>
      <c s="35" t="s">
        <v>4</v>
      </c>
      <c s="6" t="s">
        <v>3781</v>
      </c>
      <c s="36" t="s">
        <v>53</v>
      </c>
      <c s="37">
        <v>20780</v>
      </c>
      <c s="36">
        <v>0</v>
      </c>
      <c s="36">
        <f>ROUND(G63*H63,6)</f>
      </c>
      <c r="L63" s="38">
        <v>0</v>
      </c>
      <c s="32">
        <f>ROUND(ROUND(L63,2)*ROUND(G63,3),2)</f>
      </c>
      <c s="36" t="s">
        <v>54</v>
      </c>
      <c>
        <f>(M63*21)/100</f>
      </c>
      <c t="s">
        <v>26</v>
      </c>
    </row>
    <row r="64" spans="1:5" ht="12.75">
      <c r="A64" s="35" t="s">
        <v>55</v>
      </c>
      <c r="E64" s="39" t="s">
        <v>3782</v>
      </c>
    </row>
    <row r="65" spans="1:5" ht="12.75">
      <c r="A65" s="35" t="s">
        <v>56</v>
      </c>
      <c r="E65" s="40" t="s">
        <v>3783</v>
      </c>
    </row>
    <row r="66" spans="1:5" ht="12.75">
      <c r="A66" t="s">
        <v>58</v>
      </c>
      <c r="E66" s="39" t="s">
        <v>501</v>
      </c>
    </row>
    <row r="67" spans="1:16" ht="12.75">
      <c r="A67" t="s">
        <v>48</v>
      </c>
      <c s="34" t="s">
        <v>97</v>
      </c>
      <c s="34" t="s">
        <v>63</v>
      </c>
      <c s="35" t="s">
        <v>4</v>
      </c>
      <c s="6" t="s">
        <v>64</v>
      </c>
      <c s="36" t="s">
        <v>53</v>
      </c>
      <c s="37">
        <v>25</v>
      </c>
      <c s="36">
        <v>0</v>
      </c>
      <c s="36">
        <f>ROUND(G67*H67,6)</f>
      </c>
      <c r="L67" s="38">
        <v>0</v>
      </c>
      <c s="32">
        <f>ROUND(ROUND(L67,2)*ROUND(G67,3),2)</f>
      </c>
      <c s="36" t="s">
        <v>54</v>
      </c>
      <c>
        <f>(M67*21)/100</f>
      </c>
      <c t="s">
        <v>26</v>
      </c>
    </row>
    <row r="68" spans="1:5" ht="12.75">
      <c r="A68" s="35" t="s">
        <v>55</v>
      </c>
      <c r="E68" s="39" t="s">
        <v>4</v>
      </c>
    </row>
    <row r="69" spans="1:5" ht="12.75">
      <c r="A69" s="35" t="s">
        <v>56</v>
      </c>
      <c r="E69" s="40" t="s">
        <v>3784</v>
      </c>
    </row>
    <row r="70" spans="1:5" ht="12.75">
      <c r="A70" t="s">
        <v>58</v>
      </c>
      <c r="E70" s="39" t="s">
        <v>501</v>
      </c>
    </row>
    <row r="71" spans="1:16" ht="12.75">
      <c r="A71" t="s">
        <v>48</v>
      </c>
      <c s="34" t="s">
        <v>100</v>
      </c>
      <c s="34" t="s">
        <v>1775</v>
      </c>
      <c s="35" t="s">
        <v>4</v>
      </c>
      <c s="6" t="s">
        <v>1776</v>
      </c>
      <c s="36" t="s">
        <v>53</v>
      </c>
      <c s="37">
        <v>41</v>
      </c>
      <c s="36">
        <v>0</v>
      </c>
      <c s="36">
        <f>ROUND(G71*H71,6)</f>
      </c>
      <c r="L71" s="38">
        <v>0</v>
      </c>
      <c s="32">
        <f>ROUND(ROUND(L71,2)*ROUND(G71,3),2)</f>
      </c>
      <c s="36" t="s">
        <v>54</v>
      </c>
      <c>
        <f>(M71*21)/100</f>
      </c>
      <c t="s">
        <v>26</v>
      </c>
    </row>
    <row r="72" spans="1:5" ht="12.75">
      <c r="A72" s="35" t="s">
        <v>55</v>
      </c>
      <c r="E72" s="39" t="s">
        <v>3619</v>
      </c>
    </row>
    <row r="73" spans="1:5" ht="12.75">
      <c r="A73" s="35" t="s">
        <v>56</v>
      </c>
      <c r="E73" s="40" t="s">
        <v>3620</v>
      </c>
    </row>
    <row r="74" spans="1:5" ht="12.75">
      <c r="A74" t="s">
        <v>58</v>
      </c>
      <c r="E74" s="39" t="s">
        <v>501</v>
      </c>
    </row>
    <row r="75" spans="1:16" ht="12.75">
      <c r="A75" t="s">
        <v>48</v>
      </c>
      <c s="34" t="s">
        <v>103</v>
      </c>
      <c s="34" t="s">
        <v>1779</v>
      </c>
      <c s="35" t="s">
        <v>4</v>
      </c>
      <c s="6" t="s">
        <v>1780</v>
      </c>
      <c s="36" t="s">
        <v>499</v>
      </c>
      <c s="37">
        <v>2006</v>
      </c>
      <c s="36">
        <v>0</v>
      </c>
      <c s="36">
        <f>ROUND(G75*H75,6)</f>
      </c>
      <c r="L75" s="38">
        <v>0</v>
      </c>
      <c s="32">
        <f>ROUND(ROUND(L75,2)*ROUND(G75,3),2)</f>
      </c>
      <c s="36" t="s">
        <v>54</v>
      </c>
      <c>
        <f>(M75*21)/100</f>
      </c>
      <c t="s">
        <v>26</v>
      </c>
    </row>
    <row r="76" spans="1:5" ht="12.75">
      <c r="A76" s="35" t="s">
        <v>55</v>
      </c>
      <c r="E76" s="39" t="s">
        <v>4</v>
      </c>
    </row>
    <row r="77" spans="1:5" ht="12.75">
      <c r="A77" s="35" t="s">
        <v>56</v>
      </c>
      <c r="E77" s="40" t="s">
        <v>3785</v>
      </c>
    </row>
    <row r="78" spans="1:5" ht="12.75">
      <c r="A78" t="s">
        <v>58</v>
      </c>
      <c r="E78" s="39" t="s">
        <v>501</v>
      </c>
    </row>
    <row r="79" spans="1:16" ht="12.75">
      <c r="A79" t="s">
        <v>48</v>
      </c>
      <c s="34" t="s">
        <v>106</v>
      </c>
      <c s="34" t="s">
        <v>3626</v>
      </c>
      <c s="35" t="s">
        <v>4</v>
      </c>
      <c s="6" t="s">
        <v>3627</v>
      </c>
      <c s="36" t="s">
        <v>499</v>
      </c>
      <c s="37">
        <v>12000</v>
      </c>
      <c s="36">
        <v>0</v>
      </c>
      <c s="36">
        <f>ROUND(G79*H79,6)</f>
      </c>
      <c r="L79" s="38">
        <v>0</v>
      </c>
      <c s="32">
        <f>ROUND(ROUND(L79,2)*ROUND(G79,3),2)</f>
      </c>
      <c s="36" t="s">
        <v>54</v>
      </c>
      <c>
        <f>(M79*21)/100</f>
      </c>
      <c t="s">
        <v>26</v>
      </c>
    </row>
    <row r="80" spans="1:5" ht="12.75">
      <c r="A80" s="35" t="s">
        <v>55</v>
      </c>
      <c r="E80" s="39" t="s">
        <v>4</v>
      </c>
    </row>
    <row r="81" spans="1:5" ht="12.75">
      <c r="A81" s="35" t="s">
        <v>56</v>
      </c>
      <c r="E81" s="40" t="s">
        <v>3312</v>
      </c>
    </row>
    <row r="82" spans="1:5" ht="12.75">
      <c r="A82" t="s">
        <v>58</v>
      </c>
      <c r="E82" s="39" t="s">
        <v>501</v>
      </c>
    </row>
    <row r="83" spans="1:16" ht="12.75">
      <c r="A83" t="s">
        <v>48</v>
      </c>
      <c s="34" t="s">
        <v>109</v>
      </c>
      <c s="34" t="s">
        <v>3628</v>
      </c>
      <c s="35" t="s">
        <v>4</v>
      </c>
      <c s="6" t="s">
        <v>3629</v>
      </c>
      <c s="36" t="s">
        <v>499</v>
      </c>
      <c s="37">
        <v>412</v>
      </c>
      <c s="36">
        <v>0</v>
      </c>
      <c s="36">
        <f>ROUND(G83*H83,6)</f>
      </c>
      <c r="L83" s="38">
        <v>0</v>
      </c>
      <c s="32">
        <f>ROUND(ROUND(L83,2)*ROUND(G83,3),2)</f>
      </c>
      <c s="36" t="s">
        <v>54</v>
      </c>
      <c>
        <f>(M83*21)/100</f>
      </c>
      <c t="s">
        <v>26</v>
      </c>
    </row>
    <row r="84" spans="1:5" ht="12.75">
      <c r="A84" s="35" t="s">
        <v>55</v>
      </c>
      <c r="E84" s="39" t="s">
        <v>4</v>
      </c>
    </row>
    <row r="85" spans="1:5" ht="12.75">
      <c r="A85" s="35" t="s">
        <v>56</v>
      </c>
      <c r="E85" s="40" t="s">
        <v>3630</v>
      </c>
    </row>
    <row r="86" spans="1:5" ht="12.75">
      <c r="A86" t="s">
        <v>58</v>
      </c>
      <c r="E86" s="39" t="s">
        <v>59</v>
      </c>
    </row>
    <row r="87" spans="1:16" ht="12.75">
      <c r="A87" t="s">
        <v>48</v>
      </c>
      <c s="34" t="s">
        <v>112</v>
      </c>
      <c s="34" t="s">
        <v>1781</v>
      </c>
      <c s="35" t="s">
        <v>4</v>
      </c>
      <c s="6" t="s">
        <v>1782</v>
      </c>
      <c s="36" t="s">
        <v>499</v>
      </c>
      <c s="37">
        <v>412</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115</v>
      </c>
      <c s="34" t="s">
        <v>3631</v>
      </c>
      <c s="35" t="s">
        <v>4</v>
      </c>
      <c s="6" t="s">
        <v>3632</v>
      </c>
      <c s="36" t="s">
        <v>499</v>
      </c>
      <c s="37">
        <v>412</v>
      </c>
      <c s="36">
        <v>0</v>
      </c>
      <c s="36">
        <f>ROUND(G91*H91,6)</f>
      </c>
      <c r="L91" s="38">
        <v>0</v>
      </c>
      <c s="32">
        <f>ROUND(ROUND(L91,2)*ROUND(G91,3),2)</f>
      </c>
      <c s="36" t="s">
        <v>54</v>
      </c>
      <c>
        <f>(M91*21)/100</f>
      </c>
      <c t="s">
        <v>26</v>
      </c>
    </row>
    <row r="92" spans="1:5" ht="12.75">
      <c r="A92" s="35" t="s">
        <v>55</v>
      </c>
      <c r="E92" s="39" t="s">
        <v>3633</v>
      </c>
    </row>
    <row r="93" spans="1:5" ht="25.5">
      <c r="A93" s="35" t="s">
        <v>56</v>
      </c>
      <c r="E93" s="40" t="s">
        <v>3634</v>
      </c>
    </row>
    <row r="94" spans="1:5" ht="12.75">
      <c r="A94" t="s">
        <v>58</v>
      </c>
      <c r="E94" s="39" t="s">
        <v>501</v>
      </c>
    </row>
    <row r="95" spans="1:16" ht="12.75">
      <c r="A95" t="s">
        <v>48</v>
      </c>
      <c s="34" t="s">
        <v>118</v>
      </c>
      <c s="34" t="s">
        <v>3635</v>
      </c>
      <c s="35" t="s">
        <v>4</v>
      </c>
      <c s="6" t="s">
        <v>3636</v>
      </c>
      <c s="36" t="s">
        <v>499</v>
      </c>
      <c s="37">
        <v>618</v>
      </c>
      <c s="36">
        <v>0</v>
      </c>
      <c s="36">
        <f>ROUND(G95*H95,6)</f>
      </c>
      <c r="L95" s="38">
        <v>0</v>
      </c>
      <c s="32">
        <f>ROUND(ROUND(L95,2)*ROUND(G95,3),2)</f>
      </c>
      <c s="36" t="s">
        <v>54</v>
      </c>
      <c>
        <f>(M95*21)/100</f>
      </c>
      <c t="s">
        <v>26</v>
      </c>
    </row>
    <row r="96" spans="1:5" ht="12.75">
      <c r="A96" s="35" t="s">
        <v>55</v>
      </c>
      <c r="E96" s="39" t="s">
        <v>4</v>
      </c>
    </row>
    <row r="97" spans="1:5" ht="12.75">
      <c r="A97" s="35" t="s">
        <v>56</v>
      </c>
      <c r="E97" s="40" t="s">
        <v>3786</v>
      </c>
    </row>
    <row r="98" spans="1:5" ht="12.75">
      <c r="A98" t="s">
        <v>58</v>
      </c>
      <c r="E98" s="39" t="s">
        <v>59</v>
      </c>
    </row>
    <row r="99" spans="1:16" ht="12.75">
      <c r="A99" t="s">
        <v>48</v>
      </c>
      <c s="34" t="s">
        <v>121</v>
      </c>
      <c s="34" t="s">
        <v>3638</v>
      </c>
      <c s="35" t="s">
        <v>4</v>
      </c>
      <c s="6" t="s">
        <v>3639</v>
      </c>
      <c s="36" t="s">
        <v>499</v>
      </c>
      <c s="37">
        <v>1648</v>
      </c>
      <c s="36">
        <v>0</v>
      </c>
      <c s="36">
        <f>ROUND(G99*H99,6)</f>
      </c>
      <c r="L99" s="38">
        <v>0</v>
      </c>
      <c s="32">
        <f>ROUND(ROUND(L99,2)*ROUND(G99,3),2)</f>
      </c>
      <c s="36" t="s">
        <v>54</v>
      </c>
      <c>
        <f>(M99*21)/100</f>
      </c>
      <c t="s">
        <v>26</v>
      </c>
    </row>
    <row r="100" spans="1:5" ht="12.75">
      <c r="A100" s="35" t="s">
        <v>55</v>
      </c>
      <c r="E100" s="39" t="s">
        <v>4</v>
      </c>
    </row>
    <row r="101" spans="1:5" ht="12.75">
      <c r="A101" s="35" t="s">
        <v>56</v>
      </c>
      <c r="E101" s="40" t="s">
        <v>3787</v>
      </c>
    </row>
    <row r="102" spans="1:5" ht="12.75">
      <c r="A102" t="s">
        <v>58</v>
      </c>
      <c r="E102" s="39" t="s">
        <v>59</v>
      </c>
    </row>
    <row r="103" spans="1:16" ht="12.75">
      <c r="A103" t="s">
        <v>48</v>
      </c>
      <c s="34" t="s">
        <v>124</v>
      </c>
      <c s="34" t="s">
        <v>3641</v>
      </c>
      <c s="35" t="s">
        <v>4</v>
      </c>
      <c s="6" t="s">
        <v>3642</v>
      </c>
      <c s="36" t="s">
        <v>53</v>
      </c>
      <c s="37">
        <v>4.12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3788</v>
      </c>
    </row>
    <row r="106" spans="1:5" ht="12.75">
      <c r="A106" t="s">
        <v>58</v>
      </c>
      <c r="E106" s="39" t="s">
        <v>59</v>
      </c>
    </row>
    <row r="107" spans="1:13" ht="12.75">
      <c r="A107" t="s">
        <v>45</v>
      </c>
      <c r="C107" s="31" t="s">
        <v>26</v>
      </c>
      <c r="E107" s="33" t="s">
        <v>3644</v>
      </c>
      <c r="J107" s="32">
        <f>0</f>
      </c>
      <c s="32">
        <f>0</f>
      </c>
      <c s="32">
        <f>0+L108</f>
      </c>
      <c s="32">
        <f>0+M108</f>
      </c>
    </row>
    <row r="108" spans="1:16" ht="12.75">
      <c r="A108" t="s">
        <v>48</v>
      </c>
      <c s="34" t="s">
        <v>127</v>
      </c>
      <c s="34" t="s">
        <v>3645</v>
      </c>
      <c s="35" t="s">
        <v>4</v>
      </c>
      <c s="6" t="s">
        <v>3646</v>
      </c>
      <c s="36" t="s">
        <v>499</v>
      </c>
      <c s="37">
        <v>410</v>
      </c>
      <c s="36">
        <v>0</v>
      </c>
      <c s="36">
        <f>ROUND(G108*H108,6)</f>
      </c>
      <c r="L108" s="38">
        <v>0</v>
      </c>
      <c s="32">
        <f>ROUND(ROUND(L108,2)*ROUND(G108,3),2)</f>
      </c>
      <c s="36" t="s">
        <v>54</v>
      </c>
      <c>
        <f>(M108*21)/100</f>
      </c>
      <c t="s">
        <v>26</v>
      </c>
    </row>
    <row r="109" spans="1:5" ht="12.75">
      <c r="A109" s="35" t="s">
        <v>55</v>
      </c>
      <c r="E109" s="39" t="s">
        <v>3647</v>
      </c>
    </row>
    <row r="110" spans="1:5" ht="12.75">
      <c r="A110" s="35" t="s">
        <v>56</v>
      </c>
      <c r="E110" s="40" t="s">
        <v>3452</v>
      </c>
    </row>
    <row r="111" spans="1:5" ht="12.75">
      <c r="A111" t="s">
        <v>58</v>
      </c>
      <c r="E111" s="39" t="s">
        <v>501</v>
      </c>
    </row>
    <row r="112" spans="1:13" ht="12.75">
      <c r="A112" t="s">
        <v>45</v>
      </c>
      <c r="C112" s="31" t="s">
        <v>68</v>
      </c>
      <c r="E112" s="33" t="s">
        <v>3308</v>
      </c>
      <c r="J112" s="32">
        <f>0</f>
      </c>
      <c s="32">
        <f>0</f>
      </c>
      <c s="32">
        <f>0+L113+L117+L121</f>
      </c>
      <c s="32">
        <f>0+M113+M117+M121</f>
      </c>
    </row>
    <row r="113" spans="1:16" ht="25.5">
      <c r="A113" t="s">
        <v>48</v>
      </c>
      <c s="34" t="s">
        <v>130</v>
      </c>
      <c s="34" t="s">
        <v>3735</v>
      </c>
      <c s="35" t="s">
        <v>4</v>
      </c>
      <c s="6" t="s">
        <v>3736</v>
      </c>
      <c s="36" t="s">
        <v>53</v>
      </c>
      <c s="37">
        <v>790</v>
      </c>
      <c s="36">
        <v>0</v>
      </c>
      <c s="36">
        <f>ROUND(G113*H113,6)</f>
      </c>
      <c r="L113" s="38">
        <v>0</v>
      </c>
      <c s="32">
        <f>ROUND(ROUND(L113,2)*ROUND(G113,3),2)</f>
      </c>
      <c s="36" t="s">
        <v>54</v>
      </c>
      <c>
        <f>(M113*21)/100</f>
      </c>
      <c t="s">
        <v>26</v>
      </c>
    </row>
    <row r="114" spans="1:5" ht="12.75">
      <c r="A114" s="35" t="s">
        <v>55</v>
      </c>
      <c r="E114" s="39" t="s">
        <v>3789</v>
      </c>
    </row>
    <row r="115" spans="1:5" ht="12.75">
      <c r="A115" s="35" t="s">
        <v>56</v>
      </c>
      <c r="E115" s="40" t="s">
        <v>3790</v>
      </c>
    </row>
    <row r="116" spans="1:5" ht="12.75">
      <c r="A116" t="s">
        <v>58</v>
      </c>
      <c r="E116" s="39" t="s">
        <v>501</v>
      </c>
    </row>
    <row r="117" spans="1:16" ht="25.5">
      <c r="A117" t="s">
        <v>48</v>
      </c>
      <c s="34" t="s">
        <v>133</v>
      </c>
      <c s="34" t="s">
        <v>3657</v>
      </c>
      <c s="35" t="s">
        <v>4</v>
      </c>
      <c s="6" t="s">
        <v>3658</v>
      </c>
      <c s="36" t="s">
        <v>53</v>
      </c>
      <c s="37">
        <v>204</v>
      </c>
      <c s="36">
        <v>0</v>
      </c>
      <c s="36">
        <f>ROUND(G117*H117,6)</f>
      </c>
      <c r="L117" s="38">
        <v>0</v>
      </c>
      <c s="32">
        <f>ROUND(ROUND(L117,2)*ROUND(G117,3),2)</f>
      </c>
      <c s="36" t="s">
        <v>54</v>
      </c>
      <c>
        <f>(M117*21)/100</f>
      </c>
      <c t="s">
        <v>26</v>
      </c>
    </row>
    <row r="118" spans="1:5" ht="12.75">
      <c r="A118" s="35" t="s">
        <v>55</v>
      </c>
      <c r="E118" s="39" t="s">
        <v>3659</v>
      </c>
    </row>
    <row r="119" spans="1:5" ht="12.75">
      <c r="A119" s="35" t="s">
        <v>56</v>
      </c>
      <c r="E119" s="40" t="s">
        <v>3312</v>
      </c>
    </row>
    <row r="120" spans="1:5" ht="12.75">
      <c r="A120" t="s">
        <v>58</v>
      </c>
      <c r="E120" s="39" t="s">
        <v>501</v>
      </c>
    </row>
    <row r="121" spans="1:16" ht="25.5">
      <c r="A121" t="s">
        <v>48</v>
      </c>
      <c s="34" t="s">
        <v>136</v>
      </c>
      <c s="34" t="s">
        <v>3660</v>
      </c>
      <c s="35" t="s">
        <v>4</v>
      </c>
      <c s="6" t="s">
        <v>3661</v>
      </c>
      <c s="36" t="s">
        <v>53</v>
      </c>
      <c s="37">
        <v>261</v>
      </c>
      <c s="36">
        <v>0</v>
      </c>
      <c s="36">
        <f>ROUND(G121*H121,6)</f>
      </c>
      <c r="L121" s="38">
        <v>0</v>
      </c>
      <c s="32">
        <f>ROUND(ROUND(L121,2)*ROUND(G121,3),2)</f>
      </c>
      <c s="36" t="s">
        <v>54</v>
      </c>
      <c>
        <f>(M121*21)/100</f>
      </c>
      <c t="s">
        <v>26</v>
      </c>
    </row>
    <row r="122" spans="1:5" ht="12.75">
      <c r="A122" s="35" t="s">
        <v>55</v>
      </c>
      <c r="E122" s="39" t="s">
        <v>3662</v>
      </c>
    </row>
    <row r="123" spans="1:5" ht="12.75">
      <c r="A123" s="35" t="s">
        <v>56</v>
      </c>
      <c r="E123" s="40" t="s">
        <v>3791</v>
      </c>
    </row>
    <row r="124" spans="1:5" ht="12.75">
      <c r="A124" t="s">
        <v>58</v>
      </c>
      <c r="E124" s="39" t="s">
        <v>501</v>
      </c>
    </row>
    <row r="125" spans="1:13" ht="12.75">
      <c r="A125" t="s">
        <v>45</v>
      </c>
      <c r="C125" s="31" t="s">
        <v>77</v>
      </c>
      <c r="E125" s="33" t="s">
        <v>3669</v>
      </c>
      <c r="J125" s="32">
        <f>0</f>
      </c>
      <c s="32">
        <f>0</f>
      </c>
      <c s="32">
        <f>0+L126+L130+L134</f>
      </c>
      <c s="32">
        <f>0+M126+M130+M134</f>
      </c>
    </row>
    <row r="126" spans="1:16" ht="12.75">
      <c r="A126" t="s">
        <v>48</v>
      </c>
      <c s="34" t="s">
        <v>139</v>
      </c>
      <c s="34" t="s">
        <v>3670</v>
      </c>
      <c s="35" t="s">
        <v>4</v>
      </c>
      <c s="6" t="s">
        <v>3671</v>
      </c>
      <c s="36" t="s">
        <v>62</v>
      </c>
      <c s="37">
        <v>13</v>
      </c>
      <c s="36">
        <v>0</v>
      </c>
      <c s="36">
        <f>ROUND(G126*H126,6)</f>
      </c>
      <c r="L126" s="38">
        <v>0</v>
      </c>
      <c s="32">
        <f>ROUND(ROUND(L126,2)*ROUND(G126,3),2)</f>
      </c>
      <c s="36" t="s">
        <v>54</v>
      </c>
      <c>
        <f>(M126*21)/100</f>
      </c>
      <c t="s">
        <v>26</v>
      </c>
    </row>
    <row r="127" spans="1:5" ht="12.75">
      <c r="A127" s="35" t="s">
        <v>55</v>
      </c>
      <c r="E127" s="39" t="s">
        <v>3672</v>
      </c>
    </row>
    <row r="128" spans="1:5" ht="12.75">
      <c r="A128" s="35" t="s">
        <v>56</v>
      </c>
      <c r="E128" s="40" t="s">
        <v>3673</v>
      </c>
    </row>
    <row r="129" spans="1:5" ht="12.75">
      <c r="A129" t="s">
        <v>58</v>
      </c>
      <c r="E129" s="39" t="s">
        <v>59</v>
      </c>
    </row>
    <row r="130" spans="1:16" ht="12.75">
      <c r="A130" t="s">
        <v>48</v>
      </c>
      <c s="34" t="s">
        <v>142</v>
      </c>
      <c s="34" t="s">
        <v>3674</v>
      </c>
      <c s="35" t="s">
        <v>4</v>
      </c>
      <c s="6" t="s">
        <v>3675</v>
      </c>
      <c s="36" t="s">
        <v>62</v>
      </c>
      <c s="37">
        <v>71</v>
      </c>
      <c s="36">
        <v>0</v>
      </c>
      <c s="36">
        <f>ROUND(G130*H130,6)</f>
      </c>
      <c r="L130" s="38">
        <v>0</v>
      </c>
      <c s="32">
        <f>ROUND(ROUND(L130,2)*ROUND(G130,3),2)</f>
      </c>
      <c s="36" t="s">
        <v>54</v>
      </c>
      <c>
        <f>(M130*21)/100</f>
      </c>
      <c t="s">
        <v>26</v>
      </c>
    </row>
    <row r="131" spans="1:5" ht="12.75">
      <c r="A131" s="35" t="s">
        <v>55</v>
      </c>
      <c r="E131" s="39" t="s">
        <v>3676</v>
      </c>
    </row>
    <row r="132" spans="1:5" ht="12.75">
      <c r="A132" s="35" t="s">
        <v>56</v>
      </c>
      <c r="E132" s="40" t="s">
        <v>4</v>
      </c>
    </row>
    <row r="133" spans="1:5" ht="12.75">
      <c r="A133" t="s">
        <v>58</v>
      </c>
      <c r="E133" s="39" t="s">
        <v>501</v>
      </c>
    </row>
    <row r="134" spans="1:16" ht="12.75">
      <c r="A134" t="s">
        <v>48</v>
      </c>
      <c s="34" t="s">
        <v>145</v>
      </c>
      <c s="34" t="s">
        <v>3681</v>
      </c>
      <c s="35" t="s">
        <v>4</v>
      </c>
      <c s="6" t="s">
        <v>3682</v>
      </c>
      <c s="36" t="s">
        <v>80</v>
      </c>
      <c s="37">
        <v>4</v>
      </c>
      <c s="36">
        <v>0</v>
      </c>
      <c s="36">
        <f>ROUND(G134*H134,6)</f>
      </c>
      <c r="L134" s="38">
        <v>0</v>
      </c>
      <c s="32">
        <f>ROUND(ROUND(L134,2)*ROUND(G134,3),2)</f>
      </c>
      <c s="36" t="s">
        <v>54</v>
      </c>
      <c>
        <f>(M134*21)/100</f>
      </c>
      <c t="s">
        <v>26</v>
      </c>
    </row>
    <row r="135" spans="1:5" ht="25.5">
      <c r="A135" s="35" t="s">
        <v>55</v>
      </c>
      <c r="E135" s="39" t="s">
        <v>3683</v>
      </c>
    </row>
    <row r="136" spans="1:5" ht="12.75">
      <c r="A136" s="35" t="s">
        <v>56</v>
      </c>
      <c r="E136" s="40" t="s">
        <v>4</v>
      </c>
    </row>
    <row r="137" spans="1:5" ht="12.75">
      <c r="A137" t="s">
        <v>58</v>
      </c>
      <c r="E137" s="39" t="s">
        <v>501</v>
      </c>
    </row>
    <row r="138" spans="1:13" ht="12.75">
      <c r="A138" t="s">
        <v>45</v>
      </c>
      <c r="C138" s="31" t="s">
        <v>81</v>
      </c>
      <c r="E138" s="33" t="s">
        <v>3408</v>
      </c>
      <c r="J138" s="32">
        <f>0</f>
      </c>
      <c s="32">
        <f>0</f>
      </c>
      <c s="32">
        <f>0+L139+L143</f>
      </c>
      <c s="32">
        <f>0+M139+M143</f>
      </c>
    </row>
    <row r="139" spans="1:16" ht="12.75">
      <c r="A139" t="s">
        <v>48</v>
      </c>
      <c s="34" t="s">
        <v>148</v>
      </c>
      <c s="34" t="s">
        <v>3792</v>
      </c>
      <c s="35" t="s">
        <v>4</v>
      </c>
      <c s="6" t="s">
        <v>3793</v>
      </c>
      <c s="36" t="s">
        <v>62</v>
      </c>
      <c s="37">
        <v>73</v>
      </c>
      <c s="36">
        <v>0</v>
      </c>
      <c s="36">
        <f>ROUND(G139*H139,6)</f>
      </c>
      <c r="L139" s="38">
        <v>0</v>
      </c>
      <c s="32">
        <f>ROUND(ROUND(L139,2)*ROUND(G139,3),2)</f>
      </c>
      <c s="36" t="s">
        <v>54</v>
      </c>
      <c>
        <f>(M139*21)/100</f>
      </c>
      <c t="s">
        <v>26</v>
      </c>
    </row>
    <row r="140" spans="1:5" ht="12.75">
      <c r="A140" s="35" t="s">
        <v>55</v>
      </c>
      <c r="E140" s="39" t="s">
        <v>3794</v>
      </c>
    </row>
    <row r="141" spans="1:5" ht="12.75">
      <c r="A141" s="35" t="s">
        <v>56</v>
      </c>
      <c r="E141" s="40" t="s">
        <v>4</v>
      </c>
    </row>
    <row r="142" spans="1:5" ht="12.75">
      <c r="A142" t="s">
        <v>58</v>
      </c>
      <c r="E142" s="39" t="s">
        <v>59</v>
      </c>
    </row>
    <row r="143" spans="1:16" ht="12.75">
      <c r="A143" t="s">
        <v>48</v>
      </c>
      <c s="34" t="s">
        <v>151</v>
      </c>
      <c s="34" t="s">
        <v>3691</v>
      </c>
      <c s="35" t="s">
        <v>4</v>
      </c>
      <c s="6" t="s">
        <v>3692</v>
      </c>
      <c s="36" t="s">
        <v>53</v>
      </c>
      <c s="37">
        <v>65</v>
      </c>
      <c s="36">
        <v>0</v>
      </c>
      <c s="36">
        <f>ROUND(G143*H143,6)</f>
      </c>
      <c r="L143" s="38">
        <v>0</v>
      </c>
      <c s="32">
        <f>ROUND(ROUND(L143,2)*ROUND(G143,3),2)</f>
      </c>
      <c s="36" t="s">
        <v>54</v>
      </c>
      <c>
        <f>(M143*21)/100</f>
      </c>
      <c t="s">
        <v>26</v>
      </c>
    </row>
    <row r="144" spans="1:5" ht="12.75">
      <c r="A144" s="35" t="s">
        <v>55</v>
      </c>
      <c r="E144" s="39" t="s">
        <v>4</v>
      </c>
    </row>
    <row r="145" spans="1:5" ht="25.5">
      <c r="A145" s="35" t="s">
        <v>56</v>
      </c>
      <c r="E145" s="40" t="s">
        <v>3795</v>
      </c>
    </row>
    <row r="146" spans="1:5" ht="12.75">
      <c r="A146" t="s">
        <v>58</v>
      </c>
      <c r="E14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3585</v>
      </c>
      <c s="41">
        <f>Rekapitulace!C65</f>
      </c>
      <c s="20" t="s">
        <v>0</v>
      </c>
      <c t="s">
        <v>22</v>
      </c>
      <c t="s">
        <v>26</v>
      </c>
    </row>
    <row r="4" spans="1:16" ht="32" customHeight="1">
      <c r="A4" s="24" t="s">
        <v>19</v>
      </c>
      <c s="25" t="s">
        <v>27</v>
      </c>
      <c s="27" t="s">
        <v>3585</v>
      </c>
      <c r="E4" s="26" t="s">
        <v>3586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3798</v>
      </c>
      <c r="E8" s="30" t="s">
        <v>3797</v>
      </c>
      <c r="J8" s="29">
        <f>0+J9+J18+J47+J52+J69+J86</f>
      </c>
      <c s="29">
        <f>0+K9+K18+K47+K52+K69+K86</f>
      </c>
      <c s="29">
        <f>0+L9+L18+L47+L52+L69+L86</f>
      </c>
      <c s="29">
        <f>0+M9+M18+M47+M52+M69+M86</f>
      </c>
    </row>
    <row r="9" spans="1:13" ht="12.75">
      <c r="A9" t="s">
        <v>45</v>
      </c>
      <c r="C9" s="31" t="s">
        <v>1739</v>
      </c>
      <c r="E9" s="33" t="s">
        <v>3300</v>
      </c>
      <c r="J9" s="32">
        <f>0</f>
      </c>
      <c s="32">
        <f>0</f>
      </c>
      <c s="32">
        <f>0+L10+L14</f>
      </c>
      <c s="32">
        <f>0+M10+M14</f>
      </c>
    </row>
    <row r="10" spans="1:16" ht="25.5">
      <c r="A10" t="s">
        <v>48</v>
      </c>
      <c s="34" t="s">
        <v>49</v>
      </c>
      <c s="34" t="s">
        <v>673</v>
      </c>
      <c s="35" t="s">
        <v>674</v>
      </c>
      <c s="6" t="s">
        <v>675</v>
      </c>
      <c s="36" t="s">
        <v>676</v>
      </c>
      <c s="37">
        <v>48</v>
      </c>
      <c s="36">
        <v>0</v>
      </c>
      <c s="36">
        <f>ROUND(G10*H10,6)</f>
      </c>
      <c r="L10" s="38">
        <v>0</v>
      </c>
      <c s="32">
        <f>ROUND(ROUND(L10,2)*ROUND(G10,3),2)</f>
      </c>
      <c s="36" t="s">
        <v>490</v>
      </c>
      <c>
        <f>(M10*21)/100</f>
      </c>
      <c t="s">
        <v>26</v>
      </c>
    </row>
    <row r="11" spans="1:5" ht="25.5">
      <c r="A11" s="35" t="s">
        <v>55</v>
      </c>
      <c r="E11" s="39" t="s">
        <v>677</v>
      </c>
    </row>
    <row r="12" spans="1:5" ht="12.75">
      <c r="A12" s="35" t="s">
        <v>56</v>
      </c>
      <c r="E12" s="40" t="s">
        <v>3799</v>
      </c>
    </row>
    <row r="13" spans="1:5" ht="25.5">
      <c r="A13" t="s">
        <v>58</v>
      </c>
      <c r="E13" s="39" t="s">
        <v>677</v>
      </c>
    </row>
    <row r="14" spans="1:16" ht="25.5">
      <c r="A14" t="s">
        <v>48</v>
      </c>
      <c s="34" t="s">
        <v>26</v>
      </c>
      <c s="34" t="s">
        <v>684</v>
      </c>
      <c s="35" t="s">
        <v>685</v>
      </c>
      <c s="6" t="s">
        <v>686</v>
      </c>
      <c s="36" t="s">
        <v>676</v>
      </c>
      <c s="37">
        <v>85.1</v>
      </c>
      <c s="36">
        <v>0</v>
      </c>
      <c s="36">
        <f>ROUND(G14*H14,6)</f>
      </c>
      <c r="L14" s="38">
        <v>0</v>
      </c>
      <c s="32">
        <f>ROUND(ROUND(L14,2)*ROUND(G14,3),2)</f>
      </c>
      <c s="36" t="s">
        <v>490</v>
      </c>
      <c>
        <f>(M14*21)/100</f>
      </c>
      <c t="s">
        <v>26</v>
      </c>
    </row>
    <row r="15" spans="1:5" ht="25.5">
      <c r="A15" s="35" t="s">
        <v>55</v>
      </c>
      <c r="E15" s="39" t="s">
        <v>677</v>
      </c>
    </row>
    <row r="16" spans="1:5" ht="12.75">
      <c r="A16" s="35" t="s">
        <v>56</v>
      </c>
      <c r="E16" s="40" t="s">
        <v>3800</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3603</v>
      </c>
      <c s="35" t="s">
        <v>49</v>
      </c>
      <c s="6" t="s">
        <v>3604</v>
      </c>
      <c s="36" t="s">
        <v>53</v>
      </c>
      <c s="37">
        <v>3971</v>
      </c>
      <c s="36">
        <v>0</v>
      </c>
      <c s="36">
        <f>ROUND(G19*H19,6)</f>
      </c>
      <c r="L19" s="38">
        <v>0</v>
      </c>
      <c s="32">
        <f>ROUND(ROUND(L19,2)*ROUND(G19,3),2)</f>
      </c>
      <c s="36" t="s">
        <v>54</v>
      </c>
      <c>
        <f>(M19*21)/100</f>
      </c>
      <c t="s">
        <v>26</v>
      </c>
    </row>
    <row r="20" spans="1:5" ht="12.75">
      <c r="A20" s="35" t="s">
        <v>55</v>
      </c>
      <c r="E20" s="39" t="s">
        <v>3605</v>
      </c>
    </row>
    <row r="21" spans="1:5" ht="12.75">
      <c r="A21" s="35" t="s">
        <v>56</v>
      </c>
      <c r="E21" s="40" t="s">
        <v>3801</v>
      </c>
    </row>
    <row r="22" spans="1:5" ht="12.75">
      <c r="A22" t="s">
        <v>58</v>
      </c>
      <c r="E22" s="39" t="s">
        <v>501</v>
      </c>
    </row>
    <row r="23" spans="1:16" ht="12.75">
      <c r="A23" t="s">
        <v>48</v>
      </c>
      <c s="34" t="s">
        <v>65</v>
      </c>
      <c s="34" t="s">
        <v>699</v>
      </c>
      <c s="35" t="s">
        <v>4</v>
      </c>
      <c s="6" t="s">
        <v>700</v>
      </c>
      <c s="36" t="s">
        <v>53</v>
      </c>
      <c s="37">
        <v>24</v>
      </c>
      <c s="36">
        <v>0</v>
      </c>
      <c s="36">
        <f>ROUND(G23*H23,6)</f>
      </c>
      <c r="L23" s="38">
        <v>0</v>
      </c>
      <c s="32">
        <f>ROUND(ROUND(L23,2)*ROUND(G23,3),2)</f>
      </c>
      <c s="36" t="s">
        <v>54</v>
      </c>
      <c>
        <f>(M23*21)/100</f>
      </c>
      <c t="s">
        <v>26</v>
      </c>
    </row>
    <row r="24" spans="1:5" ht="12.75">
      <c r="A24" s="35" t="s">
        <v>55</v>
      </c>
      <c r="E24" s="39" t="s">
        <v>3601</v>
      </c>
    </row>
    <row r="25" spans="1:5" ht="12.75">
      <c r="A25" s="35" t="s">
        <v>56</v>
      </c>
      <c r="E25" s="40" t="s">
        <v>3802</v>
      </c>
    </row>
    <row r="26" spans="1:5" ht="12.75">
      <c r="A26" t="s">
        <v>58</v>
      </c>
      <c r="E26" s="39" t="s">
        <v>501</v>
      </c>
    </row>
    <row r="27" spans="1:16" ht="12.75">
      <c r="A27" t="s">
        <v>48</v>
      </c>
      <c s="34" t="s">
        <v>68</v>
      </c>
      <c s="34" t="s">
        <v>3775</v>
      </c>
      <c s="35" t="s">
        <v>4</v>
      </c>
      <c s="6" t="s">
        <v>3776</v>
      </c>
      <c s="36" t="s">
        <v>53</v>
      </c>
      <c s="37">
        <v>740</v>
      </c>
      <c s="36">
        <v>0</v>
      </c>
      <c s="36">
        <f>ROUND(G27*H27,6)</f>
      </c>
      <c r="L27" s="38">
        <v>0</v>
      </c>
      <c s="32">
        <f>ROUND(ROUND(L27,2)*ROUND(G27,3),2)</f>
      </c>
      <c s="36" t="s">
        <v>54</v>
      </c>
      <c>
        <f>(M27*21)/100</f>
      </c>
      <c t="s">
        <v>26</v>
      </c>
    </row>
    <row r="28" spans="1:5" ht="12.75">
      <c r="A28" s="35" t="s">
        <v>55</v>
      </c>
      <c r="E28" s="39" t="s">
        <v>3777</v>
      </c>
    </row>
    <row r="29" spans="1:5" ht="12.75">
      <c r="A29" s="35" t="s">
        <v>56</v>
      </c>
      <c r="E29" s="40" t="s">
        <v>4</v>
      </c>
    </row>
    <row r="30" spans="1:5" ht="12.75">
      <c r="A30" t="s">
        <v>58</v>
      </c>
      <c r="E30" s="39" t="s">
        <v>59</v>
      </c>
    </row>
    <row r="31" spans="1:16" ht="12.75">
      <c r="A31" t="s">
        <v>48</v>
      </c>
      <c s="34" t="s">
        <v>71</v>
      </c>
      <c s="34" t="s">
        <v>3610</v>
      </c>
      <c s="35" t="s">
        <v>406</v>
      </c>
      <c s="6" t="s">
        <v>3611</v>
      </c>
      <c s="36" t="s">
        <v>53</v>
      </c>
      <c s="37">
        <v>3231</v>
      </c>
      <c s="36">
        <v>0</v>
      </c>
      <c s="36">
        <f>ROUND(G31*H31,6)</f>
      </c>
      <c r="L31" s="38">
        <v>0</v>
      </c>
      <c s="32">
        <f>ROUND(ROUND(L31,2)*ROUND(G31,3),2)</f>
      </c>
      <c s="36" t="s">
        <v>54</v>
      </c>
      <c>
        <f>(M31*21)/100</f>
      </c>
      <c t="s">
        <v>26</v>
      </c>
    </row>
    <row r="32" spans="1:5" ht="12.75">
      <c r="A32" s="35" t="s">
        <v>55</v>
      </c>
      <c r="E32" s="39" t="s">
        <v>3613</v>
      </c>
    </row>
    <row r="33" spans="1:5" ht="12.75">
      <c r="A33" s="35" t="s">
        <v>56</v>
      </c>
      <c r="E33" s="40" t="s">
        <v>4</v>
      </c>
    </row>
    <row r="34" spans="1:5" ht="12.75">
      <c r="A34" t="s">
        <v>58</v>
      </c>
      <c r="E34" s="39" t="s">
        <v>501</v>
      </c>
    </row>
    <row r="35" spans="1:16" ht="12.75">
      <c r="A35" t="s">
        <v>48</v>
      </c>
      <c s="34" t="s">
        <v>74</v>
      </c>
      <c s="34" t="s">
        <v>3614</v>
      </c>
      <c s="35" t="s">
        <v>4</v>
      </c>
      <c s="6" t="s">
        <v>3615</v>
      </c>
      <c s="36" t="s">
        <v>53</v>
      </c>
      <c s="37">
        <v>1073</v>
      </c>
      <c s="36">
        <v>0</v>
      </c>
      <c s="36">
        <f>ROUND(G35*H35,6)</f>
      </c>
      <c r="L35" s="38">
        <v>0</v>
      </c>
      <c s="32">
        <f>ROUND(ROUND(L35,2)*ROUND(G35,3),2)</f>
      </c>
      <c s="36" t="s">
        <v>54</v>
      </c>
      <c>
        <f>(M35*21)/100</f>
      </c>
      <c t="s">
        <v>26</v>
      </c>
    </row>
    <row r="36" spans="1:5" ht="12.75">
      <c r="A36" s="35" t="s">
        <v>55</v>
      </c>
      <c r="E36" s="39" t="s">
        <v>3778</v>
      </c>
    </row>
    <row r="37" spans="1:5" ht="12.75">
      <c r="A37" s="35" t="s">
        <v>56</v>
      </c>
      <c r="E37" s="40" t="s">
        <v>3779</v>
      </c>
    </row>
    <row r="38" spans="1:5" ht="12.75">
      <c r="A38" t="s">
        <v>58</v>
      </c>
      <c r="E38" s="39" t="s">
        <v>59</v>
      </c>
    </row>
    <row r="39" spans="1:16" ht="12.75">
      <c r="A39" t="s">
        <v>48</v>
      </c>
      <c s="34" t="s">
        <v>77</v>
      </c>
      <c s="34" t="s">
        <v>1775</v>
      </c>
      <c s="35" t="s">
        <v>4</v>
      </c>
      <c s="6" t="s">
        <v>1776</v>
      </c>
      <c s="36" t="s">
        <v>53</v>
      </c>
      <c s="37">
        <v>501</v>
      </c>
      <c s="36">
        <v>0</v>
      </c>
      <c s="36">
        <f>ROUND(G39*H39,6)</f>
      </c>
      <c r="L39" s="38">
        <v>0</v>
      </c>
      <c s="32">
        <f>ROUND(ROUND(L39,2)*ROUND(G39,3),2)</f>
      </c>
      <c s="36" t="s">
        <v>54</v>
      </c>
      <c>
        <f>(M39*21)/100</f>
      </c>
      <c t="s">
        <v>26</v>
      </c>
    </row>
    <row r="40" spans="1:5" ht="12.75">
      <c r="A40" s="35" t="s">
        <v>55</v>
      </c>
      <c r="E40" s="39" t="s">
        <v>3619</v>
      </c>
    </row>
    <row r="41" spans="1:5" ht="12.75">
      <c r="A41" s="35" t="s">
        <v>56</v>
      </c>
      <c r="E41" s="40" t="s">
        <v>3620</v>
      </c>
    </row>
    <row r="42" spans="1:5" ht="12.75">
      <c r="A42" t="s">
        <v>58</v>
      </c>
      <c r="E42" s="39" t="s">
        <v>501</v>
      </c>
    </row>
    <row r="43" spans="1:16" ht="12.75">
      <c r="A43" t="s">
        <v>48</v>
      </c>
      <c s="34" t="s">
        <v>81</v>
      </c>
      <c s="34" t="s">
        <v>1779</v>
      </c>
      <c s="35" t="s">
        <v>4</v>
      </c>
      <c s="6" t="s">
        <v>1780</v>
      </c>
      <c s="36" t="s">
        <v>499</v>
      </c>
      <c s="37">
        <v>4960</v>
      </c>
      <c s="36">
        <v>0</v>
      </c>
      <c s="36">
        <f>ROUND(G43*H43,6)</f>
      </c>
      <c r="L43" s="38">
        <v>0</v>
      </c>
      <c s="32">
        <f>ROUND(ROUND(L43,2)*ROUND(G43,3),2)</f>
      </c>
      <c s="36" t="s">
        <v>54</v>
      </c>
      <c>
        <f>(M43*21)/100</f>
      </c>
      <c t="s">
        <v>26</v>
      </c>
    </row>
    <row r="44" spans="1:5" ht="12.75">
      <c r="A44" s="35" t="s">
        <v>55</v>
      </c>
      <c r="E44" s="39" t="s">
        <v>4</v>
      </c>
    </row>
    <row r="45" spans="1:5" ht="12.75">
      <c r="A45" s="35" t="s">
        <v>56</v>
      </c>
      <c r="E45" s="40" t="s">
        <v>3803</v>
      </c>
    </row>
    <row r="46" spans="1:5" ht="12.75">
      <c r="A46" t="s">
        <v>58</v>
      </c>
      <c r="E46" s="39" t="s">
        <v>501</v>
      </c>
    </row>
    <row r="47" spans="1:13" ht="12.75">
      <c r="A47" t="s">
        <v>45</v>
      </c>
      <c r="C47" s="31" t="s">
        <v>26</v>
      </c>
      <c r="E47" s="33" t="s">
        <v>3644</v>
      </c>
      <c r="J47" s="32">
        <f>0</f>
      </c>
      <c s="32">
        <f>0</f>
      </c>
      <c s="32">
        <f>0+L48</f>
      </c>
      <c s="32">
        <f>0+M48</f>
      </c>
    </row>
    <row r="48" spans="1:16" ht="12.75">
      <c r="A48" t="s">
        <v>48</v>
      </c>
      <c s="34" t="s">
        <v>84</v>
      </c>
      <c s="34" t="s">
        <v>3645</v>
      </c>
      <c s="35" t="s">
        <v>4</v>
      </c>
      <c s="6" t="s">
        <v>3646</v>
      </c>
      <c s="36" t="s">
        <v>499</v>
      </c>
      <c s="37">
        <v>2120</v>
      </c>
      <c s="36">
        <v>0</v>
      </c>
      <c s="36">
        <f>ROUND(G48*H48,6)</f>
      </c>
      <c r="L48" s="38">
        <v>0</v>
      </c>
      <c s="32">
        <f>ROUND(ROUND(L48,2)*ROUND(G48,3),2)</f>
      </c>
      <c s="36" t="s">
        <v>54</v>
      </c>
      <c>
        <f>(M48*21)/100</f>
      </c>
      <c t="s">
        <v>26</v>
      </c>
    </row>
    <row r="49" spans="1:5" ht="12.75">
      <c r="A49" s="35" t="s">
        <v>55</v>
      </c>
      <c r="E49" s="39" t="s">
        <v>3647</v>
      </c>
    </row>
    <row r="50" spans="1:5" ht="12.75">
      <c r="A50" s="35" t="s">
        <v>56</v>
      </c>
      <c r="E50" s="40" t="s">
        <v>3452</v>
      </c>
    </row>
    <row r="51" spans="1:5" ht="12.75">
      <c r="A51" t="s">
        <v>58</v>
      </c>
      <c r="E51" s="39" t="s">
        <v>501</v>
      </c>
    </row>
    <row r="52" spans="1:13" ht="12.75">
      <c r="A52" t="s">
        <v>45</v>
      </c>
      <c r="C52" s="31" t="s">
        <v>68</v>
      </c>
      <c r="E52" s="33" t="s">
        <v>3308</v>
      </c>
      <c r="J52" s="32">
        <f>0</f>
      </c>
      <c s="32">
        <f>0</f>
      </c>
      <c s="32">
        <f>0+L53+L57+L61+L65</f>
      </c>
      <c s="32">
        <f>0+M53+M57+M61+M65</f>
      </c>
    </row>
    <row r="53" spans="1:16" ht="25.5">
      <c r="A53" t="s">
        <v>48</v>
      </c>
      <c s="34" t="s">
        <v>87</v>
      </c>
      <c s="34" t="s">
        <v>3735</v>
      </c>
      <c s="35" t="s">
        <v>4</v>
      </c>
      <c s="6" t="s">
        <v>3736</v>
      </c>
      <c s="36" t="s">
        <v>53</v>
      </c>
      <c s="37">
        <v>267</v>
      </c>
      <c s="36">
        <v>0</v>
      </c>
      <c s="36">
        <f>ROUND(G53*H53,6)</f>
      </c>
      <c r="L53" s="38">
        <v>0</v>
      </c>
      <c s="32">
        <f>ROUND(ROUND(L53,2)*ROUND(G53,3),2)</f>
      </c>
      <c s="36" t="s">
        <v>54</v>
      </c>
      <c>
        <f>(M53*21)/100</f>
      </c>
      <c t="s">
        <v>26</v>
      </c>
    </row>
    <row r="54" spans="1:5" ht="12.75">
      <c r="A54" s="35" t="s">
        <v>55</v>
      </c>
      <c r="E54" s="39" t="s">
        <v>3737</v>
      </c>
    </row>
    <row r="55" spans="1:5" ht="12.75">
      <c r="A55" s="35" t="s">
        <v>56</v>
      </c>
      <c r="E55" s="40" t="s">
        <v>3312</v>
      </c>
    </row>
    <row r="56" spans="1:5" ht="12.75">
      <c r="A56" t="s">
        <v>58</v>
      </c>
      <c r="E56" s="39" t="s">
        <v>501</v>
      </c>
    </row>
    <row r="57" spans="1:16" ht="25.5">
      <c r="A57" t="s">
        <v>48</v>
      </c>
      <c s="34" t="s">
        <v>91</v>
      </c>
      <c s="34" t="s">
        <v>3657</v>
      </c>
      <c s="35" t="s">
        <v>4</v>
      </c>
      <c s="6" t="s">
        <v>3658</v>
      </c>
      <c s="36" t="s">
        <v>53</v>
      </c>
      <c s="37">
        <v>274</v>
      </c>
      <c s="36">
        <v>0</v>
      </c>
      <c s="36">
        <f>ROUND(G57*H57,6)</f>
      </c>
      <c r="L57" s="38">
        <v>0</v>
      </c>
      <c s="32">
        <f>ROUND(ROUND(L57,2)*ROUND(G57,3),2)</f>
      </c>
      <c s="36" t="s">
        <v>54</v>
      </c>
      <c>
        <f>(M57*21)/100</f>
      </c>
      <c t="s">
        <v>26</v>
      </c>
    </row>
    <row r="58" spans="1:5" ht="12.75">
      <c r="A58" s="35" t="s">
        <v>55</v>
      </c>
      <c r="E58" s="39" t="s">
        <v>3659</v>
      </c>
    </row>
    <row r="59" spans="1:5" ht="12.75">
      <c r="A59" s="35" t="s">
        <v>56</v>
      </c>
      <c r="E59" s="40" t="s">
        <v>3312</v>
      </c>
    </row>
    <row r="60" spans="1:5" ht="12.75">
      <c r="A60" t="s">
        <v>58</v>
      </c>
      <c r="E60" s="39" t="s">
        <v>501</v>
      </c>
    </row>
    <row r="61" spans="1:16" ht="25.5">
      <c r="A61" t="s">
        <v>48</v>
      </c>
      <c s="34" t="s">
        <v>94</v>
      </c>
      <c s="34" t="s">
        <v>3660</v>
      </c>
      <c s="35" t="s">
        <v>4</v>
      </c>
      <c s="6" t="s">
        <v>3661</v>
      </c>
      <c s="36" t="s">
        <v>53</v>
      </c>
      <c s="37">
        <v>79</v>
      </c>
      <c s="36">
        <v>0</v>
      </c>
      <c s="36">
        <f>ROUND(G61*H61,6)</f>
      </c>
      <c r="L61" s="38">
        <v>0</v>
      </c>
      <c s="32">
        <f>ROUND(ROUND(L61,2)*ROUND(G61,3),2)</f>
      </c>
      <c s="36" t="s">
        <v>54</v>
      </c>
      <c>
        <f>(M61*21)/100</f>
      </c>
      <c t="s">
        <v>26</v>
      </c>
    </row>
    <row r="62" spans="1:5" ht="12.75">
      <c r="A62" s="35" t="s">
        <v>55</v>
      </c>
      <c r="E62" s="39" t="s">
        <v>3662</v>
      </c>
    </row>
    <row r="63" spans="1:5" ht="12.75">
      <c r="A63" s="35" t="s">
        <v>56</v>
      </c>
      <c r="E63" s="40" t="s">
        <v>3804</v>
      </c>
    </row>
    <row r="64" spans="1:5" ht="12.75">
      <c r="A64" t="s">
        <v>58</v>
      </c>
      <c r="E64" s="39" t="s">
        <v>501</v>
      </c>
    </row>
    <row r="65" spans="1:16" ht="25.5">
      <c r="A65" t="s">
        <v>48</v>
      </c>
      <c s="34" t="s">
        <v>97</v>
      </c>
      <c s="34" t="s">
        <v>3805</v>
      </c>
      <c s="35" t="s">
        <v>4</v>
      </c>
      <c s="6" t="s">
        <v>3806</v>
      </c>
      <c s="36" t="s">
        <v>499</v>
      </c>
      <c s="37">
        <v>448</v>
      </c>
      <c s="36">
        <v>0</v>
      </c>
      <c s="36">
        <f>ROUND(G65*H65,6)</f>
      </c>
      <c r="L65" s="38">
        <v>0</v>
      </c>
      <c s="32">
        <f>ROUND(ROUND(L65,2)*ROUND(G65,3),2)</f>
      </c>
      <c s="36" t="s">
        <v>54</v>
      </c>
      <c>
        <f>(M65*21)/100</f>
      </c>
      <c t="s">
        <v>26</v>
      </c>
    </row>
    <row r="66" spans="1:5" ht="12.75">
      <c r="A66" s="35" t="s">
        <v>55</v>
      </c>
      <c r="E66" s="39" t="s">
        <v>3807</v>
      </c>
    </row>
    <row r="67" spans="1:5" ht="12.75">
      <c r="A67" s="35" t="s">
        <v>56</v>
      </c>
      <c r="E67" s="40" t="s">
        <v>3808</v>
      </c>
    </row>
    <row r="68" spans="1:5" ht="12.75">
      <c r="A68" t="s">
        <v>58</v>
      </c>
      <c r="E68" s="39" t="s">
        <v>501</v>
      </c>
    </row>
    <row r="69" spans="1:13" ht="12.75">
      <c r="A69" t="s">
        <v>45</v>
      </c>
      <c r="C69" s="31" t="s">
        <v>77</v>
      </c>
      <c r="E69" s="33" t="s">
        <v>3669</v>
      </c>
      <c r="J69" s="32">
        <f>0</f>
      </c>
      <c s="32">
        <f>0</f>
      </c>
      <c s="32">
        <f>0+L70+L74+L78+L82</f>
      </c>
      <c s="32">
        <f>0+M70+M74+M78+M82</f>
      </c>
    </row>
    <row r="70" spans="1:16" ht="12.75">
      <c r="A70" t="s">
        <v>48</v>
      </c>
      <c s="34" t="s">
        <v>100</v>
      </c>
      <c s="34" t="s">
        <v>3670</v>
      </c>
      <c s="35" t="s">
        <v>4</v>
      </c>
      <c s="6" t="s">
        <v>3671</v>
      </c>
      <c s="36" t="s">
        <v>62</v>
      </c>
      <c s="37">
        <v>208</v>
      </c>
      <c s="36">
        <v>0</v>
      </c>
      <c s="36">
        <f>ROUND(G70*H70,6)</f>
      </c>
      <c r="L70" s="38">
        <v>0</v>
      </c>
      <c s="32">
        <f>ROUND(ROUND(L70,2)*ROUND(G70,3),2)</f>
      </c>
      <c s="36" t="s">
        <v>54</v>
      </c>
      <c>
        <f>(M70*21)/100</f>
      </c>
      <c t="s">
        <v>26</v>
      </c>
    </row>
    <row r="71" spans="1:5" ht="12.75">
      <c r="A71" s="35" t="s">
        <v>55</v>
      </c>
      <c r="E71" s="39" t="s">
        <v>3672</v>
      </c>
    </row>
    <row r="72" spans="1:5" ht="12.75">
      <c r="A72" s="35" t="s">
        <v>56</v>
      </c>
      <c r="E72" s="40" t="s">
        <v>4</v>
      </c>
    </row>
    <row r="73" spans="1:5" ht="12.75">
      <c r="A73" t="s">
        <v>58</v>
      </c>
      <c r="E73" s="39" t="s">
        <v>59</v>
      </c>
    </row>
    <row r="74" spans="1:16" ht="12.75">
      <c r="A74" t="s">
        <v>48</v>
      </c>
      <c s="34" t="s">
        <v>103</v>
      </c>
      <c s="34" t="s">
        <v>3809</v>
      </c>
      <c s="35" t="s">
        <v>4</v>
      </c>
      <c s="6" t="s">
        <v>3810</v>
      </c>
      <c s="36" t="s">
        <v>62</v>
      </c>
      <c s="37">
        <v>202</v>
      </c>
      <c s="36">
        <v>0</v>
      </c>
      <c s="36">
        <f>ROUND(G74*H74,6)</f>
      </c>
      <c r="L74" s="38">
        <v>0</v>
      </c>
      <c s="32">
        <f>ROUND(ROUND(L74,2)*ROUND(G74,3),2)</f>
      </c>
      <c s="36" t="s">
        <v>54</v>
      </c>
      <c>
        <f>(M74*21)/100</f>
      </c>
      <c t="s">
        <v>26</v>
      </c>
    </row>
    <row r="75" spans="1:5" ht="12.75">
      <c r="A75" s="35" t="s">
        <v>55</v>
      </c>
      <c r="E75" s="39" t="s">
        <v>3811</v>
      </c>
    </row>
    <row r="76" spans="1:5" ht="12.75">
      <c r="A76" s="35" t="s">
        <v>56</v>
      </c>
      <c r="E76" s="40" t="s">
        <v>4</v>
      </c>
    </row>
    <row r="77" spans="1:5" ht="12.75">
      <c r="A77" t="s">
        <v>58</v>
      </c>
      <c r="E77" s="39" t="s">
        <v>501</v>
      </c>
    </row>
    <row r="78" spans="1:16" ht="12.75">
      <c r="A78" t="s">
        <v>48</v>
      </c>
      <c s="34" t="s">
        <v>106</v>
      </c>
      <c s="34" t="s">
        <v>3674</v>
      </c>
      <c s="35" t="s">
        <v>4</v>
      </c>
      <c s="6" t="s">
        <v>3675</v>
      </c>
      <c s="36" t="s">
        <v>62</v>
      </c>
      <c s="37">
        <v>410</v>
      </c>
      <c s="36">
        <v>0</v>
      </c>
      <c s="36">
        <f>ROUND(G78*H78,6)</f>
      </c>
      <c r="L78" s="38">
        <v>0</v>
      </c>
      <c s="32">
        <f>ROUND(ROUND(L78,2)*ROUND(G78,3),2)</f>
      </c>
      <c s="36" t="s">
        <v>54</v>
      </c>
      <c>
        <f>(M78*21)/100</f>
      </c>
      <c t="s">
        <v>26</v>
      </c>
    </row>
    <row r="79" spans="1:5" ht="12.75">
      <c r="A79" s="35" t="s">
        <v>55</v>
      </c>
      <c r="E79" s="39" t="s">
        <v>3676</v>
      </c>
    </row>
    <row r="80" spans="1:5" ht="12.75">
      <c r="A80" s="35" t="s">
        <v>56</v>
      </c>
      <c r="E80" s="40" t="s">
        <v>4</v>
      </c>
    </row>
    <row r="81" spans="1:5" ht="12.75">
      <c r="A81" t="s">
        <v>58</v>
      </c>
      <c r="E81" s="39" t="s">
        <v>501</v>
      </c>
    </row>
    <row r="82" spans="1:16" ht="12.75">
      <c r="A82" t="s">
        <v>48</v>
      </c>
      <c s="34" t="s">
        <v>109</v>
      </c>
      <c s="34" t="s">
        <v>3681</v>
      </c>
      <c s="35" t="s">
        <v>4</v>
      </c>
      <c s="6" t="s">
        <v>3682</v>
      </c>
      <c s="36" t="s">
        <v>80</v>
      </c>
      <c s="37">
        <v>24</v>
      </c>
      <c s="36">
        <v>0</v>
      </c>
      <c s="36">
        <f>ROUND(G82*H82,6)</f>
      </c>
      <c r="L82" s="38">
        <v>0</v>
      </c>
      <c s="32">
        <f>ROUND(ROUND(L82,2)*ROUND(G82,3),2)</f>
      </c>
      <c s="36" t="s">
        <v>54</v>
      </c>
      <c>
        <f>(M82*21)/100</f>
      </c>
      <c t="s">
        <v>26</v>
      </c>
    </row>
    <row r="83" spans="1:5" ht="25.5">
      <c r="A83" s="35" t="s">
        <v>55</v>
      </c>
      <c r="E83" s="39" t="s">
        <v>3683</v>
      </c>
    </row>
    <row r="84" spans="1:5" ht="12.75">
      <c r="A84" s="35" t="s">
        <v>56</v>
      </c>
      <c r="E84" s="40" t="s">
        <v>4</v>
      </c>
    </row>
    <row r="85" spans="1:5" ht="12.75">
      <c r="A85" t="s">
        <v>58</v>
      </c>
      <c r="E85" s="39" t="s">
        <v>501</v>
      </c>
    </row>
    <row r="86" spans="1:13" ht="12.75">
      <c r="A86" t="s">
        <v>45</v>
      </c>
      <c r="C86" s="31" t="s">
        <v>81</v>
      </c>
      <c r="E86" s="33" t="s">
        <v>3408</v>
      </c>
      <c r="J86" s="32">
        <f>0</f>
      </c>
      <c s="32">
        <f>0</f>
      </c>
      <c s="32">
        <f>0+L87</f>
      </c>
      <c s="32">
        <f>0+M87</f>
      </c>
    </row>
    <row r="87" spans="1:16" ht="12.75">
      <c r="A87" t="s">
        <v>48</v>
      </c>
      <c s="34" t="s">
        <v>112</v>
      </c>
      <c s="34" t="s">
        <v>3691</v>
      </c>
      <c s="35" t="s">
        <v>4</v>
      </c>
      <c s="6" t="s">
        <v>3692</v>
      </c>
      <c s="36" t="s">
        <v>53</v>
      </c>
      <c s="37">
        <v>37</v>
      </c>
      <c s="36">
        <v>0</v>
      </c>
      <c s="36">
        <f>ROUND(G87*H87,6)</f>
      </c>
      <c r="L87" s="38">
        <v>0</v>
      </c>
      <c s="32">
        <f>ROUND(ROUND(L87,2)*ROUND(G87,3),2)</f>
      </c>
      <c s="36" t="s">
        <v>54</v>
      </c>
      <c>
        <f>(M87*21)/100</f>
      </c>
      <c t="s">
        <v>26</v>
      </c>
    </row>
    <row r="88" spans="1:5" ht="12.75">
      <c r="A88" s="35" t="s">
        <v>55</v>
      </c>
      <c r="E88" s="39" t="s">
        <v>4</v>
      </c>
    </row>
    <row r="89" spans="1:5" ht="25.5">
      <c r="A89" s="35" t="s">
        <v>56</v>
      </c>
      <c r="E89" s="40" t="s">
        <v>3812</v>
      </c>
    </row>
    <row r="90" spans="1:5" ht="12.75">
      <c r="A90" t="s">
        <v>58</v>
      </c>
      <c r="E9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3585</v>
      </c>
      <c s="41">
        <f>Rekapitulace!C65</f>
      </c>
      <c s="20" t="s">
        <v>0</v>
      </c>
      <c t="s">
        <v>22</v>
      </c>
      <c t="s">
        <v>26</v>
      </c>
    </row>
    <row r="4" spans="1:16" ht="32" customHeight="1">
      <c r="A4" s="24" t="s">
        <v>19</v>
      </c>
      <c s="25" t="s">
        <v>27</v>
      </c>
      <c s="27" t="s">
        <v>3585</v>
      </c>
      <c r="E4" s="26" t="s">
        <v>3586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COUNTIFS(L8:L141,"=0",A8:A141,"P")+COUNTIFS(L8:L141,"",A8:A141,"P")+SUM(Q8:Q141)</f>
      </c>
    </row>
    <row r="8" spans="1:13" ht="12.75">
      <c r="A8" t="s">
        <v>43</v>
      </c>
      <c r="C8" s="28" t="s">
        <v>3815</v>
      </c>
      <c r="E8" s="30" t="s">
        <v>3814</v>
      </c>
      <c r="J8" s="29">
        <f>0+J9+J22+J91+J96+J105+J110+J119+J140</f>
      </c>
      <c s="29">
        <f>0+K9+K22+K91+K96+K105+K110+K119+K140</f>
      </c>
      <c s="29">
        <f>0+L9+L22+L91+L96+L105+L110+L119+L140</f>
      </c>
      <c s="29">
        <f>0+M9+M22+M91+M96+M105+M110+M119+M140</f>
      </c>
    </row>
    <row r="9" spans="1:13" ht="12.75">
      <c r="A9" t="s">
        <v>45</v>
      </c>
      <c r="C9" s="31" t="s">
        <v>1739</v>
      </c>
      <c r="E9" s="33" t="s">
        <v>3300</v>
      </c>
      <c r="J9" s="32">
        <f>0</f>
      </c>
      <c s="32">
        <f>0</f>
      </c>
      <c s="32">
        <f>0+L10+L14+L18</f>
      </c>
      <c s="32">
        <f>0+M10+M14+M18</f>
      </c>
    </row>
    <row r="10" spans="1:16" ht="12.75">
      <c r="A10" t="s">
        <v>48</v>
      </c>
      <c s="34" t="s">
        <v>49</v>
      </c>
      <c s="34" t="s">
        <v>3590</v>
      </c>
      <c s="35" t="s">
        <v>4</v>
      </c>
      <c s="6" t="s">
        <v>3591</v>
      </c>
      <c s="36" t="s">
        <v>53</v>
      </c>
      <c s="37">
        <v>22.5</v>
      </c>
      <c s="36">
        <v>0</v>
      </c>
      <c s="36">
        <f>ROUND(G10*H10,6)</f>
      </c>
      <c r="L10" s="38">
        <v>0</v>
      </c>
      <c s="32">
        <f>ROUND(ROUND(L10,2)*ROUND(G10,3),2)</f>
      </c>
      <c s="36" t="s">
        <v>54</v>
      </c>
      <c>
        <f>(M10*21)/100</f>
      </c>
      <c t="s">
        <v>26</v>
      </c>
    </row>
    <row r="11" spans="1:5" ht="12.75">
      <c r="A11" s="35" t="s">
        <v>55</v>
      </c>
      <c r="E11" s="39" t="s">
        <v>3592</v>
      </c>
    </row>
    <row r="12" spans="1:5" ht="12.75">
      <c r="A12" s="35" t="s">
        <v>56</v>
      </c>
      <c r="E12" s="40" t="s">
        <v>3593</v>
      </c>
    </row>
    <row r="13" spans="1:5" ht="12.75">
      <c r="A13" t="s">
        <v>58</v>
      </c>
      <c r="E13" s="39" t="s">
        <v>59</v>
      </c>
    </row>
    <row r="14" spans="1:16" ht="25.5">
      <c r="A14" t="s">
        <v>48</v>
      </c>
      <c s="34" t="s">
        <v>26</v>
      </c>
      <c s="34" t="s">
        <v>673</v>
      </c>
      <c s="35" t="s">
        <v>674</v>
      </c>
      <c s="6" t="s">
        <v>675</v>
      </c>
      <c s="36" t="s">
        <v>676</v>
      </c>
      <c s="37">
        <v>2412</v>
      </c>
      <c s="36">
        <v>0</v>
      </c>
      <c s="36">
        <f>ROUND(G14*H14,6)</f>
      </c>
      <c r="L14" s="38">
        <v>0</v>
      </c>
      <c s="32">
        <f>ROUND(ROUND(L14,2)*ROUND(G14,3),2)</f>
      </c>
      <c s="36" t="s">
        <v>490</v>
      </c>
      <c>
        <f>(M14*21)/100</f>
      </c>
      <c t="s">
        <v>26</v>
      </c>
    </row>
    <row r="15" spans="1:5" ht="25.5">
      <c r="A15" s="35" t="s">
        <v>55</v>
      </c>
      <c r="E15" s="39" t="s">
        <v>677</v>
      </c>
    </row>
    <row r="16" spans="1:5" ht="12.75">
      <c r="A16" s="35" t="s">
        <v>56</v>
      </c>
      <c r="E16" s="40" t="s">
        <v>3799</v>
      </c>
    </row>
    <row r="17" spans="1:5" ht="25.5">
      <c r="A17" t="s">
        <v>58</v>
      </c>
      <c r="E17" s="39" t="s">
        <v>677</v>
      </c>
    </row>
    <row r="18" spans="1:16" ht="25.5">
      <c r="A18" t="s">
        <v>48</v>
      </c>
      <c s="34" t="s">
        <v>25</v>
      </c>
      <c s="34" t="s">
        <v>684</v>
      </c>
      <c s="35" t="s">
        <v>685</v>
      </c>
      <c s="6" t="s">
        <v>686</v>
      </c>
      <c s="36" t="s">
        <v>676</v>
      </c>
      <c s="37">
        <v>80.5</v>
      </c>
      <c s="36">
        <v>0</v>
      </c>
      <c s="36">
        <f>ROUND(G18*H18,6)</f>
      </c>
      <c r="L18" s="38">
        <v>0</v>
      </c>
      <c s="32">
        <f>ROUND(ROUND(L18,2)*ROUND(G18,3),2)</f>
      </c>
      <c s="36" t="s">
        <v>490</v>
      </c>
      <c>
        <f>(M18*21)/100</f>
      </c>
      <c t="s">
        <v>26</v>
      </c>
    </row>
    <row r="19" spans="1:5" ht="25.5">
      <c r="A19" s="35" t="s">
        <v>55</v>
      </c>
      <c r="E19" s="39" t="s">
        <v>677</v>
      </c>
    </row>
    <row r="20" spans="1:5" ht="12.75">
      <c r="A20" s="35" t="s">
        <v>56</v>
      </c>
      <c r="E20" s="40" t="s">
        <v>3816</v>
      </c>
    </row>
    <row r="21" spans="1:5" ht="25.5">
      <c r="A21" t="s">
        <v>58</v>
      </c>
      <c r="E21" s="39" t="s">
        <v>677</v>
      </c>
    </row>
    <row r="22" spans="1:13" ht="12.75">
      <c r="A22" t="s">
        <v>45</v>
      </c>
      <c r="C22" s="31" t="s">
        <v>49</v>
      </c>
      <c r="E22" s="33" t="s">
        <v>496</v>
      </c>
      <c r="J22" s="32">
        <f>0</f>
      </c>
      <c s="32">
        <f>0</f>
      </c>
      <c s="32">
        <f>0+L23+L27+L31+L35+L39+L43+L47+L51+L55+L59+L63+L67+L71+L75+L79+L83+L87</f>
      </c>
      <c s="32">
        <f>0+M23+M27+M31+M35+M39+M43+M47+M51+M55+M59+M63+M67+M71+M75+M79+M83+M87</f>
      </c>
    </row>
    <row r="23" spans="1:16" ht="12.75">
      <c r="A23" t="s">
        <v>48</v>
      </c>
      <c s="34" t="s">
        <v>65</v>
      </c>
      <c s="34" t="s">
        <v>3768</v>
      </c>
      <c s="35" t="s">
        <v>4</v>
      </c>
      <c s="6" t="s">
        <v>3769</v>
      </c>
      <c s="36" t="s">
        <v>53</v>
      </c>
      <c s="37">
        <v>240</v>
      </c>
      <c s="36">
        <v>0</v>
      </c>
      <c s="36">
        <f>ROUND(G23*H23,6)</f>
      </c>
      <c r="L23" s="38">
        <v>0</v>
      </c>
      <c s="32">
        <f>ROUND(ROUND(L23,2)*ROUND(G23,3),2)</f>
      </c>
      <c s="36" t="s">
        <v>54</v>
      </c>
      <c>
        <f>(M23*21)/100</f>
      </c>
      <c t="s">
        <v>26</v>
      </c>
    </row>
    <row r="24" spans="1:5" ht="12.75">
      <c r="A24" s="35" t="s">
        <v>55</v>
      </c>
      <c r="E24" s="39" t="s">
        <v>3770</v>
      </c>
    </row>
    <row r="25" spans="1:5" ht="12.75">
      <c r="A25" s="35" t="s">
        <v>56</v>
      </c>
      <c r="E25" s="40" t="s">
        <v>3817</v>
      </c>
    </row>
    <row r="26" spans="1:5" ht="12.75">
      <c r="A26" t="s">
        <v>58</v>
      </c>
      <c r="E26" s="39" t="s">
        <v>501</v>
      </c>
    </row>
    <row r="27" spans="1:16" ht="12.75">
      <c r="A27" t="s">
        <v>48</v>
      </c>
      <c s="34" t="s">
        <v>68</v>
      </c>
      <c s="34" t="s">
        <v>3599</v>
      </c>
      <c s="35" t="s">
        <v>4</v>
      </c>
      <c s="6" t="s">
        <v>3600</v>
      </c>
      <c s="36" t="s">
        <v>53</v>
      </c>
      <c s="37">
        <v>1084</v>
      </c>
      <c s="36">
        <v>0</v>
      </c>
      <c s="36">
        <f>ROUND(G27*H27,6)</f>
      </c>
      <c r="L27" s="38">
        <v>0</v>
      </c>
      <c s="32">
        <f>ROUND(ROUND(L27,2)*ROUND(G27,3),2)</f>
      </c>
      <c s="36" t="s">
        <v>54</v>
      </c>
      <c>
        <f>(M27*21)/100</f>
      </c>
      <c t="s">
        <v>26</v>
      </c>
    </row>
    <row r="28" spans="1:5" ht="12.75">
      <c r="A28" s="35" t="s">
        <v>55</v>
      </c>
      <c r="E28" s="39" t="s">
        <v>3601</v>
      </c>
    </row>
    <row r="29" spans="1:5" ht="25.5">
      <c r="A29" s="35" t="s">
        <v>56</v>
      </c>
      <c r="E29" s="40" t="s">
        <v>3818</v>
      </c>
    </row>
    <row r="30" spans="1:5" ht="12.75">
      <c r="A30" t="s">
        <v>58</v>
      </c>
      <c r="E30" s="39" t="s">
        <v>501</v>
      </c>
    </row>
    <row r="31" spans="1:16" ht="12.75">
      <c r="A31" t="s">
        <v>48</v>
      </c>
      <c s="34" t="s">
        <v>71</v>
      </c>
      <c s="34" t="s">
        <v>3603</v>
      </c>
      <c s="35" t="s">
        <v>49</v>
      </c>
      <c s="6" t="s">
        <v>3604</v>
      </c>
      <c s="36" t="s">
        <v>53</v>
      </c>
      <c s="37">
        <v>265</v>
      </c>
      <c s="36">
        <v>0</v>
      </c>
      <c s="36">
        <f>ROUND(G31*H31,6)</f>
      </c>
      <c r="L31" s="38">
        <v>0</v>
      </c>
      <c s="32">
        <f>ROUND(ROUND(L31,2)*ROUND(G31,3),2)</f>
      </c>
      <c s="36" t="s">
        <v>54</v>
      </c>
      <c>
        <f>(M31*21)/100</f>
      </c>
      <c t="s">
        <v>26</v>
      </c>
    </row>
    <row r="32" spans="1:5" ht="12.75">
      <c r="A32" s="35" t="s">
        <v>55</v>
      </c>
      <c r="E32" s="39" t="s">
        <v>3605</v>
      </c>
    </row>
    <row r="33" spans="1:5" ht="12.75">
      <c r="A33" s="35" t="s">
        <v>56</v>
      </c>
      <c r="E33" s="40" t="s">
        <v>3606</v>
      </c>
    </row>
    <row r="34" spans="1:5" ht="12.75">
      <c r="A34" t="s">
        <v>58</v>
      </c>
      <c r="E34" s="39" t="s">
        <v>501</v>
      </c>
    </row>
    <row r="35" spans="1:16" ht="12.75">
      <c r="A35" t="s">
        <v>48</v>
      </c>
      <c s="34" t="s">
        <v>74</v>
      </c>
      <c s="34" t="s">
        <v>504</v>
      </c>
      <c s="35" t="s">
        <v>4</v>
      </c>
      <c s="6" t="s">
        <v>505</v>
      </c>
      <c s="36" t="s">
        <v>53</v>
      </c>
      <c s="37">
        <v>25</v>
      </c>
      <c s="36">
        <v>0</v>
      </c>
      <c s="36">
        <f>ROUND(G35*H35,6)</f>
      </c>
      <c r="L35" s="38">
        <v>0</v>
      </c>
      <c s="32">
        <f>ROUND(ROUND(L35,2)*ROUND(G35,3),2)</f>
      </c>
      <c s="36" t="s">
        <v>54</v>
      </c>
      <c>
        <f>(M35*21)/100</f>
      </c>
      <c t="s">
        <v>26</v>
      </c>
    </row>
    <row r="36" spans="1:5" ht="12.75">
      <c r="A36" s="35" t="s">
        <v>55</v>
      </c>
      <c r="E36" s="39" t="s">
        <v>3770</v>
      </c>
    </row>
    <row r="37" spans="1:5" ht="12.75">
      <c r="A37" s="35" t="s">
        <v>56</v>
      </c>
      <c r="E37" s="40" t="s">
        <v>3819</v>
      </c>
    </row>
    <row r="38" spans="1:5" ht="12.75">
      <c r="A38" t="s">
        <v>58</v>
      </c>
      <c r="E38" s="39" t="s">
        <v>501</v>
      </c>
    </row>
    <row r="39" spans="1:16" ht="12.75">
      <c r="A39" t="s">
        <v>48</v>
      </c>
      <c s="34" t="s">
        <v>77</v>
      </c>
      <c s="34" t="s">
        <v>699</v>
      </c>
      <c s="35" t="s">
        <v>4</v>
      </c>
      <c s="6" t="s">
        <v>700</v>
      </c>
      <c s="36" t="s">
        <v>53</v>
      </c>
      <c s="37">
        <v>122</v>
      </c>
      <c s="36">
        <v>0</v>
      </c>
      <c s="36">
        <f>ROUND(G39*H39,6)</f>
      </c>
      <c r="L39" s="38">
        <v>0</v>
      </c>
      <c s="32">
        <f>ROUND(ROUND(L39,2)*ROUND(G39,3),2)</f>
      </c>
      <c s="36" t="s">
        <v>54</v>
      </c>
      <c>
        <f>(M39*21)/100</f>
      </c>
      <c t="s">
        <v>26</v>
      </c>
    </row>
    <row r="40" spans="1:5" ht="12.75">
      <c r="A40" s="35" t="s">
        <v>55</v>
      </c>
      <c r="E40" s="39" t="s">
        <v>3601</v>
      </c>
    </row>
    <row r="41" spans="1:5" ht="51">
      <c r="A41" s="35" t="s">
        <v>56</v>
      </c>
      <c r="E41" s="40" t="s">
        <v>3820</v>
      </c>
    </row>
    <row r="42" spans="1:5" ht="12.75">
      <c r="A42" t="s">
        <v>58</v>
      </c>
      <c r="E42" s="39" t="s">
        <v>501</v>
      </c>
    </row>
    <row r="43" spans="1:16" ht="12.75">
      <c r="A43" t="s">
        <v>48</v>
      </c>
      <c s="34" t="s">
        <v>81</v>
      </c>
      <c s="34" t="s">
        <v>3775</v>
      </c>
      <c s="35" t="s">
        <v>4</v>
      </c>
      <c s="6" t="s">
        <v>3776</v>
      </c>
      <c s="36" t="s">
        <v>53</v>
      </c>
      <c s="37">
        <v>240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3780</v>
      </c>
      <c s="35" t="s">
        <v>4</v>
      </c>
      <c s="6" t="s">
        <v>3781</v>
      </c>
      <c s="36" t="s">
        <v>53</v>
      </c>
      <c s="37">
        <v>265</v>
      </c>
      <c s="36">
        <v>0</v>
      </c>
      <c s="36">
        <f>ROUND(G47*H47,6)</f>
      </c>
      <c r="L47" s="38">
        <v>0</v>
      </c>
      <c s="32">
        <f>ROUND(ROUND(L47,2)*ROUND(G47,3),2)</f>
      </c>
      <c s="36" t="s">
        <v>54</v>
      </c>
      <c>
        <f>(M47*21)/100</f>
      </c>
      <c t="s">
        <v>26</v>
      </c>
    </row>
    <row r="48" spans="1:5" ht="12.75">
      <c r="A48" s="35" t="s">
        <v>55</v>
      </c>
      <c r="E48" s="39" t="s">
        <v>3782</v>
      </c>
    </row>
    <row r="49" spans="1:5" ht="12.75">
      <c r="A49" s="35" t="s">
        <v>56</v>
      </c>
      <c r="E49" s="40" t="s">
        <v>3783</v>
      </c>
    </row>
    <row r="50" spans="1:5" ht="12.75">
      <c r="A50" t="s">
        <v>58</v>
      </c>
      <c r="E50" s="39" t="s">
        <v>501</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3784</v>
      </c>
    </row>
    <row r="54" spans="1:5" ht="12.75">
      <c r="A54" t="s">
        <v>58</v>
      </c>
      <c r="E54" s="39" t="s">
        <v>501</v>
      </c>
    </row>
    <row r="55" spans="1:16" ht="12.75">
      <c r="A55" t="s">
        <v>48</v>
      </c>
      <c s="34" t="s">
        <v>91</v>
      </c>
      <c s="34" t="s">
        <v>1775</v>
      </c>
      <c s="35" t="s">
        <v>4</v>
      </c>
      <c s="6" t="s">
        <v>1776</v>
      </c>
      <c s="36" t="s">
        <v>53</v>
      </c>
      <c s="37">
        <v>96</v>
      </c>
      <c s="36">
        <v>0</v>
      </c>
      <c s="36">
        <f>ROUND(G55*H55,6)</f>
      </c>
      <c r="L55" s="38">
        <v>0</v>
      </c>
      <c s="32">
        <f>ROUND(ROUND(L55,2)*ROUND(G55,3),2)</f>
      </c>
      <c s="36" t="s">
        <v>54</v>
      </c>
      <c>
        <f>(M55*21)/100</f>
      </c>
      <c t="s">
        <v>26</v>
      </c>
    </row>
    <row r="56" spans="1:5" ht="12.75">
      <c r="A56" s="35" t="s">
        <v>55</v>
      </c>
      <c r="E56" s="39" t="s">
        <v>3619</v>
      </c>
    </row>
    <row r="57" spans="1:5" ht="12.75">
      <c r="A57" s="35" t="s">
        <v>56</v>
      </c>
      <c r="E57" s="40" t="s">
        <v>3620</v>
      </c>
    </row>
    <row r="58" spans="1:5" ht="12.75">
      <c r="A58" t="s">
        <v>58</v>
      </c>
      <c r="E58" s="39" t="s">
        <v>501</v>
      </c>
    </row>
    <row r="59" spans="1:16" ht="12.75">
      <c r="A59" t="s">
        <v>48</v>
      </c>
      <c s="34" t="s">
        <v>94</v>
      </c>
      <c s="34" t="s">
        <v>3621</v>
      </c>
      <c s="35" t="s">
        <v>4</v>
      </c>
      <c s="6" t="s">
        <v>3622</v>
      </c>
      <c s="36" t="s">
        <v>53</v>
      </c>
      <c s="37">
        <v>3</v>
      </c>
      <c s="36">
        <v>0</v>
      </c>
      <c s="36">
        <f>ROUND(G59*H59,6)</f>
      </c>
      <c r="L59" s="38">
        <v>0</v>
      </c>
      <c s="32">
        <f>ROUND(ROUND(L59,2)*ROUND(G59,3),2)</f>
      </c>
      <c s="36" t="s">
        <v>54</v>
      </c>
      <c>
        <f>(M59*21)/100</f>
      </c>
      <c t="s">
        <v>26</v>
      </c>
    </row>
    <row r="60" spans="1:5" ht="12.75">
      <c r="A60" s="35" t="s">
        <v>55</v>
      </c>
      <c r="E60" s="39" t="s">
        <v>3623</v>
      </c>
    </row>
    <row r="61" spans="1:5" ht="12.75">
      <c r="A61" s="35" t="s">
        <v>56</v>
      </c>
      <c r="E61" s="40" t="s">
        <v>3821</v>
      </c>
    </row>
    <row r="62" spans="1:5" ht="12.75">
      <c r="A62" t="s">
        <v>58</v>
      </c>
      <c r="E62" s="39" t="s">
        <v>501</v>
      </c>
    </row>
    <row r="63" spans="1:16" ht="12.75">
      <c r="A63" t="s">
        <v>48</v>
      </c>
      <c s="34" t="s">
        <v>97</v>
      </c>
      <c s="34" t="s">
        <v>1779</v>
      </c>
      <c s="35" t="s">
        <v>4</v>
      </c>
      <c s="6" t="s">
        <v>1780</v>
      </c>
      <c s="36" t="s">
        <v>499</v>
      </c>
      <c s="37">
        <v>3002</v>
      </c>
      <c s="36">
        <v>0</v>
      </c>
      <c s="36">
        <f>ROUND(G63*H63,6)</f>
      </c>
      <c r="L63" s="38">
        <v>0</v>
      </c>
      <c s="32">
        <f>ROUND(ROUND(L63,2)*ROUND(G63,3),2)</f>
      </c>
      <c s="36" t="s">
        <v>54</v>
      </c>
      <c>
        <f>(M63*21)/100</f>
      </c>
      <c t="s">
        <v>26</v>
      </c>
    </row>
    <row r="64" spans="1:5" ht="12.75">
      <c r="A64" s="35" t="s">
        <v>55</v>
      </c>
      <c r="E64" s="39" t="s">
        <v>4</v>
      </c>
    </row>
    <row r="65" spans="1:5" ht="12.75">
      <c r="A65" s="35" t="s">
        <v>56</v>
      </c>
      <c r="E65" s="40" t="s">
        <v>3822</v>
      </c>
    </row>
    <row r="66" spans="1:5" ht="12.75">
      <c r="A66" t="s">
        <v>58</v>
      </c>
      <c r="E66" s="39" t="s">
        <v>501</v>
      </c>
    </row>
    <row r="67" spans="1:16" ht="12.75">
      <c r="A67" t="s">
        <v>48</v>
      </c>
      <c s="34" t="s">
        <v>100</v>
      </c>
      <c s="34" t="s">
        <v>3628</v>
      </c>
      <c s="35" t="s">
        <v>4</v>
      </c>
      <c s="6" t="s">
        <v>3629</v>
      </c>
      <c s="36" t="s">
        <v>499</v>
      </c>
      <c s="37">
        <v>150</v>
      </c>
      <c s="36">
        <v>0</v>
      </c>
      <c s="36">
        <f>ROUND(G67*H67,6)</f>
      </c>
      <c r="L67" s="38">
        <v>0</v>
      </c>
      <c s="32">
        <f>ROUND(ROUND(L67,2)*ROUND(G67,3),2)</f>
      </c>
      <c s="36" t="s">
        <v>54</v>
      </c>
      <c>
        <f>(M67*21)/100</f>
      </c>
      <c t="s">
        <v>26</v>
      </c>
    </row>
    <row r="68" spans="1:5" ht="12.75">
      <c r="A68" s="35" t="s">
        <v>55</v>
      </c>
      <c r="E68" s="39" t="s">
        <v>4</v>
      </c>
    </row>
    <row r="69" spans="1:5" ht="12.75">
      <c r="A69" s="35" t="s">
        <v>56</v>
      </c>
      <c r="E69" s="40" t="s">
        <v>3630</v>
      </c>
    </row>
    <row r="70" spans="1:5" ht="12.75">
      <c r="A70" t="s">
        <v>58</v>
      </c>
      <c r="E70" s="39" t="s">
        <v>59</v>
      </c>
    </row>
    <row r="71" spans="1:16" ht="12.75">
      <c r="A71" t="s">
        <v>48</v>
      </c>
      <c s="34" t="s">
        <v>103</v>
      </c>
      <c s="34" t="s">
        <v>1781</v>
      </c>
      <c s="35" t="s">
        <v>4</v>
      </c>
      <c s="6" t="s">
        <v>1782</v>
      </c>
      <c s="36" t="s">
        <v>499</v>
      </c>
      <c s="37">
        <v>150</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106</v>
      </c>
      <c s="34" t="s">
        <v>3631</v>
      </c>
      <c s="35" t="s">
        <v>4</v>
      </c>
      <c s="6" t="s">
        <v>3632</v>
      </c>
      <c s="36" t="s">
        <v>499</v>
      </c>
      <c s="37">
        <v>150</v>
      </c>
      <c s="36">
        <v>0</v>
      </c>
      <c s="36">
        <f>ROUND(G75*H75,6)</f>
      </c>
      <c r="L75" s="38">
        <v>0</v>
      </c>
      <c s="32">
        <f>ROUND(ROUND(L75,2)*ROUND(G75,3),2)</f>
      </c>
      <c s="36" t="s">
        <v>54</v>
      </c>
      <c>
        <f>(M75*21)/100</f>
      </c>
      <c t="s">
        <v>26</v>
      </c>
    </row>
    <row r="76" spans="1:5" ht="12.75">
      <c r="A76" s="35" t="s">
        <v>55</v>
      </c>
      <c r="E76" s="39" t="s">
        <v>3633</v>
      </c>
    </row>
    <row r="77" spans="1:5" ht="25.5">
      <c r="A77" s="35" t="s">
        <v>56</v>
      </c>
      <c r="E77" s="40" t="s">
        <v>3634</v>
      </c>
    </row>
    <row r="78" spans="1:5" ht="12.75">
      <c r="A78" t="s">
        <v>58</v>
      </c>
      <c r="E78" s="39" t="s">
        <v>501</v>
      </c>
    </row>
    <row r="79" spans="1:16" ht="12.75">
      <c r="A79" t="s">
        <v>48</v>
      </c>
      <c s="34" t="s">
        <v>109</v>
      </c>
      <c s="34" t="s">
        <v>3635</v>
      </c>
      <c s="35" t="s">
        <v>4</v>
      </c>
      <c s="6" t="s">
        <v>3636</v>
      </c>
      <c s="36" t="s">
        <v>499</v>
      </c>
      <c s="37">
        <v>225</v>
      </c>
      <c s="36">
        <v>0</v>
      </c>
      <c s="36">
        <f>ROUND(G79*H79,6)</f>
      </c>
      <c r="L79" s="38">
        <v>0</v>
      </c>
      <c s="32">
        <f>ROUND(ROUND(L79,2)*ROUND(G79,3),2)</f>
      </c>
      <c s="36" t="s">
        <v>54</v>
      </c>
      <c>
        <f>(M79*21)/100</f>
      </c>
      <c t="s">
        <v>26</v>
      </c>
    </row>
    <row r="80" spans="1:5" ht="12.75">
      <c r="A80" s="35" t="s">
        <v>55</v>
      </c>
      <c r="E80" s="39" t="s">
        <v>4</v>
      </c>
    </row>
    <row r="81" spans="1:5" ht="12.75">
      <c r="A81" s="35" t="s">
        <v>56</v>
      </c>
      <c r="E81" s="40" t="s">
        <v>3637</v>
      </c>
    </row>
    <row r="82" spans="1:5" ht="12.75">
      <c r="A82" t="s">
        <v>58</v>
      </c>
      <c r="E82" s="39" t="s">
        <v>59</v>
      </c>
    </row>
    <row r="83" spans="1:16" ht="12.75">
      <c r="A83" t="s">
        <v>48</v>
      </c>
      <c s="34" t="s">
        <v>112</v>
      </c>
      <c s="34" t="s">
        <v>3638</v>
      </c>
      <c s="35" t="s">
        <v>4</v>
      </c>
      <c s="6" t="s">
        <v>3639</v>
      </c>
      <c s="36" t="s">
        <v>499</v>
      </c>
      <c s="37">
        <v>600</v>
      </c>
      <c s="36">
        <v>0</v>
      </c>
      <c s="36">
        <f>ROUND(G83*H83,6)</f>
      </c>
      <c r="L83" s="38">
        <v>0</v>
      </c>
      <c s="32">
        <f>ROUND(ROUND(L83,2)*ROUND(G83,3),2)</f>
      </c>
      <c s="36" t="s">
        <v>54</v>
      </c>
      <c>
        <f>(M83*21)/100</f>
      </c>
      <c t="s">
        <v>26</v>
      </c>
    </row>
    <row r="84" spans="1:5" ht="12.75">
      <c r="A84" s="35" t="s">
        <v>55</v>
      </c>
      <c r="E84" s="39" t="s">
        <v>4</v>
      </c>
    </row>
    <row r="85" spans="1:5" ht="12.75">
      <c r="A85" s="35" t="s">
        <v>56</v>
      </c>
      <c r="E85" s="40" t="s">
        <v>3640</v>
      </c>
    </row>
    <row r="86" spans="1:5" ht="12.75">
      <c r="A86" t="s">
        <v>58</v>
      </c>
      <c r="E86" s="39" t="s">
        <v>59</v>
      </c>
    </row>
    <row r="87" spans="1:16" ht="12.75">
      <c r="A87" t="s">
        <v>48</v>
      </c>
      <c s="34" t="s">
        <v>115</v>
      </c>
      <c s="34" t="s">
        <v>3641</v>
      </c>
      <c s="35" t="s">
        <v>4</v>
      </c>
      <c s="6" t="s">
        <v>3642</v>
      </c>
      <c s="36" t="s">
        <v>53</v>
      </c>
      <c s="37">
        <v>1.5</v>
      </c>
      <c s="36">
        <v>0</v>
      </c>
      <c s="36">
        <f>ROUND(G87*H87,6)</f>
      </c>
      <c r="L87" s="38">
        <v>0</v>
      </c>
      <c s="32">
        <f>ROUND(ROUND(L87,2)*ROUND(G87,3),2)</f>
      </c>
      <c s="36" t="s">
        <v>54</v>
      </c>
      <c>
        <f>(M87*21)/100</f>
      </c>
      <c t="s">
        <v>26</v>
      </c>
    </row>
    <row r="88" spans="1:5" ht="12.75">
      <c r="A88" s="35" t="s">
        <v>55</v>
      </c>
      <c r="E88" s="39" t="s">
        <v>4</v>
      </c>
    </row>
    <row r="89" spans="1:5" ht="12.75">
      <c r="A89" s="35" t="s">
        <v>56</v>
      </c>
      <c r="E89" s="40" t="s">
        <v>3643</v>
      </c>
    </row>
    <row r="90" spans="1:5" ht="12.75">
      <c r="A90" t="s">
        <v>58</v>
      </c>
      <c r="E90" s="39" t="s">
        <v>59</v>
      </c>
    </row>
    <row r="91" spans="1:13" ht="12.75">
      <c r="A91" t="s">
        <v>45</v>
      </c>
      <c r="C91" s="31" t="s">
        <v>26</v>
      </c>
      <c r="E91" s="33" t="s">
        <v>3644</v>
      </c>
      <c r="J91" s="32">
        <f>0</f>
      </c>
      <c s="32">
        <f>0</f>
      </c>
      <c s="32">
        <f>0+L92</f>
      </c>
      <c s="32">
        <f>0+M92</f>
      </c>
    </row>
    <row r="92" spans="1:16" ht="12.75">
      <c r="A92" t="s">
        <v>48</v>
      </c>
      <c s="34" t="s">
        <v>118</v>
      </c>
      <c s="34" t="s">
        <v>3645</v>
      </c>
      <c s="35" t="s">
        <v>4</v>
      </c>
      <c s="6" t="s">
        <v>3646</v>
      </c>
      <c s="36" t="s">
        <v>499</v>
      </c>
      <c s="37">
        <v>839</v>
      </c>
      <c s="36">
        <v>0</v>
      </c>
      <c s="36">
        <f>ROUND(G92*H92,6)</f>
      </c>
      <c r="L92" s="38">
        <v>0</v>
      </c>
      <c s="32">
        <f>ROUND(ROUND(L92,2)*ROUND(G92,3),2)</f>
      </c>
      <c s="36" t="s">
        <v>54</v>
      </c>
      <c>
        <f>(M92*21)/100</f>
      </c>
      <c t="s">
        <v>26</v>
      </c>
    </row>
    <row r="93" spans="1:5" ht="12.75">
      <c r="A93" s="35" t="s">
        <v>55</v>
      </c>
      <c r="E93" s="39" t="s">
        <v>3647</v>
      </c>
    </row>
    <row r="94" spans="1:5" ht="12.75">
      <c r="A94" s="35" t="s">
        <v>56</v>
      </c>
      <c r="E94" s="40" t="s">
        <v>3452</v>
      </c>
    </row>
    <row r="95" spans="1:5" ht="12.75">
      <c r="A95" t="s">
        <v>58</v>
      </c>
      <c r="E95" s="39" t="s">
        <v>501</v>
      </c>
    </row>
    <row r="96" spans="1:13" ht="12.75">
      <c r="A96" t="s">
        <v>45</v>
      </c>
      <c r="C96" s="31" t="s">
        <v>25</v>
      </c>
      <c r="E96" s="33" t="s">
        <v>3648</v>
      </c>
      <c r="J96" s="32">
        <f>0</f>
      </c>
      <c s="32">
        <f>0</f>
      </c>
      <c s="32">
        <f>0+L97+L101</f>
      </c>
      <c s="32">
        <f>0+M97+M101</f>
      </c>
    </row>
    <row r="97" spans="1:16" ht="25.5">
      <c r="A97" t="s">
        <v>48</v>
      </c>
      <c s="34" t="s">
        <v>121</v>
      </c>
      <c s="34" t="s">
        <v>3823</v>
      </c>
      <c s="35" t="s">
        <v>4</v>
      </c>
      <c s="6" t="s">
        <v>3824</v>
      </c>
      <c s="36" t="s">
        <v>53</v>
      </c>
      <c s="37">
        <v>10</v>
      </c>
      <c s="36">
        <v>0</v>
      </c>
      <c s="36">
        <f>ROUND(G97*H97,6)</f>
      </c>
      <c r="L97" s="38">
        <v>0</v>
      </c>
      <c s="32">
        <f>ROUND(ROUND(L97,2)*ROUND(G97,3),2)</f>
      </c>
      <c s="36" t="s">
        <v>54</v>
      </c>
      <c>
        <f>(M97*21)/100</f>
      </c>
      <c t="s">
        <v>26</v>
      </c>
    </row>
    <row r="98" spans="1:5" ht="12.75">
      <c r="A98" s="35" t="s">
        <v>55</v>
      </c>
      <c r="E98" s="39" t="s">
        <v>3825</v>
      </c>
    </row>
    <row r="99" spans="1:5" ht="12.75">
      <c r="A99" s="35" t="s">
        <v>56</v>
      </c>
      <c r="E99" s="40" t="s">
        <v>3826</v>
      </c>
    </row>
    <row r="100" spans="1:5" ht="12.75">
      <c r="A100" t="s">
        <v>58</v>
      </c>
      <c r="E100" s="39" t="s">
        <v>501</v>
      </c>
    </row>
    <row r="101" spans="1:16" ht="25.5">
      <c r="A101" t="s">
        <v>48</v>
      </c>
      <c s="34" t="s">
        <v>124</v>
      </c>
      <c s="34" t="s">
        <v>3827</v>
      </c>
      <c s="35" t="s">
        <v>4</v>
      </c>
      <c s="6" t="s">
        <v>3828</v>
      </c>
      <c s="36" t="s">
        <v>62</v>
      </c>
      <c s="37">
        <v>195</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25.5">
      <c r="A104" t="s">
        <v>58</v>
      </c>
      <c r="E104" s="39" t="s">
        <v>3829</v>
      </c>
    </row>
    <row r="105" spans="1:13" ht="12.75">
      <c r="A105" t="s">
        <v>45</v>
      </c>
      <c r="C105" s="31" t="s">
        <v>65</v>
      </c>
      <c r="E105" s="33" t="s">
        <v>3830</v>
      </c>
      <c r="J105" s="32">
        <f>0</f>
      </c>
      <c s="32">
        <f>0</f>
      </c>
      <c s="32">
        <f>0+L106</f>
      </c>
      <c s="32">
        <f>0+M106</f>
      </c>
    </row>
    <row r="106" spans="1:16" ht="12.75">
      <c r="A106" t="s">
        <v>48</v>
      </c>
      <c s="34" t="s">
        <v>127</v>
      </c>
      <c s="34" t="s">
        <v>3831</v>
      </c>
      <c s="35" t="s">
        <v>4</v>
      </c>
      <c s="6" t="s">
        <v>3832</v>
      </c>
      <c s="36" t="s">
        <v>53</v>
      </c>
      <c s="37">
        <v>25</v>
      </c>
      <c s="36">
        <v>0</v>
      </c>
      <c s="36">
        <f>ROUND(G106*H106,6)</f>
      </c>
      <c r="L106" s="38">
        <v>0</v>
      </c>
      <c s="32">
        <f>ROUND(ROUND(L106,2)*ROUND(G106,3),2)</f>
      </c>
      <c s="36" t="s">
        <v>54</v>
      </c>
      <c>
        <f>(M106*21)/100</f>
      </c>
      <c t="s">
        <v>26</v>
      </c>
    </row>
    <row r="107" spans="1:5" ht="12.75">
      <c r="A107" s="35" t="s">
        <v>55</v>
      </c>
      <c r="E107" s="39" t="s">
        <v>4</v>
      </c>
    </row>
    <row r="108" spans="1:5" ht="12.75">
      <c r="A108" s="35" t="s">
        <v>56</v>
      </c>
      <c r="E108" s="40" t="s">
        <v>3833</v>
      </c>
    </row>
    <row r="109" spans="1:5" ht="12.75">
      <c r="A109" t="s">
        <v>58</v>
      </c>
      <c r="E109" s="39" t="s">
        <v>59</v>
      </c>
    </row>
    <row r="110" spans="1:13" ht="12.75">
      <c r="A110" t="s">
        <v>45</v>
      </c>
      <c r="C110" s="31" t="s">
        <v>68</v>
      </c>
      <c r="E110" s="33" t="s">
        <v>3308</v>
      </c>
      <c r="J110" s="32">
        <f>0</f>
      </c>
      <c s="32">
        <f>0</f>
      </c>
      <c s="32">
        <f>0+L111+L115</f>
      </c>
      <c s="32">
        <f>0+M111+M115</f>
      </c>
    </row>
    <row r="111" spans="1:16" ht="25.5">
      <c r="A111" t="s">
        <v>48</v>
      </c>
      <c s="34" t="s">
        <v>130</v>
      </c>
      <c s="34" t="s">
        <v>3735</v>
      </c>
      <c s="35" t="s">
        <v>4</v>
      </c>
      <c s="6" t="s">
        <v>3736</v>
      </c>
      <c s="36" t="s">
        <v>53</v>
      </c>
      <c s="37">
        <v>228</v>
      </c>
      <c s="36">
        <v>0</v>
      </c>
      <c s="36">
        <f>ROUND(G111*H111,6)</f>
      </c>
      <c r="L111" s="38">
        <v>0</v>
      </c>
      <c s="32">
        <f>ROUND(ROUND(L111,2)*ROUND(G111,3),2)</f>
      </c>
      <c s="36" t="s">
        <v>54</v>
      </c>
      <c>
        <f>(M111*21)/100</f>
      </c>
      <c t="s">
        <v>26</v>
      </c>
    </row>
    <row r="112" spans="1:5" ht="12.75">
      <c r="A112" s="35" t="s">
        <v>55</v>
      </c>
      <c r="E112" s="39" t="s">
        <v>3737</v>
      </c>
    </row>
    <row r="113" spans="1:5" ht="12.75">
      <c r="A113" s="35" t="s">
        <v>56</v>
      </c>
      <c r="E113" s="40" t="s">
        <v>3312</v>
      </c>
    </row>
    <row r="114" spans="1:5" ht="12.75">
      <c r="A114" t="s">
        <v>58</v>
      </c>
      <c r="E114" s="39" t="s">
        <v>501</v>
      </c>
    </row>
    <row r="115" spans="1:16" ht="25.5">
      <c r="A115" t="s">
        <v>48</v>
      </c>
      <c s="34" t="s">
        <v>133</v>
      </c>
      <c s="34" t="s">
        <v>3657</v>
      </c>
      <c s="35" t="s">
        <v>4</v>
      </c>
      <c s="6" t="s">
        <v>3658</v>
      </c>
      <c s="36" t="s">
        <v>53</v>
      </c>
      <c s="37">
        <v>214</v>
      </c>
      <c s="36">
        <v>0</v>
      </c>
      <c s="36">
        <f>ROUND(G115*H115,6)</f>
      </c>
      <c r="L115" s="38">
        <v>0</v>
      </c>
      <c s="32">
        <f>ROUND(ROUND(L115,2)*ROUND(G115,3),2)</f>
      </c>
      <c s="36" t="s">
        <v>54</v>
      </c>
      <c>
        <f>(M115*21)/100</f>
      </c>
      <c t="s">
        <v>26</v>
      </c>
    </row>
    <row r="116" spans="1:5" ht="12.75">
      <c r="A116" s="35" t="s">
        <v>55</v>
      </c>
      <c r="E116" s="39" t="s">
        <v>3659</v>
      </c>
    </row>
    <row r="117" spans="1:5" ht="12.75">
      <c r="A117" s="35" t="s">
        <v>56</v>
      </c>
      <c r="E117" s="40" t="s">
        <v>3312</v>
      </c>
    </row>
    <row r="118" spans="1:5" ht="12.75">
      <c r="A118" t="s">
        <v>58</v>
      </c>
      <c r="E118" s="39" t="s">
        <v>501</v>
      </c>
    </row>
    <row r="119" spans="1:13" ht="12.75">
      <c r="A119" t="s">
        <v>45</v>
      </c>
      <c r="C119" s="31" t="s">
        <v>77</v>
      </c>
      <c r="E119" s="33" t="s">
        <v>3669</v>
      </c>
      <c r="J119" s="32">
        <f>0</f>
      </c>
      <c s="32">
        <f>0</f>
      </c>
      <c s="32">
        <f>0+L120+L124+L128+L132+L136</f>
      </c>
      <c s="32">
        <f>0+M120+M124+M128+M132+M136</f>
      </c>
    </row>
    <row r="120" spans="1:16" ht="12.75">
      <c r="A120" t="s">
        <v>48</v>
      </c>
      <c s="34" t="s">
        <v>136</v>
      </c>
      <c s="34" t="s">
        <v>3674</v>
      </c>
      <c s="35" t="s">
        <v>4</v>
      </c>
      <c s="6" t="s">
        <v>3675</v>
      </c>
      <c s="36" t="s">
        <v>62</v>
      </c>
      <c s="37">
        <v>315</v>
      </c>
      <c s="36">
        <v>0</v>
      </c>
      <c s="36">
        <f>ROUND(G120*H120,6)</f>
      </c>
      <c r="L120" s="38">
        <v>0</v>
      </c>
      <c s="32">
        <f>ROUND(ROUND(L120,2)*ROUND(G120,3),2)</f>
      </c>
      <c s="36" t="s">
        <v>54</v>
      </c>
      <c>
        <f>(M120*21)/100</f>
      </c>
      <c t="s">
        <v>26</v>
      </c>
    </row>
    <row r="121" spans="1:5" ht="12.75">
      <c r="A121" s="35" t="s">
        <v>55</v>
      </c>
      <c r="E121" s="39" t="s">
        <v>3676</v>
      </c>
    </row>
    <row r="122" spans="1:5" ht="12.75">
      <c r="A122" s="35" t="s">
        <v>56</v>
      </c>
      <c r="E122" s="40" t="s">
        <v>4</v>
      </c>
    </row>
    <row r="123" spans="1:5" ht="12.75">
      <c r="A123" t="s">
        <v>58</v>
      </c>
      <c r="E123" s="39" t="s">
        <v>501</v>
      </c>
    </row>
    <row r="124" spans="1:16" ht="12.75">
      <c r="A124" t="s">
        <v>48</v>
      </c>
      <c s="34" t="s">
        <v>139</v>
      </c>
      <c s="34" t="s">
        <v>3677</v>
      </c>
      <c s="35" t="s">
        <v>4</v>
      </c>
      <c s="6" t="s">
        <v>3678</v>
      </c>
      <c s="36" t="s">
        <v>62</v>
      </c>
      <c s="37">
        <v>45</v>
      </c>
      <c s="36">
        <v>0</v>
      </c>
      <c s="36">
        <f>ROUND(G124*H124,6)</f>
      </c>
      <c r="L124" s="38">
        <v>0</v>
      </c>
      <c s="32">
        <f>ROUND(ROUND(L124,2)*ROUND(G124,3),2)</f>
      </c>
      <c s="36" t="s">
        <v>54</v>
      </c>
      <c>
        <f>(M124*21)/100</f>
      </c>
      <c t="s">
        <v>26</v>
      </c>
    </row>
    <row r="125" spans="1:5" ht="12.75">
      <c r="A125" s="35" t="s">
        <v>55</v>
      </c>
      <c r="E125" s="39" t="s">
        <v>3679</v>
      </c>
    </row>
    <row r="126" spans="1:5" ht="12.75">
      <c r="A126" s="35" t="s">
        <v>56</v>
      </c>
      <c r="E126" s="40" t="s">
        <v>3680</v>
      </c>
    </row>
    <row r="127" spans="1:5" ht="12.75">
      <c r="A127" t="s">
        <v>58</v>
      </c>
      <c r="E127" s="39" t="s">
        <v>501</v>
      </c>
    </row>
    <row r="128" spans="1:16" ht="12.75">
      <c r="A128" t="s">
        <v>48</v>
      </c>
      <c s="34" t="s">
        <v>142</v>
      </c>
      <c s="34" t="s">
        <v>3681</v>
      </c>
      <c s="35" t="s">
        <v>4</v>
      </c>
      <c s="6" t="s">
        <v>3682</v>
      </c>
      <c s="36" t="s">
        <v>80</v>
      </c>
      <c s="37">
        <v>11</v>
      </c>
      <c s="36">
        <v>0</v>
      </c>
      <c s="36">
        <f>ROUND(G128*H128,6)</f>
      </c>
      <c r="L128" s="38">
        <v>0</v>
      </c>
      <c s="32">
        <f>ROUND(ROUND(L128,2)*ROUND(G128,3),2)</f>
      </c>
      <c s="36" t="s">
        <v>54</v>
      </c>
      <c>
        <f>(M128*21)/100</f>
      </c>
      <c t="s">
        <v>26</v>
      </c>
    </row>
    <row r="129" spans="1:5" ht="25.5">
      <c r="A129" s="35" t="s">
        <v>55</v>
      </c>
      <c r="E129" s="39" t="s">
        <v>3683</v>
      </c>
    </row>
    <row r="130" spans="1:5" ht="12.75">
      <c r="A130" s="35" t="s">
        <v>56</v>
      </c>
      <c r="E130" s="40" t="s">
        <v>4</v>
      </c>
    </row>
    <row r="131" spans="1:5" ht="12.75">
      <c r="A131" t="s">
        <v>58</v>
      </c>
      <c r="E131" s="39" t="s">
        <v>501</v>
      </c>
    </row>
    <row r="132" spans="1:16" ht="12.75">
      <c r="A132" t="s">
        <v>48</v>
      </c>
      <c s="34" t="s">
        <v>145</v>
      </c>
      <c s="34" t="s">
        <v>3834</v>
      </c>
      <c s="35" t="s">
        <v>4</v>
      </c>
      <c s="6" t="s">
        <v>3835</v>
      </c>
      <c s="36" t="s">
        <v>80</v>
      </c>
      <c s="37">
        <v>2</v>
      </c>
      <c s="36">
        <v>0</v>
      </c>
      <c s="36">
        <f>ROUND(G132*H132,6)</f>
      </c>
      <c r="L132" s="38">
        <v>0</v>
      </c>
      <c s="32">
        <f>ROUND(ROUND(L132,2)*ROUND(G132,3),2)</f>
      </c>
      <c s="36" t="s">
        <v>54</v>
      </c>
      <c>
        <f>(M132*21)/100</f>
      </c>
      <c t="s">
        <v>26</v>
      </c>
    </row>
    <row r="133" spans="1:5" ht="25.5">
      <c r="A133" s="35" t="s">
        <v>55</v>
      </c>
      <c r="E133" s="39" t="s">
        <v>3836</v>
      </c>
    </row>
    <row r="134" spans="1:5" ht="12.75">
      <c r="A134" s="35" t="s">
        <v>56</v>
      </c>
      <c r="E134" s="40" t="s">
        <v>4</v>
      </c>
    </row>
    <row r="135" spans="1:5" ht="12.75">
      <c r="A135" t="s">
        <v>58</v>
      </c>
      <c r="E135" s="39" t="s">
        <v>501</v>
      </c>
    </row>
    <row r="136" spans="1:16" ht="12.75">
      <c r="A136" t="s">
        <v>48</v>
      </c>
      <c s="34" t="s">
        <v>148</v>
      </c>
      <c s="34" t="s">
        <v>3684</v>
      </c>
      <c s="35" t="s">
        <v>4</v>
      </c>
      <c s="6" t="s">
        <v>3685</v>
      </c>
      <c s="36" t="s">
        <v>53</v>
      </c>
      <c s="37">
        <v>3</v>
      </c>
      <c s="36">
        <v>0</v>
      </c>
      <c s="36">
        <f>ROUND(G136*H136,6)</f>
      </c>
      <c r="L136" s="38">
        <v>0</v>
      </c>
      <c s="32">
        <f>ROUND(ROUND(L136,2)*ROUND(G136,3),2)</f>
      </c>
      <c s="36" t="s">
        <v>54</v>
      </c>
      <c>
        <f>(M136*21)/100</f>
      </c>
      <c t="s">
        <v>26</v>
      </c>
    </row>
    <row r="137" spans="1:5" ht="12.75">
      <c r="A137" s="35" t="s">
        <v>55</v>
      </c>
      <c r="E137" s="39" t="s">
        <v>3686</v>
      </c>
    </row>
    <row r="138" spans="1:5" ht="12.75">
      <c r="A138" s="35" t="s">
        <v>56</v>
      </c>
      <c r="E138" s="40" t="s">
        <v>3837</v>
      </c>
    </row>
    <row r="139" spans="1:5" ht="12.75">
      <c r="A139" t="s">
        <v>58</v>
      </c>
      <c r="E139" s="39" t="s">
        <v>501</v>
      </c>
    </row>
    <row r="140" spans="1:13" ht="12.75">
      <c r="A140" t="s">
        <v>45</v>
      </c>
      <c r="C140" s="31" t="s">
        <v>81</v>
      </c>
      <c r="E140" s="33" t="s">
        <v>3408</v>
      </c>
      <c r="J140" s="32">
        <f>0</f>
      </c>
      <c s="32">
        <f>0</f>
      </c>
      <c s="32">
        <f>0+L141</f>
      </c>
      <c s="32">
        <f>0+M141</f>
      </c>
    </row>
    <row r="141" spans="1:16" ht="12.75">
      <c r="A141" t="s">
        <v>48</v>
      </c>
      <c s="34" t="s">
        <v>151</v>
      </c>
      <c s="34" t="s">
        <v>3691</v>
      </c>
      <c s="35" t="s">
        <v>4</v>
      </c>
      <c s="6" t="s">
        <v>3692</v>
      </c>
      <c s="36" t="s">
        <v>53</v>
      </c>
      <c s="37">
        <v>35</v>
      </c>
      <c s="36">
        <v>0</v>
      </c>
      <c s="36">
        <f>ROUND(G141*H141,6)</f>
      </c>
      <c r="L141" s="38">
        <v>0</v>
      </c>
      <c s="32">
        <f>ROUND(ROUND(L141,2)*ROUND(G141,3),2)</f>
      </c>
      <c s="36" t="s">
        <v>54</v>
      </c>
      <c>
        <f>(M141*21)/100</f>
      </c>
      <c t="s">
        <v>26</v>
      </c>
    </row>
    <row r="142" spans="1:5" ht="12.75">
      <c r="A142" s="35" t="s">
        <v>55</v>
      </c>
      <c r="E142" s="39" t="s">
        <v>4</v>
      </c>
    </row>
    <row r="143" spans="1:5" ht="25.5">
      <c r="A143" s="35" t="s">
        <v>56</v>
      </c>
      <c r="E143" s="40" t="s">
        <v>3838</v>
      </c>
    </row>
    <row r="144" spans="1:5" ht="12.75">
      <c r="A144" t="s">
        <v>58</v>
      </c>
      <c r="E14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3585</v>
      </c>
      <c s="41">
        <f>Rekapitulace!C65</f>
      </c>
      <c s="20" t="s">
        <v>0</v>
      </c>
      <c t="s">
        <v>22</v>
      </c>
      <c t="s">
        <v>26</v>
      </c>
    </row>
    <row r="4" spans="1:16" ht="32" customHeight="1">
      <c r="A4" s="24" t="s">
        <v>19</v>
      </c>
      <c s="25" t="s">
        <v>27</v>
      </c>
      <c s="27" t="s">
        <v>3585</v>
      </c>
      <c r="E4" s="26" t="s">
        <v>3586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3841</v>
      </c>
      <c r="E8" s="30" t="s">
        <v>3840</v>
      </c>
      <c r="J8" s="29">
        <f>0+J9+J22+J95+J100+J109+J130+J135+J156</f>
      </c>
      <c s="29">
        <f>0+K9+K22+K95+K100+K109+K130+K135+K156</f>
      </c>
      <c s="29">
        <f>0+L9+L22+L95+L100+L109+L130+L135+L156</f>
      </c>
      <c s="29">
        <f>0+M9+M22+M95+M100+M109+M130+M135+M156</f>
      </c>
    </row>
    <row r="9" spans="1:13" ht="12.75">
      <c r="A9" t="s">
        <v>45</v>
      </c>
      <c r="C9" s="31" t="s">
        <v>1739</v>
      </c>
      <c r="E9" s="33" t="s">
        <v>3300</v>
      </c>
      <c r="J9" s="32">
        <f>0</f>
      </c>
      <c s="32">
        <f>0</f>
      </c>
      <c s="32">
        <f>0+L10+L14+L18</f>
      </c>
      <c s="32">
        <f>0+M10+M14+M18</f>
      </c>
    </row>
    <row r="10" spans="1:16" ht="12.75">
      <c r="A10" t="s">
        <v>48</v>
      </c>
      <c s="34" t="s">
        <v>49</v>
      </c>
      <c s="34" t="s">
        <v>3590</v>
      </c>
      <c s="35" t="s">
        <v>4</v>
      </c>
      <c s="6" t="s">
        <v>3591</v>
      </c>
      <c s="36" t="s">
        <v>53</v>
      </c>
      <c s="37">
        <v>284.25</v>
      </c>
      <c s="36">
        <v>0</v>
      </c>
      <c s="36">
        <f>ROUND(G10*H10,6)</f>
      </c>
      <c r="L10" s="38">
        <v>0</v>
      </c>
      <c s="32">
        <f>ROUND(ROUND(L10,2)*ROUND(G10,3),2)</f>
      </c>
      <c s="36" t="s">
        <v>54</v>
      </c>
      <c>
        <f>(M10*21)/100</f>
      </c>
      <c t="s">
        <v>26</v>
      </c>
    </row>
    <row r="11" spans="1:5" ht="12.75">
      <c r="A11" s="35" t="s">
        <v>55</v>
      </c>
      <c r="E11" s="39" t="s">
        <v>3592</v>
      </c>
    </row>
    <row r="12" spans="1:5" ht="12.75">
      <c r="A12" s="35" t="s">
        <v>56</v>
      </c>
      <c r="E12" s="40" t="s">
        <v>3842</v>
      </c>
    </row>
    <row r="13" spans="1:5" ht="12.75">
      <c r="A13" t="s">
        <v>58</v>
      </c>
      <c r="E13" s="39" t="s">
        <v>59</v>
      </c>
    </row>
    <row r="14" spans="1:16" ht="25.5">
      <c r="A14" t="s">
        <v>48</v>
      </c>
      <c s="34" t="s">
        <v>26</v>
      </c>
      <c s="34" t="s">
        <v>673</v>
      </c>
      <c s="35" t="s">
        <v>674</v>
      </c>
      <c s="6" t="s">
        <v>675</v>
      </c>
      <c s="36" t="s">
        <v>676</v>
      </c>
      <c s="37">
        <v>9586</v>
      </c>
      <c s="36">
        <v>0</v>
      </c>
      <c s="36">
        <f>ROUND(G14*H14,6)</f>
      </c>
      <c r="L14" s="38">
        <v>0</v>
      </c>
      <c s="32">
        <f>ROUND(ROUND(L14,2)*ROUND(G14,3),2)</f>
      </c>
      <c s="36" t="s">
        <v>490</v>
      </c>
      <c>
        <f>(M14*21)/100</f>
      </c>
      <c t="s">
        <v>26</v>
      </c>
    </row>
    <row r="15" spans="1:5" ht="25.5">
      <c r="A15" s="35" t="s">
        <v>55</v>
      </c>
      <c r="E15" s="39" t="s">
        <v>677</v>
      </c>
    </row>
    <row r="16" spans="1:5" ht="12.75">
      <c r="A16" s="35" t="s">
        <v>56</v>
      </c>
      <c r="E16" s="40" t="s">
        <v>3799</v>
      </c>
    </row>
    <row r="17" spans="1:5" ht="25.5">
      <c r="A17" t="s">
        <v>58</v>
      </c>
      <c r="E17" s="39" t="s">
        <v>677</v>
      </c>
    </row>
    <row r="18" spans="1:16" ht="25.5">
      <c r="A18" t="s">
        <v>48</v>
      </c>
      <c s="34" t="s">
        <v>25</v>
      </c>
      <c s="34" t="s">
        <v>684</v>
      </c>
      <c s="35" t="s">
        <v>685</v>
      </c>
      <c s="6" t="s">
        <v>686</v>
      </c>
      <c s="36" t="s">
        <v>676</v>
      </c>
      <c s="37">
        <v>609.5</v>
      </c>
      <c s="36">
        <v>0</v>
      </c>
      <c s="36">
        <f>ROUND(G18*H18,6)</f>
      </c>
      <c r="L18" s="38">
        <v>0</v>
      </c>
      <c s="32">
        <f>ROUND(ROUND(L18,2)*ROUND(G18,3),2)</f>
      </c>
      <c s="36" t="s">
        <v>490</v>
      </c>
      <c>
        <f>(M18*21)/100</f>
      </c>
      <c t="s">
        <v>26</v>
      </c>
    </row>
    <row r="19" spans="1:5" ht="25.5">
      <c r="A19" s="35" t="s">
        <v>55</v>
      </c>
      <c r="E19" s="39" t="s">
        <v>677</v>
      </c>
    </row>
    <row r="20" spans="1:5" ht="12.75">
      <c r="A20" s="35" t="s">
        <v>56</v>
      </c>
      <c r="E20" s="40" t="s">
        <v>3843</v>
      </c>
    </row>
    <row r="21" spans="1:5" ht="25.5">
      <c r="A21" t="s">
        <v>58</v>
      </c>
      <c r="E21" s="39" t="s">
        <v>677</v>
      </c>
    </row>
    <row r="22" spans="1:13" ht="12.75">
      <c r="A22" t="s">
        <v>45</v>
      </c>
      <c r="C22" s="31" t="s">
        <v>49</v>
      </c>
      <c r="E22" s="33" t="s">
        <v>496</v>
      </c>
      <c r="J22" s="32">
        <f>0</f>
      </c>
      <c s="32">
        <f>0</f>
      </c>
      <c s="32">
        <f>0+L23+L27+L31+L35+L39+L43+L47+L51+L55+L59+L63+L67+L71+L75+L79+L83+L87+L91</f>
      </c>
      <c s="32">
        <f>0+M23+M27+M31+M35+M39+M43+M47+M51+M55+M59+M63+M67+M71+M75+M79+M83+M87+M91</f>
      </c>
    </row>
    <row r="23" spans="1:16" ht="12.75">
      <c r="A23" t="s">
        <v>48</v>
      </c>
      <c s="34" t="s">
        <v>65</v>
      </c>
      <c s="34" t="s">
        <v>3599</v>
      </c>
      <c s="35" t="s">
        <v>4</v>
      </c>
      <c s="6" t="s">
        <v>3600</v>
      </c>
      <c s="36" t="s">
        <v>53</v>
      </c>
      <c s="37">
        <v>4522</v>
      </c>
      <c s="36">
        <v>0</v>
      </c>
      <c s="36">
        <f>ROUND(G23*H23,6)</f>
      </c>
      <c r="L23" s="38">
        <v>0</v>
      </c>
      <c s="32">
        <f>ROUND(ROUND(L23,2)*ROUND(G23,3),2)</f>
      </c>
      <c s="36" t="s">
        <v>54</v>
      </c>
      <c>
        <f>(M23*21)/100</f>
      </c>
      <c t="s">
        <v>26</v>
      </c>
    </row>
    <row r="24" spans="1:5" ht="12.75">
      <c r="A24" s="35" t="s">
        <v>55</v>
      </c>
      <c r="E24" s="39" t="s">
        <v>3601</v>
      </c>
    </row>
    <row r="25" spans="1:5" ht="25.5">
      <c r="A25" s="35" t="s">
        <v>56</v>
      </c>
      <c r="E25" s="40" t="s">
        <v>3844</v>
      </c>
    </row>
    <row r="26" spans="1:5" ht="12.75">
      <c r="A26" t="s">
        <v>58</v>
      </c>
      <c r="E26" s="39" t="s">
        <v>501</v>
      </c>
    </row>
    <row r="27" spans="1:16" ht="12.75">
      <c r="A27" t="s">
        <v>48</v>
      </c>
      <c s="34" t="s">
        <v>68</v>
      </c>
      <c s="34" t="s">
        <v>3603</v>
      </c>
      <c s="35" t="s">
        <v>49</v>
      </c>
      <c s="6" t="s">
        <v>3604</v>
      </c>
      <c s="36" t="s">
        <v>53</v>
      </c>
      <c s="37">
        <v>8247</v>
      </c>
      <c s="36">
        <v>0</v>
      </c>
      <c s="36">
        <f>ROUND(G27*H27,6)</f>
      </c>
      <c r="L27" s="38">
        <v>0</v>
      </c>
      <c s="32">
        <f>ROUND(ROUND(L27,2)*ROUND(G27,3),2)</f>
      </c>
      <c s="36" t="s">
        <v>54</v>
      </c>
      <c>
        <f>(M27*21)/100</f>
      </c>
      <c t="s">
        <v>26</v>
      </c>
    </row>
    <row r="28" spans="1:5" ht="12.75">
      <c r="A28" s="35" t="s">
        <v>55</v>
      </c>
      <c r="E28" s="39" t="s">
        <v>3605</v>
      </c>
    </row>
    <row r="29" spans="1:5" ht="12.75">
      <c r="A29" s="35" t="s">
        <v>56</v>
      </c>
      <c r="E29" s="40" t="s">
        <v>3801</v>
      </c>
    </row>
    <row r="30" spans="1:5" ht="12.75">
      <c r="A30" t="s">
        <v>58</v>
      </c>
      <c r="E30" s="39" t="s">
        <v>501</v>
      </c>
    </row>
    <row r="31" spans="1:16" ht="12.75">
      <c r="A31" t="s">
        <v>48</v>
      </c>
      <c s="34" t="s">
        <v>71</v>
      </c>
      <c s="34" t="s">
        <v>3603</v>
      </c>
      <c s="35" t="s">
        <v>26</v>
      </c>
      <c s="6" t="s">
        <v>3604</v>
      </c>
      <c s="36" t="s">
        <v>53</v>
      </c>
      <c s="37">
        <v>284.25</v>
      </c>
      <c s="36">
        <v>0</v>
      </c>
      <c s="36">
        <f>ROUND(G31*H31,6)</f>
      </c>
      <c r="L31" s="38">
        <v>0</v>
      </c>
      <c s="32">
        <f>ROUND(ROUND(L31,2)*ROUND(G31,3),2)</f>
      </c>
      <c s="36" t="s">
        <v>54</v>
      </c>
      <c>
        <f>(M31*21)/100</f>
      </c>
      <c t="s">
        <v>26</v>
      </c>
    </row>
    <row r="32" spans="1:5" ht="12.75">
      <c r="A32" s="35" t="s">
        <v>55</v>
      </c>
      <c r="E32" s="39" t="s">
        <v>3607</v>
      </c>
    </row>
    <row r="33" spans="1:5" ht="12.75">
      <c r="A33" s="35" t="s">
        <v>56</v>
      </c>
      <c r="E33" s="40" t="s">
        <v>3845</v>
      </c>
    </row>
    <row r="34" spans="1:5" ht="12.75">
      <c r="A34" t="s">
        <v>58</v>
      </c>
      <c r="E34" s="39" t="s">
        <v>501</v>
      </c>
    </row>
    <row r="35" spans="1:16" ht="12.75">
      <c r="A35" t="s">
        <v>48</v>
      </c>
      <c s="34" t="s">
        <v>74</v>
      </c>
      <c s="34" t="s">
        <v>699</v>
      </c>
      <c s="35" t="s">
        <v>4</v>
      </c>
      <c s="6" t="s">
        <v>700</v>
      </c>
      <c s="36" t="s">
        <v>53</v>
      </c>
      <c s="37">
        <v>259</v>
      </c>
      <c s="36">
        <v>0</v>
      </c>
      <c s="36">
        <f>ROUND(G35*H35,6)</f>
      </c>
      <c r="L35" s="38">
        <v>0</v>
      </c>
      <c s="32">
        <f>ROUND(ROUND(L35,2)*ROUND(G35,3),2)</f>
      </c>
      <c s="36" t="s">
        <v>54</v>
      </c>
      <c>
        <f>(M35*21)/100</f>
      </c>
      <c t="s">
        <v>26</v>
      </c>
    </row>
    <row r="36" spans="1:5" ht="12.75">
      <c r="A36" s="35" t="s">
        <v>55</v>
      </c>
      <c r="E36" s="39" t="s">
        <v>3601</v>
      </c>
    </row>
    <row r="37" spans="1:5" ht="38.25">
      <c r="A37" s="35" t="s">
        <v>56</v>
      </c>
      <c r="E37" s="40" t="s">
        <v>3846</v>
      </c>
    </row>
    <row r="38" spans="1:5" ht="12.75">
      <c r="A38" t="s">
        <v>58</v>
      </c>
      <c r="E38" s="39" t="s">
        <v>501</v>
      </c>
    </row>
    <row r="39" spans="1:16" ht="12.75">
      <c r="A39" t="s">
        <v>48</v>
      </c>
      <c s="34" t="s">
        <v>77</v>
      </c>
      <c s="34" t="s">
        <v>3775</v>
      </c>
      <c s="35" t="s">
        <v>4</v>
      </c>
      <c s="6" t="s">
        <v>3776</v>
      </c>
      <c s="36" t="s">
        <v>53</v>
      </c>
      <c s="37">
        <v>3158</v>
      </c>
      <c s="36">
        <v>0</v>
      </c>
      <c s="36">
        <f>ROUND(G39*H39,6)</f>
      </c>
      <c r="L39" s="38">
        <v>0</v>
      </c>
      <c s="32">
        <f>ROUND(ROUND(L39,2)*ROUND(G39,3),2)</f>
      </c>
      <c s="36" t="s">
        <v>54</v>
      </c>
      <c>
        <f>(M39*21)/100</f>
      </c>
      <c t="s">
        <v>26</v>
      </c>
    </row>
    <row r="40" spans="1:5" ht="12.75">
      <c r="A40" s="35" t="s">
        <v>55</v>
      </c>
      <c r="E40" s="39" t="s">
        <v>3777</v>
      </c>
    </row>
    <row r="41" spans="1:5" ht="12.75">
      <c r="A41" s="35" t="s">
        <v>56</v>
      </c>
      <c r="E41" s="40" t="s">
        <v>4</v>
      </c>
    </row>
    <row r="42" spans="1:5" ht="12.75">
      <c r="A42" t="s">
        <v>58</v>
      </c>
      <c r="E42" s="39" t="s">
        <v>59</v>
      </c>
    </row>
    <row r="43" spans="1:16" ht="12.75">
      <c r="A43" t="s">
        <v>48</v>
      </c>
      <c s="34" t="s">
        <v>81</v>
      </c>
      <c s="34" t="s">
        <v>3610</v>
      </c>
      <c s="35" t="s">
        <v>406</v>
      </c>
      <c s="6" t="s">
        <v>3611</v>
      </c>
      <c s="36" t="s">
        <v>53</v>
      </c>
      <c s="37">
        <v>5064</v>
      </c>
      <c s="36">
        <v>0</v>
      </c>
      <c s="36">
        <f>ROUND(G43*H43,6)</f>
      </c>
      <c r="L43" s="38">
        <v>0</v>
      </c>
      <c s="32">
        <f>ROUND(ROUND(L43,2)*ROUND(G43,3),2)</f>
      </c>
      <c s="36" t="s">
        <v>54</v>
      </c>
      <c>
        <f>(M43*21)/100</f>
      </c>
      <c t="s">
        <v>26</v>
      </c>
    </row>
    <row r="44" spans="1:5" ht="12.75">
      <c r="A44" s="35" t="s">
        <v>55</v>
      </c>
      <c r="E44" s="39" t="s">
        <v>3613</v>
      </c>
    </row>
    <row r="45" spans="1:5" ht="12.75">
      <c r="A45" s="35" t="s">
        <v>56</v>
      </c>
      <c r="E45" s="40" t="s">
        <v>4</v>
      </c>
    </row>
    <row r="46" spans="1:5" ht="12.75">
      <c r="A46" t="s">
        <v>58</v>
      </c>
      <c r="E46" s="39" t="s">
        <v>501</v>
      </c>
    </row>
    <row r="47" spans="1:16" ht="12.75">
      <c r="A47" t="s">
        <v>48</v>
      </c>
      <c s="34" t="s">
        <v>84</v>
      </c>
      <c s="34" t="s">
        <v>3614</v>
      </c>
      <c s="35" t="s">
        <v>4</v>
      </c>
      <c s="6" t="s">
        <v>3615</v>
      </c>
      <c s="36" t="s">
        <v>53</v>
      </c>
      <c s="37">
        <v>1650</v>
      </c>
      <c s="36">
        <v>0</v>
      </c>
      <c s="36">
        <f>ROUND(G47*H47,6)</f>
      </c>
      <c r="L47" s="38">
        <v>0</v>
      </c>
      <c s="32">
        <f>ROUND(ROUND(L47,2)*ROUND(G47,3),2)</f>
      </c>
      <c s="36" t="s">
        <v>54</v>
      </c>
      <c>
        <f>(M47*21)/100</f>
      </c>
      <c t="s">
        <v>26</v>
      </c>
    </row>
    <row r="48" spans="1:5" ht="12.75">
      <c r="A48" s="35" t="s">
        <v>55</v>
      </c>
      <c r="E48" s="39" t="s">
        <v>3778</v>
      </c>
    </row>
    <row r="49" spans="1:5" ht="12.75">
      <c r="A49" s="35" t="s">
        <v>56</v>
      </c>
      <c r="E49" s="40" t="s">
        <v>3779</v>
      </c>
    </row>
    <row r="50" spans="1:5" ht="12.75">
      <c r="A50" t="s">
        <v>58</v>
      </c>
      <c r="E50" s="39" t="s">
        <v>59</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3784</v>
      </c>
    </row>
    <row r="54" spans="1:5" ht="12.75">
      <c r="A54" t="s">
        <v>58</v>
      </c>
      <c r="E54" s="39" t="s">
        <v>501</v>
      </c>
    </row>
    <row r="55" spans="1:16" ht="12.75">
      <c r="A55" t="s">
        <v>48</v>
      </c>
      <c s="34" t="s">
        <v>91</v>
      </c>
      <c s="34" t="s">
        <v>1775</v>
      </c>
      <c s="35" t="s">
        <v>4</v>
      </c>
      <c s="6" t="s">
        <v>1776</v>
      </c>
      <c s="36" t="s">
        <v>53</v>
      </c>
      <c s="37">
        <v>209</v>
      </c>
      <c s="36">
        <v>0</v>
      </c>
      <c s="36">
        <f>ROUND(G55*H55,6)</f>
      </c>
      <c r="L55" s="38">
        <v>0</v>
      </c>
      <c s="32">
        <f>ROUND(ROUND(L55,2)*ROUND(G55,3),2)</f>
      </c>
      <c s="36" t="s">
        <v>54</v>
      </c>
      <c>
        <f>(M55*21)/100</f>
      </c>
      <c t="s">
        <v>26</v>
      </c>
    </row>
    <row r="56" spans="1:5" ht="12.75">
      <c r="A56" s="35" t="s">
        <v>55</v>
      </c>
      <c r="E56" s="39" t="s">
        <v>3619</v>
      </c>
    </row>
    <row r="57" spans="1:5" ht="12.75">
      <c r="A57" s="35" t="s">
        <v>56</v>
      </c>
      <c r="E57" s="40" t="s">
        <v>3620</v>
      </c>
    </row>
    <row r="58" spans="1:5" ht="12.75">
      <c r="A58" t="s">
        <v>58</v>
      </c>
      <c r="E58" s="39" t="s">
        <v>501</v>
      </c>
    </row>
    <row r="59" spans="1:16" ht="12.75">
      <c r="A59" t="s">
        <v>48</v>
      </c>
      <c s="34" t="s">
        <v>94</v>
      </c>
      <c s="34" t="s">
        <v>3621</v>
      </c>
      <c s="35" t="s">
        <v>4</v>
      </c>
      <c s="6" t="s">
        <v>3622</v>
      </c>
      <c s="36" t="s">
        <v>53</v>
      </c>
      <c s="37">
        <v>14</v>
      </c>
      <c s="36">
        <v>0</v>
      </c>
      <c s="36">
        <f>ROUND(G59*H59,6)</f>
      </c>
      <c r="L59" s="38">
        <v>0</v>
      </c>
      <c s="32">
        <f>ROUND(ROUND(L59,2)*ROUND(G59,3),2)</f>
      </c>
      <c s="36" t="s">
        <v>54</v>
      </c>
      <c>
        <f>(M59*21)/100</f>
      </c>
      <c t="s">
        <v>26</v>
      </c>
    </row>
    <row r="60" spans="1:5" ht="12.75">
      <c r="A60" s="35" t="s">
        <v>55</v>
      </c>
      <c r="E60" s="39" t="s">
        <v>3623</v>
      </c>
    </row>
    <row r="61" spans="1:5" ht="12.75">
      <c r="A61" s="35" t="s">
        <v>56</v>
      </c>
      <c r="E61" s="40" t="s">
        <v>3847</v>
      </c>
    </row>
    <row r="62" spans="1:5" ht="12.75">
      <c r="A62" t="s">
        <v>58</v>
      </c>
      <c r="E62" s="39" t="s">
        <v>501</v>
      </c>
    </row>
    <row r="63" spans="1:16" ht="12.75">
      <c r="A63" t="s">
        <v>48</v>
      </c>
      <c s="34" t="s">
        <v>97</v>
      </c>
      <c s="34" t="s">
        <v>1779</v>
      </c>
      <c s="35" t="s">
        <v>4</v>
      </c>
      <c s="6" t="s">
        <v>1780</v>
      </c>
      <c s="36" t="s">
        <v>499</v>
      </c>
      <c s="37">
        <v>16120</v>
      </c>
      <c s="36">
        <v>0</v>
      </c>
      <c s="36">
        <f>ROUND(G63*H63,6)</f>
      </c>
      <c r="L63" s="38">
        <v>0</v>
      </c>
      <c s="32">
        <f>ROUND(ROUND(L63,2)*ROUND(G63,3),2)</f>
      </c>
      <c s="36" t="s">
        <v>54</v>
      </c>
      <c>
        <f>(M63*21)/100</f>
      </c>
      <c t="s">
        <v>26</v>
      </c>
    </row>
    <row r="64" spans="1:5" ht="12.75">
      <c r="A64" s="35" t="s">
        <v>55</v>
      </c>
      <c r="E64" s="39" t="s">
        <v>4</v>
      </c>
    </row>
    <row r="65" spans="1:5" ht="12.75">
      <c r="A65" s="35" t="s">
        <v>56</v>
      </c>
      <c r="E65" s="40" t="s">
        <v>3848</v>
      </c>
    </row>
    <row r="66" spans="1:5" ht="12.75">
      <c r="A66" t="s">
        <v>58</v>
      </c>
      <c r="E66" s="39" t="s">
        <v>501</v>
      </c>
    </row>
    <row r="67" spans="1:16" ht="12.75">
      <c r="A67" t="s">
        <v>48</v>
      </c>
      <c s="34" t="s">
        <v>100</v>
      </c>
      <c s="34" t="s">
        <v>3626</v>
      </c>
      <c s="35" t="s">
        <v>4</v>
      </c>
      <c s="6" t="s">
        <v>3627</v>
      </c>
      <c s="36" t="s">
        <v>499</v>
      </c>
      <c s="37">
        <v>3550</v>
      </c>
      <c s="36">
        <v>0</v>
      </c>
      <c s="36">
        <f>ROUND(G67*H67,6)</f>
      </c>
      <c r="L67" s="38">
        <v>0</v>
      </c>
      <c s="32">
        <f>ROUND(ROUND(L67,2)*ROUND(G67,3),2)</f>
      </c>
      <c s="36" t="s">
        <v>54</v>
      </c>
      <c>
        <f>(M67*21)/100</f>
      </c>
      <c t="s">
        <v>26</v>
      </c>
    </row>
    <row r="68" spans="1:5" ht="12.75">
      <c r="A68" s="35" t="s">
        <v>55</v>
      </c>
      <c r="E68" s="39" t="s">
        <v>4</v>
      </c>
    </row>
    <row r="69" spans="1:5" ht="12.75">
      <c r="A69" s="35" t="s">
        <v>56</v>
      </c>
      <c r="E69" s="40" t="s">
        <v>3312</v>
      </c>
    </row>
    <row r="70" spans="1:5" ht="12.75">
      <c r="A70" t="s">
        <v>58</v>
      </c>
      <c r="E70" s="39" t="s">
        <v>501</v>
      </c>
    </row>
    <row r="71" spans="1:16" ht="12.75">
      <c r="A71" t="s">
        <v>48</v>
      </c>
      <c s="34" t="s">
        <v>103</v>
      </c>
      <c s="34" t="s">
        <v>3628</v>
      </c>
      <c s="35" t="s">
        <v>4</v>
      </c>
      <c s="6" t="s">
        <v>3629</v>
      </c>
      <c s="36" t="s">
        <v>499</v>
      </c>
      <c s="37">
        <v>1895</v>
      </c>
      <c s="36">
        <v>0</v>
      </c>
      <c s="36">
        <f>ROUND(G71*H71,6)</f>
      </c>
      <c r="L71" s="38">
        <v>0</v>
      </c>
      <c s="32">
        <f>ROUND(ROUND(L71,2)*ROUND(G71,3),2)</f>
      </c>
      <c s="36" t="s">
        <v>54</v>
      </c>
      <c>
        <f>(M71*21)/100</f>
      </c>
      <c t="s">
        <v>26</v>
      </c>
    </row>
    <row r="72" spans="1:5" ht="12.75">
      <c r="A72" s="35" t="s">
        <v>55</v>
      </c>
      <c r="E72" s="39" t="s">
        <v>4</v>
      </c>
    </row>
    <row r="73" spans="1:5" ht="12.75">
      <c r="A73" s="35" t="s">
        <v>56</v>
      </c>
      <c r="E73" s="40" t="s">
        <v>3630</v>
      </c>
    </row>
    <row r="74" spans="1:5" ht="12.75">
      <c r="A74" t="s">
        <v>58</v>
      </c>
      <c r="E74" s="39" t="s">
        <v>59</v>
      </c>
    </row>
    <row r="75" spans="1:16" ht="12.75">
      <c r="A75" t="s">
        <v>48</v>
      </c>
      <c s="34" t="s">
        <v>106</v>
      </c>
      <c s="34" t="s">
        <v>1781</v>
      </c>
      <c s="35" t="s">
        <v>4</v>
      </c>
      <c s="6" t="s">
        <v>1782</v>
      </c>
      <c s="36" t="s">
        <v>499</v>
      </c>
      <c s="37">
        <v>1895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3631</v>
      </c>
      <c s="35" t="s">
        <v>4</v>
      </c>
      <c s="6" t="s">
        <v>3632</v>
      </c>
      <c s="36" t="s">
        <v>499</v>
      </c>
      <c s="37">
        <v>1895</v>
      </c>
      <c s="36">
        <v>0</v>
      </c>
      <c s="36">
        <f>ROUND(G79*H79,6)</f>
      </c>
      <c r="L79" s="38">
        <v>0</v>
      </c>
      <c s="32">
        <f>ROUND(ROUND(L79,2)*ROUND(G79,3),2)</f>
      </c>
      <c s="36" t="s">
        <v>54</v>
      </c>
      <c>
        <f>(M79*21)/100</f>
      </c>
      <c t="s">
        <v>26</v>
      </c>
    </row>
    <row r="80" spans="1:5" ht="12.75">
      <c r="A80" s="35" t="s">
        <v>55</v>
      </c>
      <c r="E80" s="39" t="s">
        <v>3633</v>
      </c>
    </row>
    <row r="81" spans="1:5" ht="25.5">
      <c r="A81" s="35" t="s">
        <v>56</v>
      </c>
      <c r="E81" s="40" t="s">
        <v>3634</v>
      </c>
    </row>
    <row r="82" spans="1:5" ht="12.75">
      <c r="A82" t="s">
        <v>58</v>
      </c>
      <c r="E82" s="39" t="s">
        <v>501</v>
      </c>
    </row>
    <row r="83" spans="1:16" ht="12.75">
      <c r="A83" t="s">
        <v>48</v>
      </c>
      <c s="34" t="s">
        <v>112</v>
      </c>
      <c s="34" t="s">
        <v>3635</v>
      </c>
      <c s="35" t="s">
        <v>4</v>
      </c>
      <c s="6" t="s">
        <v>3636</v>
      </c>
      <c s="36" t="s">
        <v>499</v>
      </c>
      <c s="37">
        <v>2842.5</v>
      </c>
      <c s="36">
        <v>0</v>
      </c>
      <c s="36">
        <f>ROUND(G83*H83,6)</f>
      </c>
      <c r="L83" s="38">
        <v>0</v>
      </c>
      <c s="32">
        <f>ROUND(ROUND(L83,2)*ROUND(G83,3),2)</f>
      </c>
      <c s="36" t="s">
        <v>54</v>
      </c>
      <c>
        <f>(M83*21)/100</f>
      </c>
      <c t="s">
        <v>26</v>
      </c>
    </row>
    <row r="84" spans="1:5" ht="12.75">
      <c r="A84" s="35" t="s">
        <v>55</v>
      </c>
      <c r="E84" s="39" t="s">
        <v>4</v>
      </c>
    </row>
    <row r="85" spans="1:5" ht="12.75">
      <c r="A85" s="35" t="s">
        <v>56</v>
      </c>
      <c r="E85" s="40" t="s">
        <v>3849</v>
      </c>
    </row>
    <row r="86" spans="1:5" ht="12.75">
      <c r="A86" t="s">
        <v>58</v>
      </c>
      <c r="E86" s="39" t="s">
        <v>59</v>
      </c>
    </row>
    <row r="87" spans="1:16" ht="12.75">
      <c r="A87" t="s">
        <v>48</v>
      </c>
      <c s="34" t="s">
        <v>115</v>
      </c>
      <c s="34" t="s">
        <v>3638</v>
      </c>
      <c s="35" t="s">
        <v>4</v>
      </c>
      <c s="6" t="s">
        <v>3639</v>
      </c>
      <c s="36" t="s">
        <v>499</v>
      </c>
      <c s="37">
        <v>7580</v>
      </c>
      <c s="36">
        <v>0</v>
      </c>
      <c s="36">
        <f>ROUND(G87*H87,6)</f>
      </c>
      <c r="L87" s="38">
        <v>0</v>
      </c>
      <c s="32">
        <f>ROUND(ROUND(L87,2)*ROUND(G87,3),2)</f>
      </c>
      <c s="36" t="s">
        <v>54</v>
      </c>
      <c>
        <f>(M87*21)/100</f>
      </c>
      <c t="s">
        <v>26</v>
      </c>
    </row>
    <row r="88" spans="1:5" ht="12.75">
      <c r="A88" s="35" t="s">
        <v>55</v>
      </c>
      <c r="E88" s="39" t="s">
        <v>4</v>
      </c>
    </row>
    <row r="89" spans="1:5" ht="12.75">
      <c r="A89" s="35" t="s">
        <v>56</v>
      </c>
      <c r="E89" s="40" t="s">
        <v>3850</v>
      </c>
    </row>
    <row r="90" spans="1:5" ht="12.75">
      <c r="A90" t="s">
        <v>58</v>
      </c>
      <c r="E90" s="39" t="s">
        <v>59</v>
      </c>
    </row>
    <row r="91" spans="1:16" ht="12.75">
      <c r="A91" t="s">
        <v>48</v>
      </c>
      <c s="34" t="s">
        <v>118</v>
      </c>
      <c s="34" t="s">
        <v>3641</v>
      </c>
      <c s="35" t="s">
        <v>4</v>
      </c>
      <c s="6" t="s">
        <v>3642</v>
      </c>
      <c s="36" t="s">
        <v>53</v>
      </c>
      <c s="37">
        <v>18.95</v>
      </c>
      <c s="36">
        <v>0</v>
      </c>
      <c s="36">
        <f>ROUND(G91*H91,6)</f>
      </c>
      <c r="L91" s="38">
        <v>0</v>
      </c>
      <c s="32">
        <f>ROUND(ROUND(L91,2)*ROUND(G91,3),2)</f>
      </c>
      <c s="36" t="s">
        <v>54</v>
      </c>
      <c>
        <f>(M91*21)/100</f>
      </c>
      <c t="s">
        <v>26</v>
      </c>
    </row>
    <row r="92" spans="1:5" ht="12.75">
      <c r="A92" s="35" t="s">
        <v>55</v>
      </c>
      <c r="E92" s="39" t="s">
        <v>4</v>
      </c>
    </row>
    <row r="93" spans="1:5" ht="12.75">
      <c r="A93" s="35" t="s">
        <v>56</v>
      </c>
      <c r="E93" s="40" t="s">
        <v>3851</v>
      </c>
    </row>
    <row r="94" spans="1:5" ht="12.75">
      <c r="A94" t="s">
        <v>58</v>
      </c>
      <c r="E94" s="39" t="s">
        <v>59</v>
      </c>
    </row>
    <row r="95" spans="1:13" ht="12.75">
      <c r="A95" t="s">
        <v>45</v>
      </c>
      <c r="C95" s="31" t="s">
        <v>26</v>
      </c>
      <c r="E95" s="33" t="s">
        <v>3644</v>
      </c>
      <c r="J95" s="32">
        <f>0</f>
      </c>
      <c s="32">
        <f>0</f>
      </c>
      <c s="32">
        <f>0+L96</f>
      </c>
      <c s="32">
        <f>0+M96</f>
      </c>
    </row>
    <row r="96" spans="1:16" ht="12.75">
      <c r="A96" t="s">
        <v>48</v>
      </c>
      <c s="34" t="s">
        <v>121</v>
      </c>
      <c s="34" t="s">
        <v>3645</v>
      </c>
      <c s="35" t="s">
        <v>4</v>
      </c>
      <c s="6" t="s">
        <v>3646</v>
      </c>
      <c s="36" t="s">
        <v>499</v>
      </c>
      <c s="37">
        <v>2642.66</v>
      </c>
      <c s="36">
        <v>0</v>
      </c>
      <c s="36">
        <f>ROUND(G96*H96,6)</f>
      </c>
      <c r="L96" s="38">
        <v>0</v>
      </c>
      <c s="32">
        <f>ROUND(ROUND(L96,2)*ROUND(G96,3),2)</f>
      </c>
      <c s="36" t="s">
        <v>54</v>
      </c>
      <c>
        <f>(M96*21)/100</f>
      </c>
      <c t="s">
        <v>26</v>
      </c>
    </row>
    <row r="97" spans="1:5" ht="12.75">
      <c r="A97" s="35" t="s">
        <v>55</v>
      </c>
      <c r="E97" s="39" t="s">
        <v>3647</v>
      </c>
    </row>
    <row r="98" spans="1:5" ht="12.75">
      <c r="A98" s="35" t="s">
        <v>56</v>
      </c>
      <c r="E98" s="40" t="s">
        <v>3452</v>
      </c>
    </row>
    <row r="99" spans="1:5" ht="12.75">
      <c r="A99" t="s">
        <v>58</v>
      </c>
      <c r="E99" s="39" t="s">
        <v>501</v>
      </c>
    </row>
    <row r="100" spans="1:13" ht="12.75">
      <c r="A100" t="s">
        <v>45</v>
      </c>
      <c r="C100" s="31" t="s">
        <v>25</v>
      </c>
      <c r="E100" s="33" t="s">
        <v>3648</v>
      </c>
      <c r="J100" s="32">
        <f>0</f>
      </c>
      <c s="32">
        <f>0</f>
      </c>
      <c s="32">
        <f>0+L101+L105</f>
      </c>
      <c s="32">
        <f>0+M101+M105</f>
      </c>
    </row>
    <row r="101" spans="1:16" ht="12.75">
      <c r="A101" t="s">
        <v>48</v>
      </c>
      <c s="34" t="s">
        <v>124</v>
      </c>
      <c s="34" t="s">
        <v>3649</v>
      </c>
      <c s="35" t="s">
        <v>4</v>
      </c>
      <c s="6" t="s">
        <v>3650</v>
      </c>
      <c s="36" t="s">
        <v>3053</v>
      </c>
      <c s="37">
        <v>45</v>
      </c>
      <c s="36">
        <v>0</v>
      </c>
      <c s="36">
        <f>ROUND(G101*H101,6)</f>
      </c>
      <c r="L101" s="38">
        <v>0</v>
      </c>
      <c s="32">
        <f>ROUND(ROUND(L101,2)*ROUND(G101,3),2)</f>
      </c>
      <c s="36" t="s">
        <v>54</v>
      </c>
      <c>
        <f>(M101*21)/100</f>
      </c>
      <c t="s">
        <v>26</v>
      </c>
    </row>
    <row r="102" spans="1:5" ht="12.75">
      <c r="A102" s="35" t="s">
        <v>55</v>
      </c>
      <c r="E102" s="39" t="s">
        <v>3651</v>
      </c>
    </row>
    <row r="103" spans="1:5" ht="12.75">
      <c r="A103" s="35" t="s">
        <v>56</v>
      </c>
      <c r="E103" s="40" t="s">
        <v>3652</v>
      </c>
    </row>
    <row r="104" spans="1:5" ht="12.75">
      <c r="A104" t="s">
        <v>58</v>
      </c>
      <c r="E104" s="39" t="s">
        <v>501</v>
      </c>
    </row>
    <row r="105" spans="1:16" ht="12.75">
      <c r="A105" t="s">
        <v>48</v>
      </c>
      <c s="34" t="s">
        <v>127</v>
      </c>
      <c s="34" t="s">
        <v>3653</v>
      </c>
      <c s="35" t="s">
        <v>4</v>
      </c>
      <c s="6" t="s">
        <v>3654</v>
      </c>
      <c s="36" t="s">
        <v>3053</v>
      </c>
      <c s="37">
        <v>6</v>
      </c>
      <c s="36">
        <v>0</v>
      </c>
      <c s="36">
        <f>ROUND(G105*H105,6)</f>
      </c>
      <c r="L105" s="38">
        <v>0</v>
      </c>
      <c s="32">
        <f>ROUND(ROUND(L105,2)*ROUND(G105,3),2)</f>
      </c>
      <c s="36" t="s">
        <v>54</v>
      </c>
      <c>
        <f>(M105*21)/100</f>
      </c>
      <c t="s">
        <v>26</v>
      </c>
    </row>
    <row r="106" spans="1:5" ht="12.75">
      <c r="A106" s="35" t="s">
        <v>55</v>
      </c>
      <c r="E106" s="39" t="s">
        <v>3655</v>
      </c>
    </row>
    <row r="107" spans="1:5" ht="12.75">
      <c r="A107" s="35" t="s">
        <v>56</v>
      </c>
      <c r="E107" s="40" t="s">
        <v>3656</v>
      </c>
    </row>
    <row r="108" spans="1:5" ht="12.75">
      <c r="A108" t="s">
        <v>58</v>
      </c>
      <c r="E108" s="39" t="s">
        <v>501</v>
      </c>
    </row>
    <row r="109" spans="1:13" ht="12.75">
      <c r="A109" t="s">
        <v>45</v>
      </c>
      <c r="C109" s="31" t="s">
        <v>68</v>
      </c>
      <c r="E109" s="33" t="s">
        <v>3308</v>
      </c>
      <c r="J109" s="32">
        <f>0</f>
      </c>
      <c s="32">
        <f>0</f>
      </c>
      <c s="32">
        <f>0+L110+L114+L118+L122+L126</f>
      </c>
      <c s="32">
        <f>0+M110+M114+M118+M122+M126</f>
      </c>
    </row>
    <row r="110" spans="1:16" ht="25.5">
      <c r="A110" t="s">
        <v>48</v>
      </c>
      <c s="34" t="s">
        <v>130</v>
      </c>
      <c s="34" t="s">
        <v>3735</v>
      </c>
      <c s="35" t="s">
        <v>4</v>
      </c>
      <c s="6" t="s">
        <v>3736</v>
      </c>
      <c s="36" t="s">
        <v>53</v>
      </c>
      <c s="37">
        <v>207</v>
      </c>
      <c s="36">
        <v>0</v>
      </c>
      <c s="36">
        <f>ROUND(G110*H110,6)</f>
      </c>
      <c r="L110" s="38">
        <v>0</v>
      </c>
      <c s="32">
        <f>ROUND(ROUND(L110,2)*ROUND(G110,3),2)</f>
      </c>
      <c s="36" t="s">
        <v>54</v>
      </c>
      <c>
        <f>(M110*21)/100</f>
      </c>
      <c t="s">
        <v>26</v>
      </c>
    </row>
    <row r="111" spans="1:5" ht="12.75">
      <c r="A111" s="35" t="s">
        <v>55</v>
      </c>
      <c r="E111" s="39" t="s">
        <v>3737</v>
      </c>
    </row>
    <row r="112" spans="1:5" ht="12.75">
      <c r="A112" s="35" t="s">
        <v>56</v>
      </c>
      <c r="E112" s="40" t="s">
        <v>3312</v>
      </c>
    </row>
    <row r="113" spans="1:5" ht="12.75">
      <c r="A113" t="s">
        <v>58</v>
      </c>
      <c r="E113" s="39" t="s">
        <v>501</v>
      </c>
    </row>
    <row r="114" spans="1:16" ht="25.5">
      <c r="A114" t="s">
        <v>48</v>
      </c>
      <c s="34" t="s">
        <v>133</v>
      </c>
      <c s="34" t="s">
        <v>3657</v>
      </c>
      <c s="35" t="s">
        <v>4</v>
      </c>
      <c s="6" t="s">
        <v>3658</v>
      </c>
      <c s="36" t="s">
        <v>53</v>
      </c>
      <c s="37">
        <v>1827</v>
      </c>
      <c s="36">
        <v>0</v>
      </c>
      <c s="36">
        <f>ROUND(G114*H114,6)</f>
      </c>
      <c r="L114" s="38">
        <v>0</v>
      </c>
      <c s="32">
        <f>ROUND(ROUND(L114,2)*ROUND(G114,3),2)</f>
      </c>
      <c s="36" t="s">
        <v>54</v>
      </c>
      <c>
        <f>(M114*21)/100</f>
      </c>
      <c t="s">
        <v>26</v>
      </c>
    </row>
    <row r="115" spans="1:5" ht="12.75">
      <c r="A115" s="35" t="s">
        <v>55</v>
      </c>
      <c r="E115" s="39" t="s">
        <v>3659</v>
      </c>
    </row>
    <row r="116" spans="1:5" ht="12.75">
      <c r="A116" s="35" t="s">
        <v>56</v>
      </c>
      <c r="E116" s="40" t="s">
        <v>3312</v>
      </c>
    </row>
    <row r="117" spans="1:5" ht="12.75">
      <c r="A117" t="s">
        <v>58</v>
      </c>
      <c r="E117" s="39" t="s">
        <v>501</v>
      </c>
    </row>
    <row r="118" spans="1:16" ht="25.5">
      <c r="A118" t="s">
        <v>48</v>
      </c>
      <c s="34" t="s">
        <v>136</v>
      </c>
      <c s="34" t="s">
        <v>3852</v>
      </c>
      <c s="35" t="s">
        <v>4</v>
      </c>
      <c s="6" t="s">
        <v>3853</v>
      </c>
      <c s="36" t="s">
        <v>53</v>
      </c>
      <c s="37">
        <v>1005</v>
      </c>
      <c s="36">
        <v>0</v>
      </c>
      <c s="36">
        <f>ROUND(G118*H118,6)</f>
      </c>
      <c r="L118" s="38">
        <v>0</v>
      </c>
      <c s="32">
        <f>ROUND(ROUND(L118,2)*ROUND(G118,3),2)</f>
      </c>
      <c s="36" t="s">
        <v>54</v>
      </c>
      <c>
        <f>(M118*21)/100</f>
      </c>
      <c t="s">
        <v>26</v>
      </c>
    </row>
    <row r="119" spans="1:5" ht="25.5">
      <c r="A119" s="35" t="s">
        <v>55</v>
      </c>
      <c r="E119" s="39" t="s">
        <v>3854</v>
      </c>
    </row>
    <row r="120" spans="1:5" ht="12.75">
      <c r="A120" s="35" t="s">
        <v>56</v>
      </c>
      <c r="E120" s="40" t="s">
        <v>3312</v>
      </c>
    </row>
    <row r="121" spans="1:5" ht="12.75">
      <c r="A121" t="s">
        <v>58</v>
      </c>
      <c r="E121" s="39" t="s">
        <v>501</v>
      </c>
    </row>
    <row r="122" spans="1:16" ht="25.5">
      <c r="A122" t="s">
        <v>48</v>
      </c>
      <c s="34" t="s">
        <v>139</v>
      </c>
      <c s="34" t="s">
        <v>3660</v>
      </c>
      <c s="35" t="s">
        <v>4</v>
      </c>
      <c s="6" t="s">
        <v>3661</v>
      </c>
      <c s="36" t="s">
        <v>53</v>
      </c>
      <c s="37">
        <v>264</v>
      </c>
      <c s="36">
        <v>0</v>
      </c>
      <c s="36">
        <f>ROUND(G122*H122,6)</f>
      </c>
      <c r="L122" s="38">
        <v>0</v>
      </c>
      <c s="32">
        <f>ROUND(ROUND(L122,2)*ROUND(G122,3),2)</f>
      </c>
      <c s="36" t="s">
        <v>54</v>
      </c>
      <c>
        <f>(M122*21)/100</f>
      </c>
      <c t="s">
        <v>26</v>
      </c>
    </row>
    <row r="123" spans="1:5" ht="12.75">
      <c r="A123" s="35" t="s">
        <v>55</v>
      </c>
      <c r="E123" s="39" t="s">
        <v>3662</v>
      </c>
    </row>
    <row r="124" spans="1:5" ht="12.75">
      <c r="A124" s="35" t="s">
        <v>56</v>
      </c>
      <c r="E124" s="40" t="s">
        <v>3804</v>
      </c>
    </row>
    <row r="125" spans="1:5" ht="12.75">
      <c r="A125" t="s">
        <v>58</v>
      </c>
      <c r="E125" s="39" t="s">
        <v>501</v>
      </c>
    </row>
    <row r="126" spans="1:16" ht="25.5">
      <c r="A126" t="s">
        <v>48</v>
      </c>
      <c s="34" t="s">
        <v>142</v>
      </c>
      <c s="34" t="s">
        <v>3805</v>
      </c>
      <c s="35" t="s">
        <v>4</v>
      </c>
      <c s="6" t="s">
        <v>3806</v>
      </c>
      <c s="36" t="s">
        <v>499</v>
      </c>
      <c s="37">
        <v>1120</v>
      </c>
      <c s="36">
        <v>0</v>
      </c>
      <c s="36">
        <f>ROUND(G126*H126,6)</f>
      </c>
      <c r="L126" s="38">
        <v>0</v>
      </c>
      <c s="32">
        <f>ROUND(ROUND(L126,2)*ROUND(G126,3),2)</f>
      </c>
      <c s="36" t="s">
        <v>54</v>
      </c>
      <c>
        <f>(M126*21)/100</f>
      </c>
      <c t="s">
        <v>26</v>
      </c>
    </row>
    <row r="127" spans="1:5" ht="12.75">
      <c r="A127" s="35" t="s">
        <v>55</v>
      </c>
      <c r="E127" s="39" t="s">
        <v>3807</v>
      </c>
    </row>
    <row r="128" spans="1:5" ht="12.75">
      <c r="A128" s="35" t="s">
        <v>56</v>
      </c>
      <c r="E128" s="40" t="s">
        <v>3855</v>
      </c>
    </row>
    <row r="129" spans="1:5" ht="12.75">
      <c r="A129" t="s">
        <v>58</v>
      </c>
      <c r="E129" s="39" t="s">
        <v>501</v>
      </c>
    </row>
    <row r="130" spans="1:13" ht="12.75">
      <c r="A130" t="s">
        <v>45</v>
      </c>
      <c r="C130" s="31" t="s">
        <v>74</v>
      </c>
      <c r="E130" s="33" t="s">
        <v>3664</v>
      </c>
      <c r="J130" s="32">
        <f>0</f>
      </c>
      <c s="32">
        <f>0</f>
      </c>
      <c s="32">
        <f>0+L131</f>
      </c>
      <c s="32">
        <f>0+M131</f>
      </c>
    </row>
    <row r="131" spans="1:16" ht="12.75">
      <c r="A131" t="s">
        <v>48</v>
      </c>
      <c s="34" t="s">
        <v>145</v>
      </c>
      <c s="34" t="s">
        <v>3665</v>
      </c>
      <c s="35" t="s">
        <v>4</v>
      </c>
      <c s="6" t="s">
        <v>3666</v>
      </c>
      <c s="36" t="s">
        <v>499</v>
      </c>
      <c s="37">
        <v>198</v>
      </c>
      <c s="36">
        <v>0</v>
      </c>
      <c s="36">
        <f>ROUND(G131*H131,6)</f>
      </c>
      <c r="L131" s="38">
        <v>0</v>
      </c>
      <c s="32">
        <f>ROUND(ROUND(L131,2)*ROUND(G131,3),2)</f>
      </c>
      <c s="36" t="s">
        <v>54</v>
      </c>
      <c>
        <f>(M131*21)/100</f>
      </c>
      <c t="s">
        <v>26</v>
      </c>
    </row>
    <row r="132" spans="1:5" ht="12.75">
      <c r="A132" s="35" t="s">
        <v>55</v>
      </c>
      <c r="E132" s="39" t="s">
        <v>3667</v>
      </c>
    </row>
    <row r="133" spans="1:5" ht="12.75">
      <c r="A133" s="35" t="s">
        <v>56</v>
      </c>
      <c r="E133" s="40" t="s">
        <v>3668</v>
      </c>
    </row>
    <row r="134" spans="1:5" ht="12.75">
      <c r="A134" t="s">
        <v>58</v>
      </c>
      <c r="E134" s="39" t="s">
        <v>501</v>
      </c>
    </row>
    <row r="135" spans="1:13" ht="12.75">
      <c r="A135" t="s">
        <v>45</v>
      </c>
      <c r="C135" s="31" t="s">
        <v>77</v>
      </c>
      <c r="E135" s="33" t="s">
        <v>3669</v>
      </c>
      <c r="J135" s="32">
        <f>0</f>
      </c>
      <c s="32">
        <f>0</f>
      </c>
      <c s="32">
        <f>0+L136+L140+L144+L148+L152</f>
      </c>
      <c s="32">
        <f>0+M136+M140+M144+M148+M152</f>
      </c>
    </row>
    <row r="136" spans="1:16" ht="12.75">
      <c r="A136" t="s">
        <v>48</v>
      </c>
      <c s="34" t="s">
        <v>148</v>
      </c>
      <c s="34" t="s">
        <v>3670</v>
      </c>
      <c s="35" t="s">
        <v>4</v>
      </c>
      <c s="6" t="s">
        <v>3671</v>
      </c>
      <c s="36" t="s">
        <v>62</v>
      </c>
      <c s="37">
        <v>6</v>
      </c>
      <c s="36">
        <v>0</v>
      </c>
      <c s="36">
        <f>ROUND(G136*H136,6)</f>
      </c>
      <c r="L136" s="38">
        <v>0</v>
      </c>
      <c s="32">
        <f>ROUND(ROUND(L136,2)*ROUND(G136,3),2)</f>
      </c>
      <c s="36" t="s">
        <v>54</v>
      </c>
      <c>
        <f>(M136*21)/100</f>
      </c>
      <c t="s">
        <v>26</v>
      </c>
    </row>
    <row r="137" spans="1:5" ht="12.75">
      <c r="A137" s="35" t="s">
        <v>55</v>
      </c>
      <c r="E137" s="39" t="s">
        <v>3672</v>
      </c>
    </row>
    <row r="138" spans="1:5" ht="12.75">
      <c r="A138" s="35" t="s">
        <v>56</v>
      </c>
      <c r="E138" s="40" t="s">
        <v>4</v>
      </c>
    </row>
    <row r="139" spans="1:5" ht="12.75">
      <c r="A139" t="s">
        <v>58</v>
      </c>
      <c r="E139" s="39" t="s">
        <v>59</v>
      </c>
    </row>
    <row r="140" spans="1:16" ht="12.75">
      <c r="A140" t="s">
        <v>48</v>
      </c>
      <c s="34" t="s">
        <v>151</v>
      </c>
      <c s="34" t="s">
        <v>3674</v>
      </c>
      <c s="35" t="s">
        <v>4</v>
      </c>
      <c s="6" t="s">
        <v>3675</v>
      </c>
      <c s="36" t="s">
        <v>62</v>
      </c>
      <c s="37">
        <v>458</v>
      </c>
      <c s="36">
        <v>0</v>
      </c>
      <c s="36">
        <f>ROUND(G140*H140,6)</f>
      </c>
      <c r="L140" s="38">
        <v>0</v>
      </c>
      <c s="32">
        <f>ROUND(ROUND(L140,2)*ROUND(G140,3),2)</f>
      </c>
      <c s="36" t="s">
        <v>54</v>
      </c>
      <c>
        <f>(M140*21)/100</f>
      </c>
      <c t="s">
        <v>26</v>
      </c>
    </row>
    <row r="141" spans="1:5" ht="12.75">
      <c r="A141" s="35" t="s">
        <v>55</v>
      </c>
      <c r="E141" s="39" t="s">
        <v>3676</v>
      </c>
    </row>
    <row r="142" spans="1:5" ht="12.75">
      <c r="A142" s="35" t="s">
        <v>56</v>
      </c>
      <c r="E142" s="40" t="s">
        <v>4</v>
      </c>
    </row>
    <row r="143" spans="1:5" ht="12.75">
      <c r="A143" t="s">
        <v>58</v>
      </c>
      <c r="E143" s="39" t="s">
        <v>501</v>
      </c>
    </row>
    <row r="144" spans="1:16" ht="12.75">
      <c r="A144" t="s">
        <v>48</v>
      </c>
      <c s="34" t="s">
        <v>154</v>
      </c>
      <c s="34" t="s">
        <v>3677</v>
      </c>
      <c s="35" t="s">
        <v>4</v>
      </c>
      <c s="6" t="s">
        <v>3678</v>
      </c>
      <c s="36" t="s">
        <v>62</v>
      </c>
      <c s="37">
        <v>352</v>
      </c>
      <c s="36">
        <v>0</v>
      </c>
      <c s="36">
        <f>ROUND(G144*H144,6)</f>
      </c>
      <c r="L144" s="38">
        <v>0</v>
      </c>
      <c s="32">
        <f>ROUND(ROUND(L144,2)*ROUND(G144,3),2)</f>
      </c>
      <c s="36" t="s">
        <v>54</v>
      </c>
      <c>
        <f>(M144*21)/100</f>
      </c>
      <c t="s">
        <v>26</v>
      </c>
    </row>
    <row r="145" spans="1:5" ht="12.75">
      <c r="A145" s="35" t="s">
        <v>55</v>
      </c>
      <c r="E145" s="39" t="s">
        <v>3679</v>
      </c>
    </row>
    <row r="146" spans="1:5" ht="12.75">
      <c r="A146" s="35" t="s">
        <v>56</v>
      </c>
      <c r="E146" s="40" t="s">
        <v>3680</v>
      </c>
    </row>
    <row r="147" spans="1:5" ht="12.75">
      <c r="A147" t="s">
        <v>58</v>
      </c>
      <c r="E147" s="39" t="s">
        <v>501</v>
      </c>
    </row>
    <row r="148" spans="1:16" ht="12.75">
      <c r="A148" t="s">
        <v>48</v>
      </c>
      <c s="34" t="s">
        <v>157</v>
      </c>
      <c s="34" t="s">
        <v>3681</v>
      </c>
      <c s="35" t="s">
        <v>4</v>
      </c>
      <c s="6" t="s">
        <v>3682</v>
      </c>
      <c s="36" t="s">
        <v>80</v>
      </c>
      <c s="37">
        <v>17</v>
      </c>
      <c s="36">
        <v>0</v>
      </c>
      <c s="36">
        <f>ROUND(G148*H148,6)</f>
      </c>
      <c r="L148" s="38">
        <v>0</v>
      </c>
      <c s="32">
        <f>ROUND(ROUND(L148,2)*ROUND(G148,3),2)</f>
      </c>
      <c s="36" t="s">
        <v>54</v>
      </c>
      <c>
        <f>(M148*21)/100</f>
      </c>
      <c t="s">
        <v>26</v>
      </c>
    </row>
    <row r="149" spans="1:5" ht="25.5">
      <c r="A149" s="35" t="s">
        <v>55</v>
      </c>
      <c r="E149" s="39" t="s">
        <v>3683</v>
      </c>
    </row>
    <row r="150" spans="1:5" ht="12.75">
      <c r="A150" s="35" t="s">
        <v>56</v>
      </c>
      <c r="E150" s="40" t="s">
        <v>4</v>
      </c>
    </row>
    <row r="151" spans="1:5" ht="12.75">
      <c r="A151" t="s">
        <v>58</v>
      </c>
      <c r="E151" s="39" t="s">
        <v>501</v>
      </c>
    </row>
    <row r="152" spans="1:16" ht="12.75">
      <c r="A152" t="s">
        <v>48</v>
      </c>
      <c s="34" t="s">
        <v>160</v>
      </c>
      <c s="34" t="s">
        <v>3684</v>
      </c>
      <c s="35" t="s">
        <v>4</v>
      </c>
      <c s="6" t="s">
        <v>3685</v>
      </c>
      <c s="36" t="s">
        <v>53</v>
      </c>
      <c s="37">
        <v>11</v>
      </c>
      <c s="36">
        <v>0</v>
      </c>
      <c s="36">
        <f>ROUND(G152*H152,6)</f>
      </c>
      <c r="L152" s="38">
        <v>0</v>
      </c>
      <c s="32">
        <f>ROUND(ROUND(L152,2)*ROUND(G152,3),2)</f>
      </c>
      <c s="36" t="s">
        <v>54</v>
      </c>
      <c>
        <f>(M152*21)/100</f>
      </c>
      <c t="s">
        <v>26</v>
      </c>
    </row>
    <row r="153" spans="1:5" ht="12.75">
      <c r="A153" s="35" t="s">
        <v>55</v>
      </c>
      <c r="E153" s="39" t="s">
        <v>3686</v>
      </c>
    </row>
    <row r="154" spans="1:5" ht="12.75">
      <c r="A154" s="35" t="s">
        <v>56</v>
      </c>
      <c r="E154" s="40" t="s">
        <v>3687</v>
      </c>
    </row>
    <row r="155" spans="1:5" ht="12.75">
      <c r="A155" t="s">
        <v>58</v>
      </c>
      <c r="E155" s="39" t="s">
        <v>501</v>
      </c>
    </row>
    <row r="156" spans="1:13" ht="12.75">
      <c r="A156" t="s">
        <v>45</v>
      </c>
      <c r="C156" s="31" t="s">
        <v>81</v>
      </c>
      <c r="E156" s="33" t="s">
        <v>3408</v>
      </c>
      <c r="J156" s="32">
        <f>0</f>
      </c>
      <c s="32">
        <f>0</f>
      </c>
      <c s="32">
        <f>0+L157+L161+L165+L169</f>
      </c>
      <c s="32">
        <f>0+M157+M161+M165+M169</f>
      </c>
    </row>
    <row r="157" spans="1:16" ht="12.75">
      <c r="A157" t="s">
        <v>48</v>
      </c>
      <c s="34" t="s">
        <v>163</v>
      </c>
      <c s="34" t="s">
        <v>3792</v>
      </c>
      <c s="35" t="s">
        <v>4</v>
      </c>
      <c s="6" t="s">
        <v>3793</v>
      </c>
      <c s="36" t="s">
        <v>62</v>
      </c>
      <c s="37">
        <v>92</v>
      </c>
      <c s="36">
        <v>0</v>
      </c>
      <c s="36">
        <f>ROUND(G157*H157,6)</f>
      </c>
      <c r="L157" s="38">
        <v>0</v>
      </c>
      <c s="32">
        <f>ROUND(ROUND(L157,2)*ROUND(G157,3),2)</f>
      </c>
      <c s="36" t="s">
        <v>54</v>
      </c>
      <c>
        <f>(M157*21)/100</f>
      </c>
      <c t="s">
        <v>26</v>
      </c>
    </row>
    <row r="158" spans="1:5" ht="12.75">
      <c r="A158" s="35" t="s">
        <v>55</v>
      </c>
      <c r="E158" s="39" t="s">
        <v>3794</v>
      </c>
    </row>
    <row r="159" spans="1:5" ht="12.75">
      <c r="A159" s="35" t="s">
        <v>56</v>
      </c>
      <c r="E159" s="40" t="s">
        <v>4</v>
      </c>
    </row>
    <row r="160" spans="1:5" ht="12.75">
      <c r="A160" t="s">
        <v>58</v>
      </c>
      <c r="E160" s="39" t="s">
        <v>59</v>
      </c>
    </row>
    <row r="161" spans="1:16" ht="25.5">
      <c r="A161" t="s">
        <v>48</v>
      </c>
      <c s="34" t="s">
        <v>166</v>
      </c>
      <c s="34" t="s">
        <v>3856</v>
      </c>
      <c s="35" t="s">
        <v>4</v>
      </c>
      <c s="6" t="s">
        <v>3857</v>
      </c>
      <c s="36" t="s">
        <v>499</v>
      </c>
      <c s="37">
        <v>15</v>
      </c>
      <c s="36">
        <v>0</v>
      </c>
      <c s="36">
        <f>ROUND(G161*H161,6)</f>
      </c>
      <c r="L161" s="38">
        <v>0</v>
      </c>
      <c s="32">
        <f>ROUND(ROUND(L161,2)*ROUND(G161,3),2)</f>
      </c>
      <c s="36" t="s">
        <v>54</v>
      </c>
      <c>
        <f>(M161*21)/100</f>
      </c>
      <c t="s">
        <v>26</v>
      </c>
    </row>
    <row r="162" spans="1:5" ht="12.75">
      <c r="A162" s="35" t="s">
        <v>55</v>
      </c>
      <c r="E162" s="39" t="s">
        <v>3858</v>
      </c>
    </row>
    <row r="163" spans="1:5" ht="12.75">
      <c r="A163" s="35" t="s">
        <v>56</v>
      </c>
      <c r="E163" s="40" t="s">
        <v>3859</v>
      </c>
    </row>
    <row r="164" spans="1:5" ht="12.75">
      <c r="A164" t="s">
        <v>58</v>
      </c>
      <c r="E164" s="39" t="s">
        <v>501</v>
      </c>
    </row>
    <row r="165" spans="1:16" ht="12.75">
      <c r="A165" t="s">
        <v>48</v>
      </c>
      <c s="34" t="s">
        <v>170</v>
      </c>
      <c s="34" t="s">
        <v>3860</v>
      </c>
      <c s="35" t="s">
        <v>4</v>
      </c>
      <c s="6" t="s">
        <v>3861</v>
      </c>
      <c s="36" t="s">
        <v>62</v>
      </c>
      <c s="37">
        <v>110</v>
      </c>
      <c s="36">
        <v>0</v>
      </c>
      <c s="36">
        <f>ROUND(G165*H165,6)</f>
      </c>
      <c r="L165" s="38">
        <v>0</v>
      </c>
      <c s="32">
        <f>ROUND(ROUND(L165,2)*ROUND(G165,3),2)</f>
      </c>
      <c s="36" t="s">
        <v>54</v>
      </c>
      <c>
        <f>(M165*21)/100</f>
      </c>
      <c t="s">
        <v>26</v>
      </c>
    </row>
    <row r="166" spans="1:5" ht="25.5">
      <c r="A166" s="35" t="s">
        <v>55</v>
      </c>
      <c r="E166" s="39" t="s">
        <v>3862</v>
      </c>
    </row>
    <row r="167" spans="1:5" ht="12.75">
      <c r="A167" s="35" t="s">
        <v>56</v>
      </c>
      <c r="E167" s="40" t="s">
        <v>3863</v>
      </c>
    </row>
    <row r="168" spans="1:5" ht="12.75">
      <c r="A168" t="s">
        <v>58</v>
      </c>
      <c r="E168" s="39" t="s">
        <v>501</v>
      </c>
    </row>
    <row r="169" spans="1:16" ht="12.75">
      <c r="A169" t="s">
        <v>48</v>
      </c>
      <c s="34" t="s">
        <v>173</v>
      </c>
      <c s="34" t="s">
        <v>3691</v>
      </c>
      <c s="35" t="s">
        <v>4</v>
      </c>
      <c s="6" t="s">
        <v>3692</v>
      </c>
      <c s="36" t="s">
        <v>53</v>
      </c>
      <c s="37">
        <v>265</v>
      </c>
      <c s="36">
        <v>0</v>
      </c>
      <c s="36">
        <f>ROUND(G169*H169,6)</f>
      </c>
      <c r="L169" s="38">
        <v>0</v>
      </c>
      <c s="32">
        <f>ROUND(ROUND(L169,2)*ROUND(G169,3),2)</f>
      </c>
      <c s="36" t="s">
        <v>54</v>
      </c>
      <c>
        <f>(M169*21)/100</f>
      </c>
      <c t="s">
        <v>26</v>
      </c>
    </row>
    <row r="170" spans="1:5" ht="12.75">
      <c r="A170" s="35" t="s">
        <v>55</v>
      </c>
      <c r="E170" s="39" t="s">
        <v>4</v>
      </c>
    </row>
    <row r="171" spans="1:5" ht="25.5">
      <c r="A171" s="35" t="s">
        <v>56</v>
      </c>
      <c r="E171" s="40" t="s">
        <v>3864</v>
      </c>
    </row>
    <row r="172" spans="1:5" ht="12.75">
      <c r="A172" t="s">
        <v>58</v>
      </c>
      <c r="E17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3865</v>
      </c>
      <c s="41">
        <f>Rekapitulace!C72</f>
      </c>
      <c s="20" t="s">
        <v>0</v>
      </c>
      <c t="s">
        <v>22</v>
      </c>
      <c t="s">
        <v>26</v>
      </c>
    </row>
    <row r="4" spans="1:16" ht="32" customHeight="1">
      <c r="A4" s="24" t="s">
        <v>19</v>
      </c>
      <c s="25" t="s">
        <v>27</v>
      </c>
      <c s="27" t="s">
        <v>3865</v>
      </c>
      <c r="E4" s="26" t="s">
        <v>3866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3869</v>
      </c>
      <c r="E8" s="30" t="s">
        <v>3868</v>
      </c>
      <c r="J8" s="29">
        <f>0+J9+J26+J31</f>
      </c>
      <c s="29">
        <f>0+K9+K26+K31</f>
      </c>
      <c s="29">
        <f>0+L9+L26+L31</f>
      </c>
      <c s="29">
        <f>0+M9+M26+M31</f>
      </c>
    </row>
    <row r="9" spans="1:13" ht="12.75">
      <c r="A9" t="s">
        <v>45</v>
      </c>
      <c r="C9" s="31" t="s">
        <v>25</v>
      </c>
      <c r="E9" s="33" t="s">
        <v>3648</v>
      </c>
      <c r="J9" s="32">
        <f>0</f>
      </c>
      <c s="32">
        <f>0</f>
      </c>
      <c s="32">
        <f>0+L10+L14+L18+L22</f>
      </c>
      <c s="32">
        <f>0+M10+M14+M18+M22</f>
      </c>
    </row>
    <row r="10" spans="1:16" ht="12.75">
      <c r="A10" t="s">
        <v>48</v>
      </c>
      <c s="34" t="s">
        <v>49</v>
      </c>
      <c s="34" t="s">
        <v>3870</v>
      </c>
      <c s="35" t="s">
        <v>4</v>
      </c>
      <c s="6" t="s">
        <v>3871</v>
      </c>
      <c s="36" t="s">
        <v>676</v>
      </c>
      <c s="37">
        <v>19.148</v>
      </c>
      <c s="36">
        <v>0</v>
      </c>
      <c s="36">
        <f>ROUND(G10*H10,6)</f>
      </c>
      <c r="L10" s="38">
        <v>0</v>
      </c>
      <c s="32">
        <f>ROUND(ROUND(L10,2)*ROUND(G10,3),2)</f>
      </c>
      <c s="36" t="s">
        <v>54</v>
      </c>
      <c>
        <f>(M10*21)/100</f>
      </c>
      <c t="s">
        <v>26</v>
      </c>
    </row>
    <row r="11" spans="1:5" ht="12.75">
      <c r="A11" s="35" t="s">
        <v>55</v>
      </c>
      <c r="E11" s="39" t="s">
        <v>3872</v>
      </c>
    </row>
    <row r="12" spans="1:5" ht="102">
      <c r="A12" s="35" t="s">
        <v>56</v>
      </c>
      <c r="E12" s="40" t="s">
        <v>3873</v>
      </c>
    </row>
    <row r="13" spans="1:5" ht="12.75">
      <c r="A13" t="s">
        <v>58</v>
      </c>
      <c r="E13" s="39" t="s">
        <v>59</v>
      </c>
    </row>
    <row r="14" spans="1:16" ht="12.75">
      <c r="A14" t="s">
        <v>48</v>
      </c>
      <c s="34" t="s">
        <v>26</v>
      </c>
      <c s="34" t="s">
        <v>3874</v>
      </c>
      <c s="35" t="s">
        <v>4</v>
      </c>
      <c s="6" t="s">
        <v>3875</v>
      </c>
      <c s="36" t="s">
        <v>676</v>
      </c>
      <c s="37">
        <v>19.503</v>
      </c>
      <c s="36">
        <v>0</v>
      </c>
      <c s="36">
        <f>ROUND(G14*H14,6)</f>
      </c>
      <c r="L14" s="38">
        <v>0</v>
      </c>
      <c s="32">
        <f>ROUND(ROUND(L14,2)*ROUND(G14,3),2)</f>
      </c>
      <c s="36" t="s">
        <v>490</v>
      </c>
      <c>
        <f>(M14*21)/100</f>
      </c>
      <c t="s">
        <v>26</v>
      </c>
    </row>
    <row r="15" spans="1:5" ht="12.75">
      <c r="A15" s="35" t="s">
        <v>55</v>
      </c>
      <c r="E15" s="39" t="s">
        <v>3876</v>
      </c>
    </row>
    <row r="16" spans="1:5" ht="12.75">
      <c r="A16" s="35" t="s">
        <v>56</v>
      </c>
      <c r="E16" s="40" t="s">
        <v>4</v>
      </c>
    </row>
    <row r="17" spans="1:5" ht="12.75">
      <c r="A17" t="s">
        <v>58</v>
      </c>
      <c r="E17" s="39" t="s">
        <v>59</v>
      </c>
    </row>
    <row r="18" spans="1:16" ht="12.75">
      <c r="A18" t="s">
        <v>48</v>
      </c>
      <c s="34" t="s">
        <v>25</v>
      </c>
      <c s="34" t="s">
        <v>3877</v>
      </c>
      <c s="35" t="s">
        <v>4</v>
      </c>
      <c s="6" t="s">
        <v>3878</v>
      </c>
      <c s="36" t="s">
        <v>499</v>
      </c>
      <c s="37">
        <v>493.4</v>
      </c>
      <c s="36">
        <v>0</v>
      </c>
      <c s="36">
        <f>ROUND(G18*H18,6)</f>
      </c>
      <c r="L18" s="38">
        <v>0</v>
      </c>
      <c s="32">
        <f>ROUND(ROUND(L18,2)*ROUND(G18,3),2)</f>
      </c>
      <c s="36" t="s">
        <v>54</v>
      </c>
      <c>
        <f>(M18*21)/100</f>
      </c>
      <c t="s">
        <v>26</v>
      </c>
    </row>
    <row r="19" spans="1:5" ht="12.75">
      <c r="A19" s="35" t="s">
        <v>55</v>
      </c>
      <c r="E19" s="39" t="s">
        <v>3879</v>
      </c>
    </row>
    <row r="20" spans="1:5" ht="51">
      <c r="A20" s="35" t="s">
        <v>56</v>
      </c>
      <c r="E20" s="40" t="s">
        <v>3880</v>
      </c>
    </row>
    <row r="21" spans="1:5" ht="12.75">
      <c r="A21" t="s">
        <v>58</v>
      </c>
      <c r="E21" s="39" t="s">
        <v>59</v>
      </c>
    </row>
    <row r="22" spans="1:16" ht="12.75">
      <c r="A22" t="s">
        <v>48</v>
      </c>
      <c s="34" t="s">
        <v>65</v>
      </c>
      <c s="34" t="s">
        <v>3881</v>
      </c>
      <c s="35" t="s">
        <v>4</v>
      </c>
      <c s="6" t="s">
        <v>3882</v>
      </c>
      <c s="36" t="s">
        <v>1220</v>
      </c>
      <c s="37">
        <v>1134</v>
      </c>
      <c s="36">
        <v>0</v>
      </c>
      <c s="36">
        <f>ROUND(G22*H22,6)</f>
      </c>
      <c r="L22" s="38">
        <v>0</v>
      </c>
      <c s="32">
        <f>ROUND(ROUND(L22,2)*ROUND(G22,3),2)</f>
      </c>
      <c s="36" t="s">
        <v>54</v>
      </c>
      <c>
        <f>(M22*21)/100</f>
      </c>
      <c t="s">
        <v>26</v>
      </c>
    </row>
    <row r="23" spans="1:5" ht="12.75">
      <c r="A23" s="35" t="s">
        <v>55</v>
      </c>
      <c r="E23" s="39" t="s">
        <v>3883</v>
      </c>
    </row>
    <row r="24" spans="1:5" ht="25.5">
      <c r="A24" s="35" t="s">
        <v>56</v>
      </c>
      <c r="E24" s="40" t="s">
        <v>3884</v>
      </c>
    </row>
    <row r="25" spans="1:5" ht="12.75">
      <c r="A25" t="s">
        <v>58</v>
      </c>
      <c r="E25" s="39" t="s">
        <v>59</v>
      </c>
    </row>
    <row r="26" spans="1:13" ht="12.75">
      <c r="A26" t="s">
        <v>45</v>
      </c>
      <c r="C26" s="31" t="s">
        <v>65</v>
      </c>
      <c r="E26" s="33" t="s">
        <v>3830</v>
      </c>
      <c r="J26" s="32">
        <f>0</f>
      </c>
      <c s="32">
        <f>0</f>
      </c>
      <c s="32">
        <f>0+L27</f>
      </c>
      <c s="32">
        <f>0+M27</f>
      </c>
    </row>
    <row r="27" spans="1:16" ht="12.75">
      <c r="A27" t="s">
        <v>48</v>
      </c>
      <c s="34" t="s">
        <v>68</v>
      </c>
      <c s="34" t="s">
        <v>3885</v>
      </c>
      <c s="35" t="s">
        <v>4</v>
      </c>
      <c s="6" t="s">
        <v>3886</v>
      </c>
      <c s="36" t="s">
        <v>53</v>
      </c>
      <c s="37">
        <v>1.01</v>
      </c>
      <c s="36">
        <v>0</v>
      </c>
      <c s="36">
        <f>ROUND(G27*H27,6)</f>
      </c>
      <c r="L27" s="38">
        <v>0</v>
      </c>
      <c s="32">
        <f>ROUND(ROUND(L27,2)*ROUND(G27,3),2)</f>
      </c>
      <c s="36" t="s">
        <v>54</v>
      </c>
      <c>
        <f>(M27*21)/100</f>
      </c>
      <c t="s">
        <v>26</v>
      </c>
    </row>
    <row r="28" spans="1:5" ht="12.75">
      <c r="A28" s="35" t="s">
        <v>55</v>
      </c>
      <c r="E28" s="39" t="s">
        <v>3887</v>
      </c>
    </row>
    <row r="29" spans="1:5" ht="12.75">
      <c r="A29" s="35" t="s">
        <v>56</v>
      </c>
      <c r="E29" s="40" t="s">
        <v>4</v>
      </c>
    </row>
    <row r="30" spans="1:5" ht="12.75">
      <c r="A30" t="s">
        <v>58</v>
      </c>
      <c r="E30" s="39" t="s">
        <v>59</v>
      </c>
    </row>
    <row r="31" spans="1:13" ht="12.75">
      <c r="A31" t="s">
        <v>45</v>
      </c>
      <c r="C31" s="31" t="s">
        <v>81</v>
      </c>
      <c r="E31" s="33" t="s">
        <v>3408</v>
      </c>
      <c r="J31" s="32">
        <f>0</f>
      </c>
      <c s="32">
        <f>0</f>
      </c>
      <c s="32">
        <f>0+L32+L36</f>
      </c>
      <c s="32">
        <f>0+M32+M36</f>
      </c>
    </row>
    <row r="32" spans="1:16" ht="12.75">
      <c r="A32" t="s">
        <v>48</v>
      </c>
      <c s="34" t="s">
        <v>71</v>
      </c>
      <c s="34" t="s">
        <v>3888</v>
      </c>
      <c s="35" t="s">
        <v>49</v>
      </c>
      <c s="6" t="s">
        <v>3889</v>
      </c>
      <c s="36" t="s">
        <v>1220</v>
      </c>
      <c s="37">
        <v>129.6</v>
      </c>
      <c s="36">
        <v>0</v>
      </c>
      <c s="36">
        <f>ROUND(G32*H32,6)</f>
      </c>
      <c r="L32" s="38">
        <v>0</v>
      </c>
      <c s="32">
        <f>ROUND(ROUND(L32,2)*ROUND(G32,3),2)</f>
      </c>
      <c s="36" t="s">
        <v>54</v>
      </c>
      <c>
        <f>(M32*21)/100</f>
      </c>
      <c t="s">
        <v>26</v>
      </c>
    </row>
    <row r="33" spans="1:5" ht="12.75">
      <c r="A33" s="35" t="s">
        <v>55</v>
      </c>
      <c r="E33" s="39" t="s">
        <v>3890</v>
      </c>
    </row>
    <row r="34" spans="1:5" ht="102">
      <c r="A34" s="35" t="s">
        <v>56</v>
      </c>
      <c r="E34" s="40" t="s">
        <v>3891</v>
      </c>
    </row>
    <row r="35" spans="1:5" ht="12.75">
      <c r="A35" t="s">
        <v>58</v>
      </c>
      <c r="E35" s="39" t="s">
        <v>59</v>
      </c>
    </row>
    <row r="36" spans="1:16" ht="12.75">
      <c r="A36" t="s">
        <v>48</v>
      </c>
      <c s="34" t="s">
        <v>74</v>
      </c>
      <c s="34" t="s">
        <v>3888</v>
      </c>
      <c s="35" t="s">
        <v>26</v>
      </c>
      <c s="6" t="s">
        <v>3889</v>
      </c>
      <c s="36" t="s">
        <v>1220</v>
      </c>
      <c s="37">
        <v>3432</v>
      </c>
      <c s="36">
        <v>0</v>
      </c>
      <c s="36">
        <f>ROUND(G36*H36,6)</f>
      </c>
      <c r="L36" s="38">
        <v>0</v>
      </c>
      <c s="32">
        <f>ROUND(ROUND(L36,2)*ROUND(G36,3),2)</f>
      </c>
      <c s="36" t="s">
        <v>54</v>
      </c>
      <c>
        <f>(M36*21)/100</f>
      </c>
      <c t="s">
        <v>26</v>
      </c>
    </row>
    <row r="37" spans="1:5" ht="12.75">
      <c r="A37" s="35" t="s">
        <v>55</v>
      </c>
      <c r="E37" s="39" t="s">
        <v>3892</v>
      </c>
    </row>
    <row r="38" spans="1:5" ht="102">
      <c r="A38" s="35" t="s">
        <v>56</v>
      </c>
      <c r="E38" s="40" t="s">
        <v>3893</v>
      </c>
    </row>
    <row r="39" spans="1:5" ht="12.75">
      <c r="A39" t="s">
        <v>58</v>
      </c>
      <c r="E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3894</v>
      </c>
      <c s="41">
        <f>Rekapitulace!C74</f>
      </c>
      <c s="20" t="s">
        <v>0</v>
      </c>
      <c t="s">
        <v>22</v>
      </c>
      <c t="s">
        <v>26</v>
      </c>
    </row>
    <row r="4" spans="1:16" ht="32" customHeight="1">
      <c r="A4" s="24" t="s">
        <v>19</v>
      </c>
      <c s="25" t="s">
        <v>27</v>
      </c>
      <c s="27" t="s">
        <v>3894</v>
      </c>
      <c r="E4" s="26" t="s">
        <v>3895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3898</v>
      </c>
      <c r="E8" s="30" t="s">
        <v>3897</v>
      </c>
      <c r="J8" s="29">
        <f>0+J9+J38+J47+J60+J69+J130+J155+J160</f>
      </c>
      <c s="29">
        <f>0+K9+K38+K47+K60+K69+K130+K155+K160</f>
      </c>
      <c s="29">
        <f>0+L9+L38+L47+L60+L69+L130+L155+L160</f>
      </c>
      <c s="29">
        <f>0+M9+M38+M47+M60+M69+M130+M155+M160</f>
      </c>
    </row>
    <row r="9" spans="1:13" ht="12.75">
      <c r="A9" t="s">
        <v>45</v>
      </c>
      <c r="C9" s="31" t="s">
        <v>26</v>
      </c>
      <c r="E9" s="33" t="s">
        <v>3899</v>
      </c>
      <c r="J9" s="32">
        <f>0</f>
      </c>
      <c s="32">
        <f>0</f>
      </c>
      <c s="32">
        <f>0+L10+L14+L18+L22+L26+L30+L34</f>
      </c>
      <c s="32">
        <f>0+M10+M14+M18+M22+M26+M30+M34</f>
      </c>
    </row>
    <row r="10" spans="1:16" ht="25.5">
      <c r="A10" t="s">
        <v>48</v>
      </c>
      <c s="34" t="s">
        <v>49</v>
      </c>
      <c s="34" t="s">
        <v>3900</v>
      </c>
      <c s="35" t="s">
        <v>4</v>
      </c>
      <c s="6" t="s">
        <v>3901</v>
      </c>
      <c s="36" t="s">
        <v>53</v>
      </c>
      <c s="37">
        <v>5845.345</v>
      </c>
      <c s="36">
        <v>0</v>
      </c>
      <c s="36">
        <f>ROUND(G10*H10,6)</f>
      </c>
      <c r="L10" s="38">
        <v>0</v>
      </c>
      <c s="32">
        <f>ROUND(ROUND(L10,2)*ROUND(G10,3),2)</f>
      </c>
      <c s="36" t="s">
        <v>490</v>
      </c>
      <c>
        <f>(M10*21)/100</f>
      </c>
      <c t="s">
        <v>26</v>
      </c>
    </row>
    <row r="11" spans="1:5" ht="12.75">
      <c r="A11" s="35" t="s">
        <v>55</v>
      </c>
      <c r="E11" s="39" t="s">
        <v>4</v>
      </c>
    </row>
    <row r="12" spans="1:5" ht="12.75">
      <c r="A12" s="35" t="s">
        <v>56</v>
      </c>
      <c r="E12" s="40" t="s">
        <v>3902</v>
      </c>
    </row>
    <row r="13" spans="1:5" ht="12.75">
      <c r="A13" t="s">
        <v>58</v>
      </c>
      <c r="E13" s="39" t="s">
        <v>4</v>
      </c>
    </row>
    <row r="14" spans="1:16" ht="12.75">
      <c r="A14" t="s">
        <v>48</v>
      </c>
      <c s="34" t="s">
        <v>26</v>
      </c>
      <c s="34" t="s">
        <v>3903</v>
      </c>
      <c s="35" t="s">
        <v>4</v>
      </c>
      <c s="6" t="s">
        <v>3904</v>
      </c>
      <c s="36" t="s">
        <v>499</v>
      </c>
      <c s="37">
        <v>5845.345</v>
      </c>
      <c s="36">
        <v>0</v>
      </c>
      <c s="36">
        <f>ROUND(G14*H14,6)</f>
      </c>
      <c r="L14" s="38">
        <v>0</v>
      </c>
      <c s="32">
        <f>ROUND(ROUND(L14,2)*ROUND(G14,3),2)</f>
      </c>
      <c s="36" t="s">
        <v>490</v>
      </c>
      <c>
        <f>(M14*21)/100</f>
      </c>
      <c t="s">
        <v>26</v>
      </c>
    </row>
    <row r="15" spans="1:5" ht="12.75">
      <c r="A15" s="35" t="s">
        <v>55</v>
      </c>
      <c r="E15" s="39" t="s">
        <v>4</v>
      </c>
    </row>
    <row r="16" spans="1:5" ht="38.25">
      <c r="A16" s="35" t="s">
        <v>56</v>
      </c>
      <c r="E16" s="40" t="s">
        <v>3905</v>
      </c>
    </row>
    <row r="17" spans="1:5" ht="12.75">
      <c r="A17" t="s">
        <v>58</v>
      </c>
      <c r="E17" s="39" t="s">
        <v>4</v>
      </c>
    </row>
    <row r="18" spans="1:16" ht="12.75">
      <c r="A18" t="s">
        <v>48</v>
      </c>
      <c s="34" t="s">
        <v>25</v>
      </c>
      <c s="34" t="s">
        <v>3906</v>
      </c>
      <c s="35" t="s">
        <v>4</v>
      </c>
      <c s="6" t="s">
        <v>3907</v>
      </c>
      <c s="36" t="s">
        <v>499</v>
      </c>
      <c s="37">
        <v>6722.147</v>
      </c>
      <c s="36">
        <v>0</v>
      </c>
      <c s="36">
        <f>ROUND(G18*H18,6)</f>
      </c>
      <c r="L18" s="38">
        <v>0</v>
      </c>
      <c s="32">
        <f>ROUND(ROUND(L18,2)*ROUND(G18,3),2)</f>
      </c>
      <c s="36" t="s">
        <v>3908</v>
      </c>
      <c>
        <f>(M18*21)/100</f>
      </c>
      <c t="s">
        <v>26</v>
      </c>
    </row>
    <row r="19" spans="1:5" ht="12.75">
      <c r="A19" s="35" t="s">
        <v>55</v>
      </c>
      <c r="E19" s="39" t="s">
        <v>4</v>
      </c>
    </row>
    <row r="20" spans="1:5" ht="12.75">
      <c r="A20" s="35" t="s">
        <v>56</v>
      </c>
      <c r="E20" s="40" t="s">
        <v>3909</v>
      </c>
    </row>
    <row r="21" spans="1:5" ht="12.75">
      <c r="A21" t="s">
        <v>58</v>
      </c>
      <c r="E21" s="39" t="s">
        <v>59</v>
      </c>
    </row>
    <row r="22" spans="1:16" ht="12.75">
      <c r="A22" t="s">
        <v>48</v>
      </c>
      <c s="34" t="s">
        <v>65</v>
      </c>
      <c s="34" t="s">
        <v>3910</v>
      </c>
      <c s="35" t="s">
        <v>4</v>
      </c>
      <c s="6" t="s">
        <v>3911</v>
      </c>
      <c s="36" t="s">
        <v>53</v>
      </c>
      <c s="37">
        <v>850.232</v>
      </c>
      <c s="36">
        <v>0</v>
      </c>
      <c s="36">
        <f>ROUND(G22*H22,6)</f>
      </c>
      <c r="L22" s="38">
        <v>0</v>
      </c>
      <c s="32">
        <f>ROUND(ROUND(L22,2)*ROUND(G22,3),2)</f>
      </c>
      <c s="36" t="s">
        <v>3908</v>
      </c>
      <c>
        <f>(M22*21)/100</f>
      </c>
      <c t="s">
        <v>26</v>
      </c>
    </row>
    <row r="23" spans="1:5" ht="12.75">
      <c r="A23" s="35" t="s">
        <v>55</v>
      </c>
      <c r="E23" s="39" t="s">
        <v>4</v>
      </c>
    </row>
    <row r="24" spans="1:5" ht="12.75">
      <c r="A24" s="35" t="s">
        <v>56</v>
      </c>
      <c r="E24" s="40" t="s">
        <v>3912</v>
      </c>
    </row>
    <row r="25" spans="1:5" ht="12.75">
      <c r="A25" t="s">
        <v>58</v>
      </c>
      <c r="E25" s="39" t="s">
        <v>59</v>
      </c>
    </row>
    <row r="26" spans="1:16" ht="12.75">
      <c r="A26" t="s">
        <v>48</v>
      </c>
      <c s="34" t="s">
        <v>68</v>
      </c>
      <c s="34" t="s">
        <v>3913</v>
      </c>
      <c s="35" t="s">
        <v>4</v>
      </c>
      <c s="6" t="s">
        <v>3914</v>
      </c>
      <c s="36" t="s">
        <v>676</v>
      </c>
      <c s="37">
        <v>94.11</v>
      </c>
      <c s="36">
        <v>0</v>
      </c>
      <c s="36">
        <f>ROUND(G26*H26,6)</f>
      </c>
      <c r="L26" s="38">
        <v>0</v>
      </c>
      <c s="32">
        <f>ROUND(ROUND(L26,2)*ROUND(G26,3),2)</f>
      </c>
      <c s="36" t="s">
        <v>3908</v>
      </c>
      <c>
        <f>(M26*21)/100</f>
      </c>
      <c t="s">
        <v>26</v>
      </c>
    </row>
    <row r="27" spans="1:5" ht="12.75">
      <c r="A27" s="35" t="s">
        <v>55</v>
      </c>
      <c r="E27" s="39" t="s">
        <v>4</v>
      </c>
    </row>
    <row r="28" spans="1:5" ht="12.75">
      <c r="A28" s="35" t="s">
        <v>56</v>
      </c>
      <c r="E28" s="40" t="s">
        <v>3915</v>
      </c>
    </row>
    <row r="29" spans="1:5" ht="12.75">
      <c r="A29" t="s">
        <v>58</v>
      </c>
      <c r="E29" s="39" t="s">
        <v>59</v>
      </c>
    </row>
    <row r="30" spans="1:16" ht="12.75">
      <c r="A30" t="s">
        <v>48</v>
      </c>
      <c s="34" t="s">
        <v>71</v>
      </c>
      <c s="34" t="s">
        <v>3916</v>
      </c>
      <c s="35" t="s">
        <v>4</v>
      </c>
      <c s="6" t="s">
        <v>3917</v>
      </c>
      <c s="36" t="s">
        <v>80</v>
      </c>
      <c s="37">
        <v>472</v>
      </c>
      <c s="36">
        <v>0</v>
      </c>
      <c s="36">
        <f>ROUND(G30*H30,6)</f>
      </c>
      <c r="L30" s="38">
        <v>0</v>
      </c>
      <c s="32">
        <f>ROUND(ROUND(L30,2)*ROUND(G30,3),2)</f>
      </c>
      <c s="36" t="s">
        <v>3908</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3918</v>
      </c>
      <c s="35" t="s">
        <v>4</v>
      </c>
      <c s="6" t="s">
        <v>3919</v>
      </c>
      <c s="36" t="s">
        <v>80</v>
      </c>
      <c s="37">
        <v>472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3" ht="12.75">
      <c r="A38" t="s">
        <v>45</v>
      </c>
      <c r="C38" s="31" t="s">
        <v>71</v>
      </c>
      <c r="E38" s="33" t="s">
        <v>3920</v>
      </c>
      <c r="J38" s="32">
        <f>0</f>
      </c>
      <c s="32">
        <f>0</f>
      </c>
      <c s="32">
        <f>0+L39+L43</f>
      </c>
      <c s="32">
        <f>0+M39+M43</f>
      </c>
    </row>
    <row r="39" spans="1:16" ht="25.5">
      <c r="A39" t="s">
        <v>48</v>
      </c>
      <c s="34" t="s">
        <v>77</v>
      </c>
      <c s="34" t="s">
        <v>3921</v>
      </c>
      <c s="35" t="s">
        <v>4</v>
      </c>
      <c s="6" t="s">
        <v>3922</v>
      </c>
      <c s="36" t="s">
        <v>53</v>
      </c>
      <c s="37">
        <v>462.314</v>
      </c>
      <c s="36">
        <v>0</v>
      </c>
      <c s="36">
        <f>ROUND(G39*H39,6)</f>
      </c>
      <c r="L39" s="38">
        <v>0</v>
      </c>
      <c s="32">
        <f>ROUND(ROUND(L39,2)*ROUND(G39,3),2)</f>
      </c>
      <c s="36" t="s">
        <v>3908</v>
      </c>
      <c>
        <f>(M39*21)/100</f>
      </c>
      <c t="s">
        <v>26</v>
      </c>
    </row>
    <row r="40" spans="1:5" ht="12.75">
      <c r="A40" s="35" t="s">
        <v>55</v>
      </c>
      <c r="E40" s="39" t="s">
        <v>4</v>
      </c>
    </row>
    <row r="41" spans="1:5" ht="12.75">
      <c r="A41" s="35" t="s">
        <v>56</v>
      </c>
      <c r="E41" s="40" t="s">
        <v>3923</v>
      </c>
    </row>
    <row r="42" spans="1:5" ht="12.75">
      <c r="A42" t="s">
        <v>58</v>
      </c>
      <c r="E42" s="39" t="s">
        <v>59</v>
      </c>
    </row>
    <row r="43" spans="1:16" ht="25.5">
      <c r="A43" t="s">
        <v>48</v>
      </c>
      <c s="34" t="s">
        <v>81</v>
      </c>
      <c s="34" t="s">
        <v>3924</v>
      </c>
      <c s="35" t="s">
        <v>4</v>
      </c>
      <c s="6" t="s">
        <v>3925</v>
      </c>
      <c s="36" t="s">
        <v>53</v>
      </c>
      <c s="37">
        <v>169.2</v>
      </c>
      <c s="36">
        <v>0</v>
      </c>
      <c s="36">
        <f>ROUND(G43*H43,6)</f>
      </c>
      <c r="L43" s="38">
        <v>0</v>
      </c>
      <c s="32">
        <f>ROUND(ROUND(L43,2)*ROUND(G43,3),2)</f>
      </c>
      <c s="36" t="s">
        <v>3908</v>
      </c>
      <c>
        <f>(M43*21)/100</f>
      </c>
      <c t="s">
        <v>26</v>
      </c>
    </row>
    <row r="44" spans="1:5" ht="12.75">
      <c r="A44" s="35" t="s">
        <v>55</v>
      </c>
      <c r="E44" s="39" t="s">
        <v>4</v>
      </c>
    </row>
    <row r="45" spans="1:5" ht="12.75">
      <c r="A45" s="35" t="s">
        <v>56</v>
      </c>
      <c r="E45" s="40" t="s">
        <v>3926</v>
      </c>
    </row>
    <row r="46" spans="1:5" ht="12.75">
      <c r="A46" t="s">
        <v>58</v>
      </c>
      <c r="E46" s="39" t="s">
        <v>59</v>
      </c>
    </row>
    <row r="47" spans="1:13" ht="12.75">
      <c r="A47" t="s">
        <v>45</v>
      </c>
      <c r="C47" s="31" t="s">
        <v>3927</v>
      </c>
      <c r="E47" s="33" t="s">
        <v>3928</v>
      </c>
      <c r="J47" s="32">
        <f>0</f>
      </c>
      <c s="32">
        <f>0</f>
      </c>
      <c s="32">
        <f>0+L48+L52+L56</f>
      </c>
      <c s="32">
        <f>0+M48+M52+M56</f>
      </c>
    </row>
    <row r="48" spans="1:16" ht="12.75">
      <c r="A48" t="s">
        <v>48</v>
      </c>
      <c s="34" t="s">
        <v>91</v>
      </c>
      <c s="34" t="s">
        <v>3929</v>
      </c>
      <c s="35" t="s">
        <v>4</v>
      </c>
      <c s="6" t="s">
        <v>3930</v>
      </c>
      <c s="36" t="s">
        <v>499</v>
      </c>
      <c s="37">
        <v>482</v>
      </c>
      <c s="36">
        <v>0</v>
      </c>
      <c s="36">
        <f>ROUND(G48*H48,6)</f>
      </c>
      <c r="L48" s="38">
        <v>0</v>
      </c>
      <c s="32">
        <f>ROUND(ROUND(L48,2)*ROUND(G48,3),2)</f>
      </c>
      <c s="36" t="s">
        <v>3908</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94</v>
      </c>
      <c s="34" t="s">
        <v>3931</v>
      </c>
      <c s="35" t="s">
        <v>4</v>
      </c>
      <c s="6" t="s">
        <v>3932</v>
      </c>
      <c s="36" t="s">
        <v>499</v>
      </c>
      <c s="37">
        <v>588.522</v>
      </c>
      <c s="36">
        <v>0</v>
      </c>
      <c s="36">
        <f>ROUND(G52*H52,6)</f>
      </c>
      <c r="L52" s="38">
        <v>0</v>
      </c>
      <c s="32">
        <f>ROUND(ROUND(L52,2)*ROUND(G52,3),2)</f>
      </c>
      <c s="36" t="s">
        <v>3908</v>
      </c>
      <c>
        <f>(M52*21)/100</f>
      </c>
      <c t="s">
        <v>26</v>
      </c>
    </row>
    <row r="53" spans="1:5" ht="12.75">
      <c r="A53" s="35" t="s">
        <v>55</v>
      </c>
      <c r="E53" s="39" t="s">
        <v>4</v>
      </c>
    </row>
    <row r="54" spans="1:5" ht="12.75">
      <c r="A54" s="35" t="s">
        <v>56</v>
      </c>
      <c r="E54" s="40" t="s">
        <v>3933</v>
      </c>
    </row>
    <row r="55" spans="1:5" ht="12.75">
      <c r="A55" t="s">
        <v>58</v>
      </c>
      <c r="E55" s="39" t="s">
        <v>59</v>
      </c>
    </row>
    <row r="56" spans="1:16" ht="12.75">
      <c r="A56" t="s">
        <v>48</v>
      </c>
      <c s="34" t="s">
        <v>97</v>
      </c>
      <c s="34" t="s">
        <v>3934</v>
      </c>
      <c s="35" t="s">
        <v>4</v>
      </c>
      <c s="6" t="s">
        <v>3935</v>
      </c>
      <c s="36" t="s">
        <v>62</v>
      </c>
      <c s="37">
        <v>1540</v>
      </c>
      <c s="36">
        <v>0</v>
      </c>
      <c s="36">
        <f>ROUND(G56*H56,6)</f>
      </c>
      <c r="L56" s="38">
        <v>0</v>
      </c>
      <c s="32">
        <f>ROUND(ROUND(L56,2)*ROUND(G56,3),2)</f>
      </c>
      <c s="36" t="s">
        <v>490</v>
      </c>
      <c>
        <f>(M56*21)/100</f>
      </c>
      <c t="s">
        <v>26</v>
      </c>
    </row>
    <row r="57" spans="1:5" ht="12.75">
      <c r="A57" s="35" t="s">
        <v>55</v>
      </c>
      <c r="E57" s="39" t="s">
        <v>4</v>
      </c>
    </row>
    <row r="58" spans="1:5" ht="38.25">
      <c r="A58" s="35" t="s">
        <v>56</v>
      </c>
      <c r="E58" s="40" t="s">
        <v>3936</v>
      </c>
    </row>
    <row r="59" spans="1:5" ht="12.75">
      <c r="A59" t="s">
        <v>58</v>
      </c>
      <c r="E59" s="39" t="s">
        <v>4</v>
      </c>
    </row>
    <row r="60" spans="1:13" ht="12.75">
      <c r="A60" t="s">
        <v>45</v>
      </c>
      <c r="C60" s="31" t="s">
        <v>3937</v>
      </c>
      <c r="E60" s="33" t="s">
        <v>3938</v>
      </c>
      <c r="J60" s="32">
        <f>0</f>
      </c>
      <c s="32">
        <f>0</f>
      </c>
      <c s="32">
        <f>0+L61+L65</f>
      </c>
      <c s="32">
        <f>0+M61+M65</f>
      </c>
    </row>
    <row r="61" spans="1:16" ht="12.75">
      <c r="A61" t="s">
        <v>48</v>
      </c>
      <c s="34" t="s">
        <v>100</v>
      </c>
      <c s="34" t="s">
        <v>3939</v>
      </c>
      <c s="35" t="s">
        <v>4</v>
      </c>
      <c s="6" t="s">
        <v>3940</v>
      </c>
      <c s="36" t="s">
        <v>499</v>
      </c>
      <c s="37">
        <v>482</v>
      </c>
      <c s="36">
        <v>0</v>
      </c>
      <c s="36">
        <f>ROUND(G61*H61,6)</f>
      </c>
      <c r="L61" s="38">
        <v>0</v>
      </c>
      <c s="32">
        <f>ROUND(ROUND(L61,2)*ROUND(G61,3),2)</f>
      </c>
      <c s="36" t="s">
        <v>3908</v>
      </c>
      <c>
        <f>(M61*21)/100</f>
      </c>
      <c t="s">
        <v>26</v>
      </c>
    </row>
    <row r="62" spans="1:5" ht="12.75">
      <c r="A62" s="35" t="s">
        <v>55</v>
      </c>
      <c r="E62" s="39" t="s">
        <v>4</v>
      </c>
    </row>
    <row r="63" spans="1:5" ht="38.25">
      <c r="A63" s="35" t="s">
        <v>56</v>
      </c>
      <c r="E63" s="40" t="s">
        <v>3941</v>
      </c>
    </row>
    <row r="64" spans="1:5" ht="12.75">
      <c r="A64" t="s">
        <v>58</v>
      </c>
      <c r="E64" s="39" t="s">
        <v>59</v>
      </c>
    </row>
    <row r="65" spans="1:16" ht="12.75">
      <c r="A65" t="s">
        <v>48</v>
      </c>
      <c s="34" t="s">
        <v>103</v>
      </c>
      <c s="34" t="s">
        <v>3942</v>
      </c>
      <c s="35" t="s">
        <v>4</v>
      </c>
      <c s="6" t="s">
        <v>3943</v>
      </c>
      <c s="36" t="s">
        <v>499</v>
      </c>
      <c s="37">
        <v>506.1</v>
      </c>
      <c s="36">
        <v>0</v>
      </c>
      <c s="36">
        <f>ROUND(G65*H65,6)</f>
      </c>
      <c r="L65" s="38">
        <v>0</v>
      </c>
      <c s="32">
        <f>ROUND(ROUND(L65,2)*ROUND(G65,3),2)</f>
      </c>
      <c s="36" t="s">
        <v>3908</v>
      </c>
      <c>
        <f>(M65*21)/100</f>
      </c>
      <c t="s">
        <v>26</v>
      </c>
    </row>
    <row r="66" spans="1:5" ht="12.75">
      <c r="A66" s="35" t="s">
        <v>55</v>
      </c>
      <c r="E66" s="39" t="s">
        <v>4</v>
      </c>
    </row>
    <row r="67" spans="1:5" ht="12.75">
      <c r="A67" s="35" t="s">
        <v>56</v>
      </c>
      <c r="E67" s="40" t="s">
        <v>3944</v>
      </c>
    </row>
    <row r="68" spans="1:5" ht="12.75">
      <c r="A68" t="s">
        <v>58</v>
      </c>
      <c r="E68" s="39" t="s">
        <v>59</v>
      </c>
    </row>
    <row r="69" spans="1:13" ht="12.75">
      <c r="A69" t="s">
        <v>45</v>
      </c>
      <c r="C69" s="31" t="s">
        <v>3945</v>
      </c>
      <c r="E69" s="33" t="s">
        <v>3946</v>
      </c>
      <c r="J69" s="32">
        <f>0</f>
      </c>
      <c s="32">
        <f>0</f>
      </c>
      <c s="32">
        <f>0+L70+L74+L78+L82+L86+L90+L94+L98+L102+L106+L110+L114+L118+L122+L126</f>
      </c>
      <c s="32">
        <f>0+M70+M74+M78+M82+M86+M90+M94+M98+M102+M106+M110+M114+M118+M122+M126</f>
      </c>
    </row>
    <row r="70" spans="1:16" ht="25.5">
      <c r="A70" t="s">
        <v>48</v>
      </c>
      <c s="34" t="s">
        <v>106</v>
      </c>
      <c s="34" t="s">
        <v>3947</v>
      </c>
      <c s="35" t="s">
        <v>4</v>
      </c>
      <c s="6" t="s">
        <v>3948</v>
      </c>
      <c s="36" t="s">
        <v>62</v>
      </c>
      <c s="37">
        <v>14.4</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25.5">
      <c r="A74" t="s">
        <v>48</v>
      </c>
      <c s="34" t="s">
        <v>109</v>
      </c>
      <c s="34" t="s">
        <v>3949</v>
      </c>
      <c s="35" t="s">
        <v>4</v>
      </c>
      <c s="6" t="s">
        <v>3950</v>
      </c>
      <c s="36" t="s">
        <v>62</v>
      </c>
      <c s="37">
        <v>198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25.5">
      <c r="A78" t="s">
        <v>48</v>
      </c>
      <c s="34" t="s">
        <v>112</v>
      </c>
      <c s="34" t="s">
        <v>3951</v>
      </c>
      <c s="35" t="s">
        <v>4</v>
      </c>
      <c s="6" t="s">
        <v>3952</v>
      </c>
      <c s="36" t="s">
        <v>62</v>
      </c>
      <c s="37">
        <v>144.2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25.5">
      <c r="A82" t="s">
        <v>48</v>
      </c>
      <c s="34" t="s">
        <v>115</v>
      </c>
      <c s="34" t="s">
        <v>3953</v>
      </c>
      <c s="35" t="s">
        <v>4</v>
      </c>
      <c s="6" t="s">
        <v>3954</v>
      </c>
      <c s="36" t="s">
        <v>62</v>
      </c>
      <c s="37">
        <v>132.5</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25.5">
      <c r="A86" t="s">
        <v>48</v>
      </c>
      <c s="34" t="s">
        <v>118</v>
      </c>
      <c s="34" t="s">
        <v>3955</v>
      </c>
      <c s="35" t="s">
        <v>4</v>
      </c>
      <c s="6" t="s">
        <v>3956</v>
      </c>
      <c s="36" t="s">
        <v>62</v>
      </c>
      <c s="37">
        <v>66</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25.5">
      <c r="A90" t="s">
        <v>48</v>
      </c>
      <c s="34" t="s">
        <v>121</v>
      </c>
      <c s="34" t="s">
        <v>3957</v>
      </c>
      <c s="35" t="s">
        <v>4</v>
      </c>
      <c s="6" t="s">
        <v>3958</v>
      </c>
      <c s="36" t="s">
        <v>62</v>
      </c>
      <c s="37">
        <v>144.2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124</v>
      </c>
      <c s="34" t="s">
        <v>3959</v>
      </c>
      <c s="35" t="s">
        <v>4</v>
      </c>
      <c s="6" t="s">
        <v>3960</v>
      </c>
      <c s="36" t="s">
        <v>62</v>
      </c>
      <c s="37">
        <v>132.5</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25.5">
      <c r="A98" t="s">
        <v>48</v>
      </c>
      <c s="34" t="s">
        <v>127</v>
      </c>
      <c s="34" t="s">
        <v>3961</v>
      </c>
      <c s="35" t="s">
        <v>4</v>
      </c>
      <c s="6" t="s">
        <v>3962</v>
      </c>
      <c s="36" t="s">
        <v>1534</v>
      </c>
      <c s="37">
        <v>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25.5">
      <c r="A102" t="s">
        <v>48</v>
      </c>
      <c s="34" t="s">
        <v>130</v>
      </c>
      <c s="34" t="s">
        <v>3963</v>
      </c>
      <c s="35" t="s">
        <v>4</v>
      </c>
      <c s="6" t="s">
        <v>3964</v>
      </c>
      <c s="36" t="s">
        <v>499</v>
      </c>
      <c s="37">
        <v>9.9</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25.5">
      <c r="A106" t="s">
        <v>48</v>
      </c>
      <c s="34" t="s">
        <v>133</v>
      </c>
      <c s="34" t="s">
        <v>3965</v>
      </c>
      <c s="35" t="s">
        <v>4</v>
      </c>
      <c s="6" t="s">
        <v>3966</v>
      </c>
      <c s="36" t="s">
        <v>62</v>
      </c>
      <c s="37">
        <v>20.3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136</v>
      </c>
      <c s="34" t="s">
        <v>3967</v>
      </c>
      <c s="35" t="s">
        <v>4</v>
      </c>
      <c s="6" t="s">
        <v>3968</v>
      </c>
      <c s="36" t="s">
        <v>62</v>
      </c>
      <c s="37">
        <v>305.6</v>
      </c>
      <c s="36">
        <v>0</v>
      </c>
      <c s="36">
        <f>ROUND(G110*H110,6)</f>
      </c>
      <c r="L110" s="38">
        <v>0</v>
      </c>
      <c s="32">
        <f>ROUND(ROUND(L110,2)*ROUND(G110,3),2)</f>
      </c>
      <c s="36" t="s">
        <v>490</v>
      </c>
      <c>
        <f>(M110*21)/100</f>
      </c>
      <c t="s">
        <v>26</v>
      </c>
    </row>
    <row r="111" spans="1:5" ht="12.75">
      <c r="A111" s="35" t="s">
        <v>55</v>
      </c>
      <c r="E111" s="39" t="s">
        <v>4</v>
      </c>
    </row>
    <row r="112" spans="1:5" ht="76.5">
      <c r="A112" s="35" t="s">
        <v>56</v>
      </c>
      <c r="E112" s="40" t="s">
        <v>3969</v>
      </c>
    </row>
    <row r="113" spans="1:5" ht="12.75">
      <c r="A113" t="s">
        <v>58</v>
      </c>
      <c r="E113" s="39" t="s">
        <v>4</v>
      </c>
    </row>
    <row r="114" spans="1:16" ht="12.75">
      <c r="A114" t="s">
        <v>48</v>
      </c>
      <c s="34" t="s">
        <v>139</v>
      </c>
      <c s="34" t="s">
        <v>3970</v>
      </c>
      <c s="35" t="s">
        <v>4</v>
      </c>
      <c s="6" t="s">
        <v>3971</v>
      </c>
      <c s="36" t="s">
        <v>1220</v>
      </c>
      <c s="37">
        <v>150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25.5">
      <c r="A118" t="s">
        <v>48</v>
      </c>
      <c s="34" t="s">
        <v>163</v>
      </c>
      <c s="34" t="s">
        <v>3972</v>
      </c>
      <c s="35" t="s">
        <v>4</v>
      </c>
      <c s="6" t="s">
        <v>3973</v>
      </c>
      <c s="36" t="s">
        <v>80</v>
      </c>
      <c s="37">
        <v>21</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25.5">
      <c r="A122" t="s">
        <v>48</v>
      </c>
      <c s="34" t="s">
        <v>166</v>
      </c>
      <c s="34" t="s">
        <v>3974</v>
      </c>
      <c s="35" t="s">
        <v>4</v>
      </c>
      <c s="6" t="s">
        <v>3975</v>
      </c>
      <c s="36" t="s">
        <v>80</v>
      </c>
      <c s="37">
        <v>4</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25.5">
      <c r="A126" t="s">
        <v>48</v>
      </c>
      <c s="34" t="s">
        <v>170</v>
      </c>
      <c s="34" t="s">
        <v>3976</v>
      </c>
      <c s="35" t="s">
        <v>4</v>
      </c>
      <c s="6" t="s">
        <v>3977</v>
      </c>
      <c s="36" t="s">
        <v>80</v>
      </c>
      <c s="37">
        <v>52</v>
      </c>
      <c s="36">
        <v>0</v>
      </c>
      <c s="36">
        <f>ROUND(G126*H126,6)</f>
      </c>
      <c r="L126" s="38">
        <v>0</v>
      </c>
      <c s="32">
        <f>ROUND(ROUND(L126,2)*ROUND(G126,3),2)</f>
      </c>
      <c s="36" t="s">
        <v>490</v>
      </c>
      <c>
        <f>(M126*21)/100</f>
      </c>
      <c t="s">
        <v>26</v>
      </c>
    </row>
    <row r="127" spans="1:5" ht="12.75">
      <c r="A127" s="35" t="s">
        <v>55</v>
      </c>
      <c r="E127" s="39" t="s">
        <v>4</v>
      </c>
    </row>
    <row r="128" spans="1:5" ht="12.75">
      <c r="A128" s="35" t="s">
        <v>56</v>
      </c>
      <c r="E128" s="40" t="s">
        <v>3978</v>
      </c>
    </row>
    <row r="129" spans="1:5" ht="12.75">
      <c r="A129" t="s">
        <v>58</v>
      </c>
      <c r="E129" s="39" t="s">
        <v>4</v>
      </c>
    </row>
    <row r="130" spans="1:13" ht="12.75">
      <c r="A130" t="s">
        <v>45</v>
      </c>
      <c r="C130" s="31" t="s">
        <v>3979</v>
      </c>
      <c r="E130" s="33" t="s">
        <v>3980</v>
      </c>
      <c r="J130" s="32">
        <f>0</f>
      </c>
      <c s="32">
        <f>0</f>
      </c>
      <c s="32">
        <f>0+L131+L135+L139+L143+L147+L151</f>
      </c>
      <c s="32">
        <f>0+M131+M135+M139+M143+M147+M151</f>
      </c>
    </row>
    <row r="131" spans="1:16" ht="12.75">
      <c r="A131" t="s">
        <v>48</v>
      </c>
      <c s="34" t="s">
        <v>142</v>
      </c>
      <c s="34" t="s">
        <v>3981</v>
      </c>
      <c s="35" t="s">
        <v>4</v>
      </c>
      <c s="6" t="s">
        <v>3982</v>
      </c>
      <c s="36" t="s">
        <v>499</v>
      </c>
      <c s="37">
        <v>5313.95</v>
      </c>
      <c s="36">
        <v>0</v>
      </c>
      <c s="36">
        <f>ROUND(G131*H131,6)</f>
      </c>
      <c r="L131" s="38">
        <v>0</v>
      </c>
      <c s="32">
        <f>ROUND(ROUND(L131,2)*ROUND(G131,3),2)</f>
      </c>
      <c s="36" t="s">
        <v>3908</v>
      </c>
      <c>
        <f>(M131*21)/100</f>
      </c>
      <c t="s">
        <v>26</v>
      </c>
    </row>
    <row r="132" spans="1:5" ht="12.75">
      <c r="A132" s="35" t="s">
        <v>55</v>
      </c>
      <c r="E132" s="39" t="s">
        <v>4</v>
      </c>
    </row>
    <row r="133" spans="1:5" ht="12.75">
      <c r="A133" s="35" t="s">
        <v>56</v>
      </c>
      <c r="E133" s="40" t="s">
        <v>3983</v>
      </c>
    </row>
    <row r="134" spans="1:5" ht="12.75">
      <c r="A134" t="s">
        <v>58</v>
      </c>
      <c r="E134" s="39" t="s">
        <v>59</v>
      </c>
    </row>
    <row r="135" spans="1:16" ht="12.75">
      <c r="A135" t="s">
        <v>48</v>
      </c>
      <c s="34" t="s">
        <v>145</v>
      </c>
      <c s="34" t="s">
        <v>3984</v>
      </c>
      <c s="35" t="s">
        <v>4</v>
      </c>
      <c s="6" t="s">
        <v>3985</v>
      </c>
      <c s="36" t="s">
        <v>499</v>
      </c>
      <c s="37">
        <v>5845.345</v>
      </c>
      <c s="36">
        <v>0</v>
      </c>
      <c s="36">
        <f>ROUND(G135*H135,6)</f>
      </c>
      <c r="L135" s="38">
        <v>0</v>
      </c>
      <c s="32">
        <f>ROUND(ROUND(L135,2)*ROUND(G135,3),2)</f>
      </c>
      <c s="36" t="s">
        <v>3908</v>
      </c>
      <c>
        <f>(M135*21)/100</f>
      </c>
      <c t="s">
        <v>26</v>
      </c>
    </row>
    <row r="136" spans="1:5" ht="12.75">
      <c r="A136" s="35" t="s">
        <v>55</v>
      </c>
      <c r="E136" s="39" t="s">
        <v>4</v>
      </c>
    </row>
    <row r="137" spans="1:5" ht="12.75">
      <c r="A137" s="35" t="s">
        <v>56</v>
      </c>
      <c r="E137" s="40" t="s">
        <v>3986</v>
      </c>
    </row>
    <row r="138" spans="1:5" ht="12.75">
      <c r="A138" t="s">
        <v>58</v>
      </c>
      <c r="E138" s="39" t="s">
        <v>59</v>
      </c>
    </row>
    <row r="139" spans="1:16" ht="12.75">
      <c r="A139" t="s">
        <v>48</v>
      </c>
      <c s="34" t="s">
        <v>148</v>
      </c>
      <c s="34" t="s">
        <v>3987</v>
      </c>
      <c s="35" t="s">
        <v>4</v>
      </c>
      <c s="6" t="s">
        <v>3988</v>
      </c>
      <c s="36" t="s">
        <v>62</v>
      </c>
      <c s="37">
        <v>916</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151</v>
      </c>
      <c s="34" t="s">
        <v>3989</v>
      </c>
      <c s="35" t="s">
        <v>4</v>
      </c>
      <c s="6" t="s">
        <v>3990</v>
      </c>
      <c s="36" t="s">
        <v>499</v>
      </c>
      <c s="37">
        <v>80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3991</v>
      </c>
      <c s="35" t="s">
        <v>4</v>
      </c>
      <c s="6" t="s">
        <v>3992</v>
      </c>
      <c s="36" t="s">
        <v>499</v>
      </c>
      <c s="37">
        <v>9</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3993</v>
      </c>
      <c s="35" t="s">
        <v>4</v>
      </c>
      <c s="6" t="s">
        <v>3994</v>
      </c>
      <c s="36" t="s">
        <v>499</v>
      </c>
      <c s="37">
        <v>8.2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3" ht="12.75">
      <c r="A155" t="s">
        <v>45</v>
      </c>
      <c r="C155" s="31" t="s">
        <v>3995</v>
      </c>
      <c r="E155" s="33" t="s">
        <v>3996</v>
      </c>
      <c r="J155" s="32">
        <f>0</f>
      </c>
      <c s="32">
        <f>0</f>
      </c>
      <c s="32">
        <f>0+L156</f>
      </c>
      <c s="32">
        <f>0+M156</f>
      </c>
    </row>
    <row r="156" spans="1:16" ht="12.75">
      <c r="A156" t="s">
        <v>48</v>
      </c>
      <c s="34" t="s">
        <v>154</v>
      </c>
      <c s="34" t="s">
        <v>3997</v>
      </c>
      <c s="35" t="s">
        <v>4</v>
      </c>
      <c s="6" t="s">
        <v>3998</v>
      </c>
      <c s="36" t="s">
        <v>499</v>
      </c>
      <c s="37">
        <v>5313.95</v>
      </c>
      <c s="36">
        <v>0</v>
      </c>
      <c s="36">
        <f>ROUND(G156*H156,6)</f>
      </c>
      <c r="L156" s="38">
        <v>0</v>
      </c>
      <c s="32">
        <f>ROUND(ROUND(L156,2)*ROUND(G156,3),2)</f>
      </c>
      <c s="36" t="s">
        <v>490</v>
      </c>
      <c>
        <f>(M156*21)/100</f>
      </c>
      <c t="s">
        <v>26</v>
      </c>
    </row>
    <row r="157" spans="1:5" ht="12.75">
      <c r="A157" s="35" t="s">
        <v>55</v>
      </c>
      <c r="E157" s="39" t="s">
        <v>4</v>
      </c>
    </row>
    <row r="158" spans="1:5" ht="12.75">
      <c r="A158" s="35" t="s">
        <v>56</v>
      </c>
      <c r="E158" s="40" t="s">
        <v>4</v>
      </c>
    </row>
    <row r="159" spans="1:5" ht="12.75">
      <c r="A159" t="s">
        <v>58</v>
      </c>
      <c r="E159" s="39" t="s">
        <v>4</v>
      </c>
    </row>
    <row r="160" spans="1:13" ht="12.75">
      <c r="A160" t="s">
        <v>45</v>
      </c>
      <c r="C160" s="31" t="s">
        <v>81</v>
      </c>
      <c r="E160" s="33" t="s">
        <v>3408</v>
      </c>
      <c r="J160" s="32">
        <f>0</f>
      </c>
      <c s="32">
        <f>0</f>
      </c>
      <c s="32">
        <f>0+L161+L165</f>
      </c>
      <c s="32">
        <f>0+M161+M165</f>
      </c>
    </row>
    <row r="161" spans="1:16" ht="12.75">
      <c r="A161" t="s">
        <v>48</v>
      </c>
      <c s="34" t="s">
        <v>84</v>
      </c>
      <c s="34" t="s">
        <v>3999</v>
      </c>
      <c s="35" t="s">
        <v>4</v>
      </c>
      <c s="6" t="s">
        <v>4000</v>
      </c>
      <c s="36" t="s">
        <v>80</v>
      </c>
      <c s="37">
        <v>472</v>
      </c>
      <c s="36">
        <v>0</v>
      </c>
      <c s="36">
        <f>ROUND(G161*H161,6)</f>
      </c>
      <c r="L161" s="38">
        <v>0</v>
      </c>
      <c s="32">
        <f>ROUND(ROUND(L161,2)*ROUND(G161,3),2)</f>
      </c>
      <c s="36" t="s">
        <v>490</v>
      </c>
      <c>
        <f>(M161*21)/100</f>
      </c>
      <c t="s">
        <v>26</v>
      </c>
    </row>
    <row r="162" spans="1:5" ht="12.75">
      <c r="A162" s="35" t="s">
        <v>55</v>
      </c>
      <c r="E162" s="39" t="s">
        <v>4</v>
      </c>
    </row>
    <row r="163" spans="1:5" ht="12.75">
      <c r="A163" s="35" t="s">
        <v>56</v>
      </c>
      <c r="E163" s="40" t="s">
        <v>4001</v>
      </c>
    </row>
    <row r="164" spans="1:5" ht="12.75">
      <c r="A164" t="s">
        <v>58</v>
      </c>
      <c r="E164" s="39" t="s">
        <v>4</v>
      </c>
    </row>
    <row r="165" spans="1:16" ht="25.5">
      <c r="A165" t="s">
        <v>48</v>
      </c>
      <c s="34" t="s">
        <v>87</v>
      </c>
      <c s="34" t="s">
        <v>4002</v>
      </c>
      <c s="35" t="s">
        <v>4</v>
      </c>
      <c s="6" t="s">
        <v>4003</v>
      </c>
      <c s="36" t="s">
        <v>62</v>
      </c>
      <c s="37">
        <v>505</v>
      </c>
      <c s="36">
        <v>0</v>
      </c>
      <c s="36">
        <f>ROUND(G165*H165,6)</f>
      </c>
      <c r="L165" s="38">
        <v>0</v>
      </c>
      <c s="32">
        <f>ROUND(ROUND(L165,2)*ROUND(G165,3),2)</f>
      </c>
      <c s="36" t="s">
        <v>490</v>
      </c>
      <c>
        <f>(M165*21)/100</f>
      </c>
      <c t="s">
        <v>26</v>
      </c>
    </row>
    <row r="166" spans="1:5" ht="12.75">
      <c r="A166" s="35" t="s">
        <v>55</v>
      </c>
      <c r="E166" s="39" t="s">
        <v>4</v>
      </c>
    </row>
    <row r="167" spans="1:5" ht="12.75">
      <c r="A167" s="35" t="s">
        <v>56</v>
      </c>
      <c r="E167" s="40" t="s">
        <v>4004</v>
      </c>
    </row>
    <row r="168" spans="1:5" ht="12.75">
      <c r="A168" t="s">
        <v>58</v>
      </c>
      <c r="E16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3894</v>
      </c>
      <c s="41">
        <f>Rekapitulace!C74</f>
      </c>
      <c s="20" t="s">
        <v>0</v>
      </c>
      <c t="s">
        <v>22</v>
      </c>
      <c t="s">
        <v>26</v>
      </c>
    </row>
    <row r="4" spans="1:16" ht="32" customHeight="1">
      <c r="A4" s="24" t="s">
        <v>19</v>
      </c>
      <c s="25" t="s">
        <v>27</v>
      </c>
      <c s="27" t="s">
        <v>3894</v>
      </c>
      <c r="E4" s="26" t="s">
        <v>3895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COUNTIFS(L8:L241,"=0",A8:A241,"P")+COUNTIFS(L8:L241,"",A8:A241,"P")+SUM(Q8:Q241)</f>
      </c>
    </row>
    <row r="8" spans="1:13" ht="12.75">
      <c r="A8" t="s">
        <v>43</v>
      </c>
      <c r="C8" s="28" t="s">
        <v>4007</v>
      </c>
      <c r="E8" s="30" t="s">
        <v>4006</v>
      </c>
      <c r="J8" s="29">
        <f>0+J9+J18+J47+J52+J89+J98+J163+J212</f>
      </c>
      <c s="29">
        <f>0+K9+K18+K47+K52+K89+K98+K163+K212</f>
      </c>
      <c s="29">
        <f>0+L9+L18+L47+L52+L89+L98+L163+L212</f>
      </c>
      <c s="29">
        <f>0+M9+M18+M47+M52+M89+M98+M163+M212</f>
      </c>
    </row>
    <row r="9" spans="1:13" ht="12.75">
      <c r="A9" t="s">
        <v>45</v>
      </c>
      <c r="C9" s="31" t="s">
        <v>49</v>
      </c>
      <c r="E9" s="33" t="s">
        <v>496</v>
      </c>
      <c r="J9" s="32">
        <f>0</f>
      </c>
      <c s="32">
        <f>0</f>
      </c>
      <c s="32">
        <f>0+L10+L14</f>
      </c>
      <c s="32">
        <f>0+M10+M14</f>
      </c>
    </row>
    <row r="10" spans="1:16" ht="12.75">
      <c r="A10" t="s">
        <v>48</v>
      </c>
      <c s="34" t="s">
        <v>49</v>
      </c>
      <c s="34" t="s">
        <v>3621</v>
      </c>
      <c s="35" t="s">
        <v>4</v>
      </c>
      <c s="6" t="s">
        <v>3622</v>
      </c>
      <c s="36" t="s">
        <v>53</v>
      </c>
      <c s="37">
        <v>314.66</v>
      </c>
      <c s="36">
        <v>0</v>
      </c>
      <c s="36">
        <f>ROUND(G10*H10,6)</f>
      </c>
      <c r="L10" s="38">
        <v>0</v>
      </c>
      <c s="32">
        <f>ROUND(ROUND(L10,2)*ROUND(G10,3),2)</f>
      </c>
      <c s="36" t="s">
        <v>54</v>
      </c>
      <c>
        <f>(M10*21)/100</f>
      </c>
      <c t="s">
        <v>26</v>
      </c>
    </row>
    <row r="11" spans="1:5" ht="12.75">
      <c r="A11" s="35" t="s">
        <v>55</v>
      </c>
      <c r="E11" s="39" t="s">
        <v>4008</v>
      </c>
    </row>
    <row r="12" spans="1:5" ht="12.75">
      <c r="A12" s="35" t="s">
        <v>56</v>
      </c>
      <c r="E12" s="40" t="s">
        <v>4</v>
      </c>
    </row>
    <row r="13" spans="1:5" ht="12.75">
      <c r="A13" t="s">
        <v>58</v>
      </c>
      <c r="E13" s="39" t="s">
        <v>59</v>
      </c>
    </row>
    <row r="14" spans="1:16" ht="12.75">
      <c r="A14" t="s">
        <v>48</v>
      </c>
      <c s="34" t="s">
        <v>26</v>
      </c>
      <c s="34" t="s">
        <v>1775</v>
      </c>
      <c s="35" t="s">
        <v>4</v>
      </c>
      <c s="6" t="s">
        <v>1776</v>
      </c>
      <c s="36" t="s">
        <v>53</v>
      </c>
      <c s="37">
        <v>34.927</v>
      </c>
      <c s="36">
        <v>0</v>
      </c>
      <c s="36">
        <f>ROUND(G14*H14,6)</f>
      </c>
      <c r="L14" s="38">
        <v>0</v>
      </c>
      <c s="32">
        <f>ROUND(ROUND(L14,2)*ROUND(G14,3),2)</f>
      </c>
      <c s="36" t="s">
        <v>54</v>
      </c>
      <c>
        <f>(M14*21)/100</f>
      </c>
      <c t="s">
        <v>26</v>
      </c>
    </row>
    <row r="15" spans="1:5" ht="12.75">
      <c r="A15" s="35" t="s">
        <v>55</v>
      </c>
      <c r="E15" s="39" t="s">
        <v>4009</v>
      </c>
    </row>
    <row r="16" spans="1:5" ht="12.75">
      <c r="A16" s="35" t="s">
        <v>56</v>
      </c>
      <c r="E16" s="40" t="s">
        <v>4010</v>
      </c>
    </row>
    <row r="17" spans="1:5" ht="12.75">
      <c r="A17" t="s">
        <v>58</v>
      </c>
      <c r="E17" s="39" t="s">
        <v>59</v>
      </c>
    </row>
    <row r="18" spans="1:13" ht="12.75">
      <c r="A18" t="s">
        <v>45</v>
      </c>
      <c r="C18" s="31" t="s">
        <v>26</v>
      </c>
      <c r="E18" s="33" t="s">
        <v>3644</v>
      </c>
      <c r="J18" s="32">
        <f>0</f>
      </c>
      <c s="32">
        <f>0</f>
      </c>
      <c s="32">
        <f>0+L19+L23+L27+L31+L35+L39+L43</f>
      </c>
      <c s="32">
        <f>0+M19+M23+M27+M31+M35+M39+M43</f>
      </c>
    </row>
    <row r="19" spans="1:16" ht="12.75">
      <c r="A19" t="s">
        <v>48</v>
      </c>
      <c s="34" t="s">
        <v>25</v>
      </c>
      <c s="34" t="s">
        <v>4011</v>
      </c>
      <c s="35" t="s">
        <v>49</v>
      </c>
      <c s="6" t="s">
        <v>4012</v>
      </c>
      <c s="36" t="s">
        <v>53</v>
      </c>
      <c s="37">
        <v>419.888</v>
      </c>
      <c s="36">
        <v>0</v>
      </c>
      <c s="36">
        <f>ROUND(G19*H19,6)</f>
      </c>
      <c r="L19" s="38">
        <v>0</v>
      </c>
      <c s="32">
        <f>ROUND(ROUND(L19,2)*ROUND(G19,3),2)</f>
      </c>
      <c s="36" t="s">
        <v>54</v>
      </c>
      <c>
        <f>(M19*21)/100</f>
      </c>
      <c t="s">
        <v>26</v>
      </c>
    </row>
    <row r="20" spans="1:5" ht="25.5">
      <c r="A20" s="35" t="s">
        <v>55</v>
      </c>
      <c r="E20" s="39" t="s">
        <v>4013</v>
      </c>
    </row>
    <row r="21" spans="1:5" ht="12.75">
      <c r="A21" s="35" t="s">
        <v>56</v>
      </c>
      <c r="E21" s="40" t="s">
        <v>4014</v>
      </c>
    </row>
    <row r="22" spans="1:5" ht="12.75">
      <c r="A22" t="s">
        <v>58</v>
      </c>
      <c r="E22" s="39" t="s">
        <v>59</v>
      </c>
    </row>
    <row r="23" spans="1:16" ht="12.75">
      <c r="A23" t="s">
        <v>48</v>
      </c>
      <c s="34" t="s">
        <v>65</v>
      </c>
      <c s="34" t="s">
        <v>4011</v>
      </c>
      <c s="35" t="s">
        <v>26</v>
      </c>
      <c s="6" t="s">
        <v>4012</v>
      </c>
      <c s="36" t="s">
        <v>53</v>
      </c>
      <c s="37">
        <v>6.468</v>
      </c>
      <c s="36">
        <v>0</v>
      </c>
      <c s="36">
        <f>ROUND(G23*H23,6)</f>
      </c>
      <c r="L23" s="38">
        <v>0</v>
      </c>
      <c s="32">
        <f>ROUND(ROUND(L23,2)*ROUND(G23,3),2)</f>
      </c>
      <c s="36" t="s">
        <v>54</v>
      </c>
      <c>
        <f>(M23*21)/100</f>
      </c>
      <c t="s">
        <v>26</v>
      </c>
    </row>
    <row r="24" spans="1:5" ht="38.25">
      <c r="A24" s="35" t="s">
        <v>55</v>
      </c>
      <c r="E24" s="39" t="s">
        <v>4015</v>
      </c>
    </row>
    <row r="25" spans="1:5" ht="12.75">
      <c r="A25" s="35" t="s">
        <v>56</v>
      </c>
      <c r="E25" s="40" t="s">
        <v>4016</v>
      </c>
    </row>
    <row r="26" spans="1:5" ht="12.75">
      <c r="A26" t="s">
        <v>58</v>
      </c>
      <c r="E26" s="39" t="s">
        <v>59</v>
      </c>
    </row>
    <row r="27" spans="1:16" ht="12.75">
      <c r="A27" t="s">
        <v>48</v>
      </c>
      <c s="34" t="s">
        <v>68</v>
      </c>
      <c s="34" t="s">
        <v>4011</v>
      </c>
      <c s="35" t="s">
        <v>25</v>
      </c>
      <c s="6" t="s">
        <v>4012</v>
      </c>
      <c s="36" t="s">
        <v>53</v>
      </c>
      <c s="37">
        <v>5.28</v>
      </c>
      <c s="36">
        <v>0</v>
      </c>
      <c s="36">
        <f>ROUND(G27*H27,6)</f>
      </c>
      <c r="L27" s="38">
        <v>0</v>
      </c>
      <c s="32">
        <f>ROUND(ROUND(L27,2)*ROUND(G27,3),2)</f>
      </c>
      <c s="36" t="s">
        <v>54</v>
      </c>
      <c>
        <f>(M27*21)/100</f>
      </c>
      <c t="s">
        <v>26</v>
      </c>
    </row>
    <row r="28" spans="1:5" ht="25.5">
      <c r="A28" s="35" t="s">
        <v>55</v>
      </c>
      <c r="E28" s="39" t="s">
        <v>4017</v>
      </c>
    </row>
    <row r="29" spans="1:5" ht="12.75">
      <c r="A29" s="35" t="s">
        <v>56</v>
      </c>
      <c r="E29" s="40" t="s">
        <v>4018</v>
      </c>
    </row>
    <row r="30" spans="1:5" ht="12.75">
      <c r="A30" t="s">
        <v>58</v>
      </c>
      <c r="E30" s="39" t="s">
        <v>59</v>
      </c>
    </row>
    <row r="31" spans="1:16" ht="12.75">
      <c r="A31" t="s">
        <v>48</v>
      </c>
      <c s="34" t="s">
        <v>71</v>
      </c>
      <c s="34" t="s">
        <v>4011</v>
      </c>
      <c s="35" t="s">
        <v>65</v>
      </c>
      <c s="6" t="s">
        <v>4012</v>
      </c>
      <c s="36" t="s">
        <v>53</v>
      </c>
      <c s="37">
        <v>20.9</v>
      </c>
      <c s="36">
        <v>0</v>
      </c>
      <c s="36">
        <f>ROUND(G31*H31,6)</f>
      </c>
      <c r="L31" s="38">
        <v>0</v>
      </c>
      <c s="32">
        <f>ROUND(ROUND(L31,2)*ROUND(G31,3),2)</f>
      </c>
      <c s="36" t="s">
        <v>54</v>
      </c>
      <c>
        <f>(M31*21)/100</f>
      </c>
      <c t="s">
        <v>26</v>
      </c>
    </row>
    <row r="32" spans="1:5" ht="25.5">
      <c r="A32" s="35" t="s">
        <v>55</v>
      </c>
      <c r="E32" s="39" t="s">
        <v>4019</v>
      </c>
    </row>
    <row r="33" spans="1:5" ht="12.75">
      <c r="A33" s="35" t="s">
        <v>56</v>
      </c>
      <c r="E33" s="40" t="s">
        <v>4020</v>
      </c>
    </row>
    <row r="34" spans="1:5" ht="12.75">
      <c r="A34" t="s">
        <v>58</v>
      </c>
      <c r="E34" s="39" t="s">
        <v>59</v>
      </c>
    </row>
    <row r="35" spans="1:16" ht="12.75">
      <c r="A35" t="s">
        <v>48</v>
      </c>
      <c s="34" t="s">
        <v>74</v>
      </c>
      <c s="34" t="s">
        <v>4021</v>
      </c>
      <c s="35" t="s">
        <v>4</v>
      </c>
      <c s="6" t="s">
        <v>4022</v>
      </c>
      <c s="36" t="s">
        <v>53</v>
      </c>
      <c s="37">
        <v>370.194</v>
      </c>
      <c s="36">
        <v>0</v>
      </c>
      <c s="36">
        <f>ROUND(G35*H35,6)</f>
      </c>
      <c r="L35" s="38">
        <v>0</v>
      </c>
      <c s="32">
        <f>ROUND(ROUND(L35,2)*ROUND(G35,3),2)</f>
      </c>
      <c s="36" t="s">
        <v>54</v>
      </c>
      <c>
        <f>(M35*21)/100</f>
      </c>
      <c t="s">
        <v>26</v>
      </c>
    </row>
    <row r="36" spans="1:5" ht="25.5">
      <c r="A36" s="35" t="s">
        <v>55</v>
      </c>
      <c r="E36" s="39" t="s">
        <v>4023</v>
      </c>
    </row>
    <row r="37" spans="1:5" ht="12.75">
      <c r="A37" s="35" t="s">
        <v>56</v>
      </c>
      <c r="E37" s="40" t="s">
        <v>4024</v>
      </c>
    </row>
    <row r="38" spans="1:5" ht="12.75">
      <c r="A38" t="s">
        <v>58</v>
      </c>
      <c r="E38" s="39" t="s">
        <v>59</v>
      </c>
    </row>
    <row r="39" spans="1:16" ht="12.75">
      <c r="A39" t="s">
        <v>48</v>
      </c>
      <c s="34" t="s">
        <v>77</v>
      </c>
      <c s="34" t="s">
        <v>4025</v>
      </c>
      <c s="35" t="s">
        <v>4</v>
      </c>
      <c s="6" t="s">
        <v>4026</v>
      </c>
      <c s="36" t="s">
        <v>676</v>
      </c>
      <c s="37">
        <v>0.6</v>
      </c>
      <c s="36">
        <v>0</v>
      </c>
      <c s="36">
        <f>ROUND(G39*H39,6)</f>
      </c>
      <c r="L39" s="38">
        <v>0</v>
      </c>
      <c s="32">
        <f>ROUND(ROUND(L39,2)*ROUND(G39,3),2)</f>
      </c>
      <c s="36" t="s">
        <v>54</v>
      </c>
      <c>
        <f>(M39*21)/100</f>
      </c>
      <c t="s">
        <v>26</v>
      </c>
    </row>
    <row r="40" spans="1:5" ht="12.75">
      <c r="A40" s="35" t="s">
        <v>55</v>
      </c>
      <c r="E40" s="39" t="s">
        <v>4</v>
      </c>
    </row>
    <row r="41" spans="1:5" ht="12.75">
      <c r="A41" s="35" t="s">
        <v>56</v>
      </c>
      <c r="E41" s="40" t="s">
        <v>4027</v>
      </c>
    </row>
    <row r="42" spans="1:5" ht="12.75">
      <c r="A42" t="s">
        <v>58</v>
      </c>
      <c r="E42" s="39" t="s">
        <v>59</v>
      </c>
    </row>
    <row r="43" spans="1:16" ht="12.75">
      <c r="A43" t="s">
        <v>48</v>
      </c>
      <c s="34" t="s">
        <v>81</v>
      </c>
      <c s="34" t="s">
        <v>4028</v>
      </c>
      <c s="35" t="s">
        <v>4</v>
      </c>
      <c s="6" t="s">
        <v>4029</v>
      </c>
      <c s="36" t="s">
        <v>676</v>
      </c>
      <c s="37">
        <v>35.003</v>
      </c>
      <c s="36">
        <v>0</v>
      </c>
      <c s="36">
        <f>ROUND(G43*H43,6)</f>
      </c>
      <c r="L43" s="38">
        <v>0</v>
      </c>
      <c s="32">
        <f>ROUND(ROUND(L43,2)*ROUND(G43,3),2)</f>
      </c>
      <c s="36" t="s">
        <v>54</v>
      </c>
      <c>
        <f>(M43*21)/100</f>
      </c>
      <c t="s">
        <v>26</v>
      </c>
    </row>
    <row r="44" spans="1:5" ht="12.75">
      <c r="A44" s="35" t="s">
        <v>55</v>
      </c>
      <c r="E44" s="39" t="s">
        <v>4</v>
      </c>
    </row>
    <row r="45" spans="1:5" ht="12.75">
      <c r="A45" s="35" t="s">
        <v>56</v>
      </c>
      <c r="E45" s="40" t="s">
        <v>4030</v>
      </c>
    </row>
    <row r="46" spans="1:5" ht="12.75">
      <c r="A46" t="s">
        <v>58</v>
      </c>
      <c r="E46" s="39" t="s">
        <v>59</v>
      </c>
    </row>
    <row r="47" spans="1:13" ht="12.75">
      <c r="A47" t="s">
        <v>45</v>
      </c>
      <c r="C47" s="31" t="s">
        <v>25</v>
      </c>
      <c r="E47" s="33" t="s">
        <v>3648</v>
      </c>
      <c r="J47" s="32">
        <f>0</f>
      </c>
      <c s="32">
        <f>0</f>
      </c>
      <c s="32">
        <f>0+L48</f>
      </c>
      <c s="32">
        <f>0+M48</f>
      </c>
    </row>
    <row r="48" spans="1:16" ht="12.75">
      <c r="A48" t="s">
        <v>48</v>
      </c>
      <c s="34" t="s">
        <v>84</v>
      </c>
      <c s="34" t="s">
        <v>4031</v>
      </c>
      <c s="35" t="s">
        <v>4</v>
      </c>
      <c s="6" t="s">
        <v>4032</v>
      </c>
      <c s="36" t="s">
        <v>53</v>
      </c>
      <c s="37">
        <v>26.1</v>
      </c>
      <c s="36">
        <v>0</v>
      </c>
      <c s="36">
        <f>ROUND(G48*H48,6)</f>
      </c>
      <c r="L48" s="38">
        <v>0</v>
      </c>
      <c s="32">
        <f>ROUND(ROUND(L48,2)*ROUND(G48,3),2)</f>
      </c>
      <c s="36" t="s">
        <v>54</v>
      </c>
      <c>
        <f>(M48*21)/100</f>
      </c>
      <c t="s">
        <v>26</v>
      </c>
    </row>
    <row r="49" spans="1:5" ht="12.75">
      <c r="A49" s="35" t="s">
        <v>55</v>
      </c>
      <c r="E49" s="39" t="s">
        <v>4033</v>
      </c>
    </row>
    <row r="50" spans="1:5" ht="12.75">
      <c r="A50" s="35" t="s">
        <v>56</v>
      </c>
      <c r="E50" s="40" t="s">
        <v>4</v>
      </c>
    </row>
    <row r="51" spans="1:5" ht="12.75">
      <c r="A51" t="s">
        <v>58</v>
      </c>
      <c r="E51" s="39" t="s">
        <v>59</v>
      </c>
    </row>
    <row r="52" spans="1:13" ht="12.75">
      <c r="A52" t="s">
        <v>45</v>
      </c>
      <c r="C52" s="31" t="s">
        <v>65</v>
      </c>
      <c r="E52" s="33" t="s">
        <v>3830</v>
      </c>
      <c r="J52" s="32">
        <f>0</f>
      </c>
      <c s="32">
        <f>0</f>
      </c>
      <c s="32">
        <f>0+L53+L57+L61+L65+L69+L73+L77+L81+L85</f>
      </c>
      <c s="32">
        <f>0+M53+M57+M61+M65+M69+M73+M77+M81+M85</f>
      </c>
    </row>
    <row r="53" spans="1:16" ht="12.75">
      <c r="A53" t="s">
        <v>48</v>
      </c>
      <c s="34" t="s">
        <v>87</v>
      </c>
      <c s="34" t="s">
        <v>3831</v>
      </c>
      <c s="35" t="s">
        <v>49</v>
      </c>
      <c s="6" t="s">
        <v>3832</v>
      </c>
      <c s="36" t="s">
        <v>53</v>
      </c>
      <c s="37">
        <v>809.047</v>
      </c>
      <c s="36">
        <v>0</v>
      </c>
      <c s="36">
        <f>ROUND(G53*H53,6)</f>
      </c>
      <c r="L53" s="38">
        <v>0</v>
      </c>
      <c s="32">
        <f>ROUND(ROUND(L53,2)*ROUND(G53,3),2)</f>
      </c>
      <c s="36" t="s">
        <v>54</v>
      </c>
      <c>
        <f>(M53*21)/100</f>
      </c>
      <c t="s">
        <v>26</v>
      </c>
    </row>
    <row r="54" spans="1:5" ht="12.75">
      <c r="A54" s="35" t="s">
        <v>55</v>
      </c>
      <c r="E54" s="39" t="s">
        <v>4034</v>
      </c>
    </row>
    <row r="55" spans="1:5" ht="25.5">
      <c r="A55" s="35" t="s">
        <v>56</v>
      </c>
      <c r="E55" s="40" t="s">
        <v>4035</v>
      </c>
    </row>
    <row r="56" spans="1:5" ht="12.75">
      <c r="A56" t="s">
        <v>58</v>
      </c>
      <c r="E56" s="39" t="s">
        <v>59</v>
      </c>
    </row>
    <row r="57" spans="1:16" ht="12.75">
      <c r="A57" t="s">
        <v>48</v>
      </c>
      <c s="34" t="s">
        <v>91</v>
      </c>
      <c s="34" t="s">
        <v>3831</v>
      </c>
      <c s="35" t="s">
        <v>26</v>
      </c>
      <c s="6" t="s">
        <v>3832</v>
      </c>
      <c s="36" t="s">
        <v>53</v>
      </c>
      <c s="37">
        <v>78.32</v>
      </c>
      <c s="36">
        <v>0</v>
      </c>
      <c s="36">
        <f>ROUND(G57*H57,6)</f>
      </c>
      <c r="L57" s="38">
        <v>0</v>
      </c>
      <c s="32">
        <f>ROUND(ROUND(L57,2)*ROUND(G57,3),2)</f>
      </c>
      <c s="36" t="s">
        <v>54</v>
      </c>
      <c>
        <f>(M57*21)/100</f>
      </c>
      <c t="s">
        <v>26</v>
      </c>
    </row>
    <row r="58" spans="1:5" ht="12.75">
      <c r="A58" s="35" t="s">
        <v>55</v>
      </c>
      <c r="E58" s="39" t="s">
        <v>4036</v>
      </c>
    </row>
    <row r="59" spans="1:5" ht="12.75">
      <c r="A59" s="35" t="s">
        <v>56</v>
      </c>
      <c r="E59" s="40" t="s">
        <v>4037</v>
      </c>
    </row>
    <row r="60" spans="1:5" ht="12.75">
      <c r="A60" t="s">
        <v>58</v>
      </c>
      <c r="E60" s="39" t="s">
        <v>59</v>
      </c>
    </row>
    <row r="61" spans="1:16" ht="12.75">
      <c r="A61" t="s">
        <v>48</v>
      </c>
      <c s="34" t="s">
        <v>94</v>
      </c>
      <c s="34" t="s">
        <v>3831</v>
      </c>
      <c s="35" t="s">
        <v>25</v>
      </c>
      <c s="6" t="s">
        <v>3832</v>
      </c>
      <c s="36" t="s">
        <v>53</v>
      </c>
      <c s="37">
        <v>10.74</v>
      </c>
      <c s="36">
        <v>0</v>
      </c>
      <c s="36">
        <f>ROUND(G61*H61,6)</f>
      </c>
      <c r="L61" s="38">
        <v>0</v>
      </c>
      <c s="32">
        <f>ROUND(ROUND(L61,2)*ROUND(G61,3),2)</f>
      </c>
      <c s="36" t="s">
        <v>54</v>
      </c>
      <c>
        <f>(M61*21)/100</f>
      </c>
      <c t="s">
        <v>26</v>
      </c>
    </row>
    <row r="62" spans="1:5" ht="12.75">
      <c r="A62" s="35" t="s">
        <v>55</v>
      </c>
      <c r="E62" s="39" t="s">
        <v>4038</v>
      </c>
    </row>
    <row r="63" spans="1:5" ht="12.75">
      <c r="A63" s="35" t="s">
        <v>56</v>
      </c>
      <c r="E63" s="40" t="s">
        <v>4039</v>
      </c>
    </row>
    <row r="64" spans="1:5" ht="12.75">
      <c r="A64" t="s">
        <v>58</v>
      </c>
      <c r="E64" s="39" t="s">
        <v>59</v>
      </c>
    </row>
    <row r="65" spans="1:16" ht="12.75">
      <c r="A65" t="s">
        <v>48</v>
      </c>
      <c s="34" t="s">
        <v>97</v>
      </c>
      <c s="34" t="s">
        <v>3831</v>
      </c>
      <c s="35" t="s">
        <v>65</v>
      </c>
      <c s="6" t="s">
        <v>3832</v>
      </c>
      <c s="36" t="s">
        <v>53</v>
      </c>
      <c s="37">
        <v>6.748</v>
      </c>
      <c s="36">
        <v>0</v>
      </c>
      <c s="36">
        <f>ROUND(G65*H65,6)</f>
      </c>
      <c r="L65" s="38">
        <v>0</v>
      </c>
      <c s="32">
        <f>ROUND(ROUND(L65,2)*ROUND(G65,3),2)</f>
      </c>
      <c s="36" t="s">
        <v>54</v>
      </c>
      <c>
        <f>(M65*21)/100</f>
      </c>
      <c t="s">
        <v>26</v>
      </c>
    </row>
    <row r="66" spans="1:5" ht="12.75">
      <c r="A66" s="35" t="s">
        <v>55</v>
      </c>
      <c r="E66" s="39" t="s">
        <v>4040</v>
      </c>
    </row>
    <row r="67" spans="1:5" ht="12.75">
      <c r="A67" s="35" t="s">
        <v>56</v>
      </c>
      <c r="E67" s="40" t="s">
        <v>4041</v>
      </c>
    </row>
    <row r="68" spans="1:5" ht="12.75">
      <c r="A68" t="s">
        <v>58</v>
      </c>
      <c r="E68" s="39" t="s">
        <v>59</v>
      </c>
    </row>
    <row r="69" spans="1:16" ht="12.75">
      <c r="A69" t="s">
        <v>48</v>
      </c>
      <c s="34" t="s">
        <v>100</v>
      </c>
      <c s="34" t="s">
        <v>3831</v>
      </c>
      <c s="35" t="s">
        <v>68</v>
      </c>
      <c s="6" t="s">
        <v>3832</v>
      </c>
      <c s="36" t="s">
        <v>53</v>
      </c>
      <c s="37">
        <v>11.125</v>
      </c>
      <c s="36">
        <v>0</v>
      </c>
      <c s="36">
        <f>ROUND(G69*H69,6)</f>
      </c>
      <c r="L69" s="38">
        <v>0</v>
      </c>
      <c s="32">
        <f>ROUND(ROUND(L69,2)*ROUND(G69,3),2)</f>
      </c>
      <c s="36" t="s">
        <v>54</v>
      </c>
      <c>
        <f>(M69*21)/100</f>
      </c>
      <c t="s">
        <v>26</v>
      </c>
    </row>
    <row r="70" spans="1:5" ht="12.75">
      <c r="A70" s="35" t="s">
        <v>55</v>
      </c>
      <c r="E70" s="39" t="s">
        <v>4042</v>
      </c>
    </row>
    <row r="71" spans="1:5" ht="12.75">
      <c r="A71" s="35" t="s">
        <v>56</v>
      </c>
      <c r="E71" s="40" t="s">
        <v>4043</v>
      </c>
    </row>
    <row r="72" spans="1:5" ht="12.75">
      <c r="A72" t="s">
        <v>58</v>
      </c>
      <c r="E72" s="39" t="s">
        <v>59</v>
      </c>
    </row>
    <row r="73" spans="1:16" ht="12.75">
      <c r="A73" t="s">
        <v>48</v>
      </c>
      <c s="34" t="s">
        <v>103</v>
      </c>
      <c s="34" t="s">
        <v>4044</v>
      </c>
      <c s="35" t="s">
        <v>4</v>
      </c>
      <c s="6" t="s">
        <v>4045</v>
      </c>
      <c s="36" t="s">
        <v>53</v>
      </c>
      <c s="37">
        <v>164.78</v>
      </c>
      <c s="36">
        <v>0</v>
      </c>
      <c s="36">
        <f>ROUND(G73*H73,6)</f>
      </c>
      <c r="L73" s="38">
        <v>0</v>
      </c>
      <c s="32">
        <f>ROUND(ROUND(L73,2)*ROUND(G73,3),2)</f>
      </c>
      <c s="36" t="s">
        <v>54</v>
      </c>
      <c>
        <f>(M73*21)/100</f>
      </c>
      <c t="s">
        <v>26</v>
      </c>
    </row>
    <row r="74" spans="1:5" ht="12.75">
      <c r="A74" s="35" t="s">
        <v>55</v>
      </c>
      <c r="E74" s="39" t="s">
        <v>4046</v>
      </c>
    </row>
    <row r="75" spans="1:5" ht="12.75">
      <c r="A75" s="35" t="s">
        <v>56</v>
      </c>
      <c r="E75" s="40" t="s">
        <v>4047</v>
      </c>
    </row>
    <row r="76" spans="1:5" ht="12.75">
      <c r="A76" t="s">
        <v>58</v>
      </c>
      <c r="E76" s="39" t="s">
        <v>59</v>
      </c>
    </row>
    <row r="77" spans="1:16" ht="12.75">
      <c r="A77" t="s">
        <v>48</v>
      </c>
      <c s="34" t="s">
        <v>106</v>
      </c>
      <c s="34" t="s">
        <v>4048</v>
      </c>
      <c s="35" t="s">
        <v>4</v>
      </c>
      <c s="6" t="s">
        <v>4049</v>
      </c>
      <c s="36" t="s">
        <v>53</v>
      </c>
      <c s="37">
        <v>68.53</v>
      </c>
      <c s="36">
        <v>0</v>
      </c>
      <c s="36">
        <f>ROUND(G77*H77,6)</f>
      </c>
      <c r="L77" s="38">
        <v>0</v>
      </c>
      <c s="32">
        <f>ROUND(ROUND(L77,2)*ROUND(G77,3),2)</f>
      </c>
      <c s="36" t="s">
        <v>54</v>
      </c>
      <c>
        <f>(M77*21)/100</f>
      </c>
      <c t="s">
        <v>26</v>
      </c>
    </row>
    <row r="78" spans="1:5" ht="12.75">
      <c r="A78" s="35" t="s">
        <v>55</v>
      </c>
      <c r="E78" s="39" t="s">
        <v>4050</v>
      </c>
    </row>
    <row r="79" spans="1:5" ht="12.75">
      <c r="A79" s="35" t="s">
        <v>56</v>
      </c>
      <c r="E79" s="40" t="s">
        <v>4051</v>
      </c>
    </row>
    <row r="80" spans="1:5" ht="12.75">
      <c r="A80" t="s">
        <v>58</v>
      </c>
      <c r="E80" s="39" t="s">
        <v>59</v>
      </c>
    </row>
    <row r="81" spans="1:16" ht="12.75">
      <c r="A81" t="s">
        <v>48</v>
      </c>
      <c s="34" t="s">
        <v>109</v>
      </c>
      <c s="34" t="s">
        <v>4052</v>
      </c>
      <c s="35" t="s">
        <v>49</v>
      </c>
      <c s="6" t="s">
        <v>4053</v>
      </c>
      <c s="36" t="s">
        <v>53</v>
      </c>
      <c s="37">
        <v>115.83</v>
      </c>
      <c s="36">
        <v>0</v>
      </c>
      <c s="36">
        <f>ROUND(G81*H81,6)</f>
      </c>
      <c r="L81" s="38">
        <v>0</v>
      </c>
      <c s="32">
        <f>ROUND(ROUND(L81,2)*ROUND(G81,3),2)</f>
      </c>
      <c s="36" t="s">
        <v>54</v>
      </c>
      <c>
        <f>(M81*21)/100</f>
      </c>
      <c t="s">
        <v>26</v>
      </c>
    </row>
    <row r="82" spans="1:5" ht="12.75">
      <c r="A82" s="35" t="s">
        <v>55</v>
      </c>
      <c r="E82" s="39" t="s">
        <v>4054</v>
      </c>
    </row>
    <row r="83" spans="1:5" ht="12.75">
      <c r="A83" s="35" t="s">
        <v>56</v>
      </c>
      <c r="E83" s="40" t="s">
        <v>4055</v>
      </c>
    </row>
    <row r="84" spans="1:5" ht="12.75">
      <c r="A84" t="s">
        <v>58</v>
      </c>
      <c r="E84" s="39" t="s">
        <v>59</v>
      </c>
    </row>
    <row r="85" spans="1:16" ht="12.75">
      <c r="A85" t="s">
        <v>48</v>
      </c>
      <c s="34" t="s">
        <v>112</v>
      </c>
      <c s="34" t="s">
        <v>4052</v>
      </c>
      <c s="35" t="s">
        <v>26</v>
      </c>
      <c s="6" t="s">
        <v>4053</v>
      </c>
      <c s="36" t="s">
        <v>53</v>
      </c>
      <c s="37">
        <v>158.657</v>
      </c>
      <c s="36">
        <v>0</v>
      </c>
      <c s="36">
        <f>ROUND(G85*H85,6)</f>
      </c>
      <c r="L85" s="38">
        <v>0</v>
      </c>
      <c s="32">
        <f>ROUND(ROUND(L85,2)*ROUND(G85,3),2)</f>
      </c>
      <c s="36" t="s">
        <v>54</v>
      </c>
      <c>
        <f>(M85*21)/100</f>
      </c>
      <c t="s">
        <v>26</v>
      </c>
    </row>
    <row r="86" spans="1:5" ht="12.75">
      <c r="A86" s="35" t="s">
        <v>55</v>
      </c>
      <c r="E86" s="39" t="s">
        <v>4056</v>
      </c>
    </row>
    <row r="87" spans="1:5" ht="12.75">
      <c r="A87" s="35" t="s">
        <v>56</v>
      </c>
      <c r="E87" s="40" t="s">
        <v>4057</v>
      </c>
    </row>
    <row r="88" spans="1:5" ht="12.75">
      <c r="A88" t="s">
        <v>58</v>
      </c>
      <c r="E88" s="39" t="s">
        <v>59</v>
      </c>
    </row>
    <row r="89" spans="1:13" ht="12.75">
      <c r="A89" t="s">
        <v>45</v>
      </c>
      <c r="C89" s="31" t="s">
        <v>68</v>
      </c>
      <c r="E89" s="33" t="s">
        <v>3308</v>
      </c>
      <c r="J89" s="32">
        <f>0</f>
      </c>
      <c s="32">
        <f>0</f>
      </c>
      <c s="32">
        <f>0+L90+L94</f>
      </c>
      <c s="32">
        <f>0+M90+M94</f>
      </c>
    </row>
    <row r="90" spans="1:16" ht="12.75">
      <c r="A90" t="s">
        <v>48</v>
      </c>
      <c s="34" t="s">
        <v>115</v>
      </c>
      <c s="34" t="s">
        <v>4058</v>
      </c>
      <c s="35" t="s">
        <v>4</v>
      </c>
      <c s="6" t="s">
        <v>4059</v>
      </c>
      <c s="36" t="s">
        <v>499</v>
      </c>
      <c s="37">
        <v>1518</v>
      </c>
      <c s="36">
        <v>0</v>
      </c>
      <c s="36">
        <f>ROUND(G90*H90,6)</f>
      </c>
      <c r="L90" s="38">
        <v>0</v>
      </c>
      <c s="32">
        <f>ROUND(ROUND(L90,2)*ROUND(G90,3),2)</f>
      </c>
      <c s="36" t="s">
        <v>54</v>
      </c>
      <c>
        <f>(M90*21)/100</f>
      </c>
      <c t="s">
        <v>26</v>
      </c>
    </row>
    <row r="91" spans="1:5" ht="51">
      <c r="A91" s="35" t="s">
        <v>55</v>
      </c>
      <c r="E91" s="39" t="s">
        <v>4060</v>
      </c>
    </row>
    <row r="92" spans="1:5" ht="12.75">
      <c r="A92" s="35" t="s">
        <v>56</v>
      </c>
      <c r="E92" s="40" t="s">
        <v>4</v>
      </c>
    </row>
    <row r="93" spans="1:5" ht="12.75">
      <c r="A93" t="s">
        <v>58</v>
      </c>
      <c r="E93" s="39" t="s">
        <v>59</v>
      </c>
    </row>
    <row r="94" spans="1:16" ht="12.75">
      <c r="A94" t="s">
        <v>48</v>
      </c>
      <c s="34" t="s">
        <v>118</v>
      </c>
      <c s="34" t="s">
        <v>4061</v>
      </c>
      <c s="35" t="s">
        <v>4</v>
      </c>
      <c s="6" t="s">
        <v>4062</v>
      </c>
      <c s="36" t="s">
        <v>499</v>
      </c>
      <c s="37">
        <v>1518</v>
      </c>
      <c s="36">
        <v>0</v>
      </c>
      <c s="36">
        <f>ROUND(G94*H94,6)</f>
      </c>
      <c r="L94" s="38">
        <v>0</v>
      </c>
      <c s="32">
        <f>ROUND(ROUND(L94,2)*ROUND(G94,3),2)</f>
      </c>
      <c s="36" t="s">
        <v>490</v>
      </c>
      <c>
        <f>(M94*21)/100</f>
      </c>
      <c t="s">
        <v>26</v>
      </c>
    </row>
    <row r="95" spans="1:5" ht="12.75">
      <c r="A95" s="35" t="s">
        <v>55</v>
      </c>
      <c r="E95" s="39" t="s">
        <v>4063</v>
      </c>
    </row>
    <row r="96" spans="1:5" ht="12.75">
      <c r="A96" s="35" t="s">
        <v>56</v>
      </c>
      <c r="E96" s="40" t="s">
        <v>4</v>
      </c>
    </row>
    <row r="97" spans="1:5" ht="12.75">
      <c r="A97" t="s">
        <v>58</v>
      </c>
      <c r="E97" s="39" t="s">
        <v>4064</v>
      </c>
    </row>
    <row r="98" spans="1:13" ht="12.75">
      <c r="A98" t="s">
        <v>45</v>
      </c>
      <c r="C98" s="31" t="s">
        <v>74</v>
      </c>
      <c r="E98" s="33" t="s">
        <v>4065</v>
      </c>
      <c r="J98" s="32">
        <f>0</f>
      </c>
      <c s="32">
        <f>0</f>
      </c>
      <c s="32">
        <f>0+L99+L103+L107+L111+L115+L119+L123+L127+L131+L135+L139+L143+L147+L151+L155+L159</f>
      </c>
      <c s="32">
        <f>0+M99+M103+M107+M111+M115+M119+M123+M127+M131+M135+M139+M143+M147+M151+M155+M159</f>
      </c>
    </row>
    <row r="99" spans="1:16" ht="25.5">
      <c r="A99" t="s">
        <v>48</v>
      </c>
      <c s="34" t="s">
        <v>121</v>
      </c>
      <c s="34" t="s">
        <v>4066</v>
      </c>
      <c s="35" t="s">
        <v>4</v>
      </c>
      <c s="6" t="s">
        <v>4067</v>
      </c>
      <c s="36" t="s">
        <v>499</v>
      </c>
      <c s="37">
        <v>40</v>
      </c>
      <c s="36">
        <v>0</v>
      </c>
      <c s="36">
        <f>ROUND(G99*H99,6)</f>
      </c>
      <c r="L99" s="38">
        <v>0</v>
      </c>
      <c s="32">
        <f>ROUND(ROUND(L99,2)*ROUND(G99,3),2)</f>
      </c>
      <c s="36" t="s">
        <v>54</v>
      </c>
      <c>
        <f>(M99*21)/100</f>
      </c>
      <c t="s">
        <v>26</v>
      </c>
    </row>
    <row r="100" spans="1:5" ht="12.75">
      <c r="A100" s="35" t="s">
        <v>55</v>
      </c>
      <c r="E100" s="39" t="s">
        <v>4068</v>
      </c>
    </row>
    <row r="101" spans="1:5" ht="25.5">
      <c r="A101" s="35" t="s">
        <v>56</v>
      </c>
      <c r="E101" s="40" t="s">
        <v>4069</v>
      </c>
    </row>
    <row r="102" spans="1:5" ht="12.75">
      <c r="A102" t="s">
        <v>58</v>
      </c>
      <c r="E102" s="39" t="s">
        <v>59</v>
      </c>
    </row>
    <row r="103" spans="1:16" ht="25.5">
      <c r="A103" t="s">
        <v>48</v>
      </c>
      <c s="34" t="s">
        <v>124</v>
      </c>
      <c s="34" t="s">
        <v>4070</v>
      </c>
      <c s="35" t="s">
        <v>4</v>
      </c>
      <c s="6" t="s">
        <v>4071</v>
      </c>
      <c s="36" t="s">
        <v>3053</v>
      </c>
      <c s="37">
        <v>38</v>
      </c>
      <c s="36">
        <v>0</v>
      </c>
      <c s="36">
        <f>ROUND(G103*H103,6)</f>
      </c>
      <c r="L103" s="38">
        <v>0</v>
      </c>
      <c s="32">
        <f>ROUND(ROUND(L103,2)*ROUND(G103,3),2)</f>
      </c>
      <c s="36" t="s">
        <v>490</v>
      </c>
      <c>
        <f>(M103*21)/100</f>
      </c>
      <c t="s">
        <v>26</v>
      </c>
    </row>
    <row r="104" spans="1:5" ht="12.75">
      <c r="A104" s="35" t="s">
        <v>55</v>
      </c>
      <c r="E104" s="39" t="s">
        <v>4072</v>
      </c>
    </row>
    <row r="105" spans="1:5" ht="12.75">
      <c r="A105" s="35" t="s">
        <v>56</v>
      </c>
      <c r="E105" s="40" t="s">
        <v>4</v>
      </c>
    </row>
    <row r="106" spans="1:5" ht="12.75">
      <c r="A106" t="s">
        <v>58</v>
      </c>
      <c r="E106" s="39" t="s">
        <v>4064</v>
      </c>
    </row>
    <row r="107" spans="1:16" ht="25.5">
      <c r="A107" t="s">
        <v>48</v>
      </c>
      <c s="34" t="s">
        <v>127</v>
      </c>
      <c s="34" t="s">
        <v>4073</v>
      </c>
      <c s="35" t="s">
        <v>4</v>
      </c>
      <c s="6" t="s">
        <v>4074</v>
      </c>
      <c s="36" t="s">
        <v>3053</v>
      </c>
      <c s="37">
        <v>22</v>
      </c>
      <c s="36">
        <v>0</v>
      </c>
      <c s="36">
        <f>ROUND(G107*H107,6)</f>
      </c>
      <c r="L107" s="38">
        <v>0</v>
      </c>
      <c s="32">
        <f>ROUND(ROUND(L107,2)*ROUND(G107,3),2)</f>
      </c>
      <c s="36" t="s">
        <v>490</v>
      </c>
      <c>
        <f>(M107*21)/100</f>
      </c>
      <c t="s">
        <v>26</v>
      </c>
    </row>
    <row r="108" spans="1:5" ht="12.75">
      <c r="A108" s="35" t="s">
        <v>55</v>
      </c>
      <c r="E108" s="39" t="s">
        <v>4072</v>
      </c>
    </row>
    <row r="109" spans="1:5" ht="12.75">
      <c r="A109" s="35" t="s">
        <v>56</v>
      </c>
      <c r="E109" s="40" t="s">
        <v>4</v>
      </c>
    </row>
    <row r="110" spans="1:5" ht="12.75">
      <c r="A110" t="s">
        <v>58</v>
      </c>
      <c r="E110" s="39" t="s">
        <v>4064</v>
      </c>
    </row>
    <row r="111" spans="1:16" ht="38.25">
      <c r="A111" t="s">
        <v>48</v>
      </c>
      <c s="34" t="s">
        <v>130</v>
      </c>
      <c s="34" t="s">
        <v>4075</v>
      </c>
      <c s="35" t="s">
        <v>4</v>
      </c>
      <c s="6" t="s">
        <v>4076</v>
      </c>
      <c s="36" t="s">
        <v>3053</v>
      </c>
      <c s="37">
        <v>1</v>
      </c>
      <c s="36">
        <v>0</v>
      </c>
      <c s="36">
        <f>ROUND(G111*H111,6)</f>
      </c>
      <c r="L111" s="38">
        <v>0</v>
      </c>
      <c s="32">
        <f>ROUND(ROUND(L111,2)*ROUND(G111,3),2)</f>
      </c>
      <c s="36" t="s">
        <v>490</v>
      </c>
      <c>
        <f>(M111*21)/100</f>
      </c>
      <c t="s">
        <v>26</v>
      </c>
    </row>
    <row r="112" spans="1:5" ht="12.75">
      <c r="A112" s="35" t="s">
        <v>55</v>
      </c>
      <c r="E112" s="39" t="s">
        <v>4072</v>
      </c>
    </row>
    <row r="113" spans="1:5" ht="12.75">
      <c r="A113" s="35" t="s">
        <v>56</v>
      </c>
      <c r="E113" s="40" t="s">
        <v>4</v>
      </c>
    </row>
    <row r="114" spans="1:5" ht="12.75">
      <c r="A114" t="s">
        <v>58</v>
      </c>
      <c r="E114" s="39" t="s">
        <v>4064</v>
      </c>
    </row>
    <row r="115" spans="1:16" ht="38.25">
      <c r="A115" t="s">
        <v>48</v>
      </c>
      <c s="34" t="s">
        <v>133</v>
      </c>
      <c s="34" t="s">
        <v>4077</v>
      </c>
      <c s="35" t="s">
        <v>4</v>
      </c>
      <c s="6" t="s">
        <v>4078</v>
      </c>
      <c s="36" t="s">
        <v>3053</v>
      </c>
      <c s="37">
        <v>1</v>
      </c>
      <c s="36">
        <v>0</v>
      </c>
      <c s="36">
        <f>ROUND(G115*H115,6)</f>
      </c>
      <c r="L115" s="38">
        <v>0</v>
      </c>
      <c s="32">
        <f>ROUND(ROUND(L115,2)*ROUND(G115,3),2)</f>
      </c>
      <c s="36" t="s">
        <v>490</v>
      </c>
      <c>
        <f>(M115*21)/100</f>
      </c>
      <c t="s">
        <v>26</v>
      </c>
    </row>
    <row r="116" spans="1:5" ht="12.75">
      <c r="A116" s="35" t="s">
        <v>55</v>
      </c>
      <c r="E116" s="39" t="s">
        <v>4072</v>
      </c>
    </row>
    <row r="117" spans="1:5" ht="12.75">
      <c r="A117" s="35" t="s">
        <v>56</v>
      </c>
      <c r="E117" s="40" t="s">
        <v>4</v>
      </c>
    </row>
    <row r="118" spans="1:5" ht="12.75">
      <c r="A118" t="s">
        <v>58</v>
      </c>
      <c r="E118" s="39" t="s">
        <v>4064</v>
      </c>
    </row>
    <row r="119" spans="1:16" ht="25.5">
      <c r="A119" t="s">
        <v>48</v>
      </c>
      <c s="34" t="s">
        <v>136</v>
      </c>
      <c s="34" t="s">
        <v>4079</v>
      </c>
      <c s="35" t="s">
        <v>4</v>
      </c>
      <c s="6" t="s">
        <v>4080</v>
      </c>
      <c s="36" t="s">
        <v>3053</v>
      </c>
      <c s="37">
        <v>1</v>
      </c>
      <c s="36">
        <v>0</v>
      </c>
      <c s="36">
        <f>ROUND(G119*H119,6)</f>
      </c>
      <c r="L119" s="38">
        <v>0</v>
      </c>
      <c s="32">
        <f>ROUND(ROUND(L119,2)*ROUND(G119,3),2)</f>
      </c>
      <c s="36" t="s">
        <v>490</v>
      </c>
      <c>
        <f>(M119*21)/100</f>
      </c>
      <c t="s">
        <v>26</v>
      </c>
    </row>
    <row r="120" spans="1:5" ht="12.75">
      <c r="A120" s="35" t="s">
        <v>55</v>
      </c>
      <c r="E120" s="39" t="s">
        <v>4072</v>
      </c>
    </row>
    <row r="121" spans="1:5" ht="12.75">
      <c r="A121" s="35" t="s">
        <v>56</v>
      </c>
      <c r="E121" s="40" t="s">
        <v>4</v>
      </c>
    </row>
    <row r="122" spans="1:5" ht="12.75">
      <c r="A122" t="s">
        <v>58</v>
      </c>
      <c r="E122" s="39" t="s">
        <v>4064</v>
      </c>
    </row>
    <row r="123" spans="1:16" ht="25.5">
      <c r="A123" t="s">
        <v>48</v>
      </c>
      <c s="34" t="s">
        <v>139</v>
      </c>
      <c s="34" t="s">
        <v>2817</v>
      </c>
      <c s="35" t="s">
        <v>4</v>
      </c>
      <c s="6" t="s">
        <v>4081</v>
      </c>
      <c s="36" t="s">
        <v>3053</v>
      </c>
      <c s="37">
        <v>1</v>
      </c>
      <c s="36">
        <v>0</v>
      </c>
      <c s="36">
        <f>ROUND(G123*H123,6)</f>
      </c>
      <c r="L123" s="38">
        <v>0</v>
      </c>
      <c s="32">
        <f>ROUND(ROUND(L123,2)*ROUND(G123,3),2)</f>
      </c>
      <c s="36" t="s">
        <v>490</v>
      </c>
      <c>
        <f>(M123*21)/100</f>
      </c>
      <c t="s">
        <v>26</v>
      </c>
    </row>
    <row r="124" spans="1:5" ht="12.75">
      <c r="A124" s="35" t="s">
        <v>55</v>
      </c>
      <c r="E124" s="39" t="s">
        <v>4072</v>
      </c>
    </row>
    <row r="125" spans="1:5" ht="12.75">
      <c r="A125" s="35" t="s">
        <v>56</v>
      </c>
      <c r="E125" s="40" t="s">
        <v>4</v>
      </c>
    </row>
    <row r="126" spans="1:5" ht="12.75">
      <c r="A126" t="s">
        <v>58</v>
      </c>
      <c r="E126" s="39" t="s">
        <v>4064</v>
      </c>
    </row>
    <row r="127" spans="1:16" ht="25.5">
      <c r="A127" t="s">
        <v>48</v>
      </c>
      <c s="34" t="s">
        <v>142</v>
      </c>
      <c s="34" t="s">
        <v>4082</v>
      </c>
      <c s="35" t="s">
        <v>4</v>
      </c>
      <c s="6" t="s">
        <v>4083</v>
      </c>
      <c s="36" t="s">
        <v>3053</v>
      </c>
      <c s="37">
        <v>1</v>
      </c>
      <c s="36">
        <v>0</v>
      </c>
      <c s="36">
        <f>ROUND(G127*H127,6)</f>
      </c>
      <c r="L127" s="38">
        <v>0</v>
      </c>
      <c s="32">
        <f>ROUND(ROUND(L127,2)*ROUND(G127,3),2)</f>
      </c>
      <c s="36" t="s">
        <v>490</v>
      </c>
      <c>
        <f>(M127*21)/100</f>
      </c>
      <c t="s">
        <v>26</v>
      </c>
    </row>
    <row r="128" spans="1:5" ht="12.75">
      <c r="A128" s="35" t="s">
        <v>55</v>
      </c>
      <c r="E128" s="39" t="s">
        <v>4072</v>
      </c>
    </row>
    <row r="129" spans="1:5" ht="12.75">
      <c r="A129" s="35" t="s">
        <v>56</v>
      </c>
      <c r="E129" s="40" t="s">
        <v>4</v>
      </c>
    </row>
    <row r="130" spans="1:5" ht="12.75">
      <c r="A130" t="s">
        <v>58</v>
      </c>
      <c r="E130" s="39" t="s">
        <v>4064</v>
      </c>
    </row>
    <row r="131" spans="1:16" ht="25.5">
      <c r="A131" t="s">
        <v>48</v>
      </c>
      <c s="34" t="s">
        <v>145</v>
      </c>
      <c s="34" t="s">
        <v>4084</v>
      </c>
      <c s="35" t="s">
        <v>4</v>
      </c>
      <c s="6" t="s">
        <v>4083</v>
      </c>
      <c s="36" t="s">
        <v>3053</v>
      </c>
      <c s="37">
        <v>1</v>
      </c>
      <c s="36">
        <v>0</v>
      </c>
      <c s="36">
        <f>ROUND(G131*H131,6)</f>
      </c>
      <c r="L131" s="38">
        <v>0</v>
      </c>
      <c s="32">
        <f>ROUND(ROUND(L131,2)*ROUND(G131,3),2)</f>
      </c>
      <c s="36" t="s">
        <v>490</v>
      </c>
      <c>
        <f>(M131*21)/100</f>
      </c>
      <c t="s">
        <v>26</v>
      </c>
    </row>
    <row r="132" spans="1:5" ht="12.75">
      <c r="A132" s="35" t="s">
        <v>55</v>
      </c>
      <c r="E132" s="39" t="s">
        <v>4072</v>
      </c>
    </row>
    <row r="133" spans="1:5" ht="12.75">
      <c r="A133" s="35" t="s">
        <v>56</v>
      </c>
      <c r="E133" s="40" t="s">
        <v>4</v>
      </c>
    </row>
    <row r="134" spans="1:5" ht="12.75">
      <c r="A134" t="s">
        <v>58</v>
      </c>
      <c r="E134" s="39" t="s">
        <v>4064</v>
      </c>
    </row>
    <row r="135" spans="1:16" ht="38.25">
      <c r="A135" t="s">
        <v>48</v>
      </c>
      <c s="34" t="s">
        <v>148</v>
      </c>
      <c s="34" t="s">
        <v>4085</v>
      </c>
      <c s="35" t="s">
        <v>4</v>
      </c>
      <c s="6" t="s">
        <v>4086</v>
      </c>
      <c s="36" t="s">
        <v>3053</v>
      </c>
      <c s="37">
        <v>1</v>
      </c>
      <c s="36">
        <v>0</v>
      </c>
      <c s="36">
        <f>ROUND(G135*H135,6)</f>
      </c>
      <c r="L135" s="38">
        <v>0</v>
      </c>
      <c s="32">
        <f>ROUND(ROUND(L135,2)*ROUND(G135,3),2)</f>
      </c>
      <c s="36" t="s">
        <v>490</v>
      </c>
      <c>
        <f>(M135*21)/100</f>
      </c>
      <c t="s">
        <v>26</v>
      </c>
    </row>
    <row r="136" spans="1:5" ht="12.75">
      <c r="A136" s="35" t="s">
        <v>55</v>
      </c>
      <c r="E136" s="39" t="s">
        <v>4072</v>
      </c>
    </row>
    <row r="137" spans="1:5" ht="12.75">
      <c r="A137" s="35" t="s">
        <v>56</v>
      </c>
      <c r="E137" s="40" t="s">
        <v>4</v>
      </c>
    </row>
    <row r="138" spans="1:5" ht="12.75">
      <c r="A138" t="s">
        <v>58</v>
      </c>
      <c r="E138" s="39" t="s">
        <v>4064</v>
      </c>
    </row>
    <row r="139" spans="1:16" ht="38.25">
      <c r="A139" t="s">
        <v>48</v>
      </c>
      <c s="34" t="s">
        <v>151</v>
      </c>
      <c s="34" t="s">
        <v>4087</v>
      </c>
      <c s="35" t="s">
        <v>4</v>
      </c>
      <c s="6" t="s">
        <v>4088</v>
      </c>
      <c s="36" t="s">
        <v>3053</v>
      </c>
      <c s="37">
        <v>1</v>
      </c>
      <c s="36">
        <v>0</v>
      </c>
      <c s="36">
        <f>ROUND(G139*H139,6)</f>
      </c>
      <c r="L139" s="38">
        <v>0</v>
      </c>
      <c s="32">
        <f>ROUND(ROUND(L139,2)*ROUND(G139,3),2)</f>
      </c>
      <c s="36" t="s">
        <v>490</v>
      </c>
      <c>
        <f>(M139*21)/100</f>
      </c>
      <c t="s">
        <v>26</v>
      </c>
    </row>
    <row r="140" spans="1:5" ht="12.75">
      <c r="A140" s="35" t="s">
        <v>55</v>
      </c>
      <c r="E140" s="39" t="s">
        <v>4072</v>
      </c>
    </row>
    <row r="141" spans="1:5" ht="12.75">
      <c r="A141" s="35" t="s">
        <v>56</v>
      </c>
      <c r="E141" s="40" t="s">
        <v>4</v>
      </c>
    </row>
    <row r="142" spans="1:5" ht="12.75">
      <c r="A142" t="s">
        <v>58</v>
      </c>
      <c r="E142" s="39" t="s">
        <v>4064</v>
      </c>
    </row>
    <row r="143" spans="1:16" ht="38.25">
      <c r="A143" t="s">
        <v>48</v>
      </c>
      <c s="34" t="s">
        <v>154</v>
      </c>
      <c s="34" t="s">
        <v>4089</v>
      </c>
      <c s="35" t="s">
        <v>4</v>
      </c>
      <c s="6" t="s">
        <v>4090</v>
      </c>
      <c s="36" t="s">
        <v>3053</v>
      </c>
      <c s="37">
        <v>1</v>
      </c>
      <c s="36">
        <v>0</v>
      </c>
      <c s="36">
        <f>ROUND(G143*H143,6)</f>
      </c>
      <c r="L143" s="38">
        <v>0</v>
      </c>
      <c s="32">
        <f>ROUND(ROUND(L143,2)*ROUND(G143,3),2)</f>
      </c>
      <c s="36" t="s">
        <v>490</v>
      </c>
      <c>
        <f>(M143*21)/100</f>
      </c>
      <c t="s">
        <v>26</v>
      </c>
    </row>
    <row r="144" spans="1:5" ht="12.75">
      <c r="A144" s="35" t="s">
        <v>55</v>
      </c>
      <c r="E144" s="39" t="s">
        <v>4072</v>
      </c>
    </row>
    <row r="145" spans="1:5" ht="12.75">
      <c r="A145" s="35" t="s">
        <v>56</v>
      </c>
      <c r="E145" s="40" t="s">
        <v>4</v>
      </c>
    </row>
    <row r="146" spans="1:5" ht="12.75">
      <c r="A146" t="s">
        <v>58</v>
      </c>
      <c r="E146" s="39" t="s">
        <v>4064</v>
      </c>
    </row>
    <row r="147" spans="1:16" ht="38.25">
      <c r="A147" t="s">
        <v>48</v>
      </c>
      <c s="34" t="s">
        <v>157</v>
      </c>
      <c s="34" t="s">
        <v>4091</v>
      </c>
      <c s="35" t="s">
        <v>4</v>
      </c>
      <c s="6" t="s">
        <v>4092</v>
      </c>
      <c s="36" t="s">
        <v>3053</v>
      </c>
      <c s="37">
        <v>1</v>
      </c>
      <c s="36">
        <v>0</v>
      </c>
      <c s="36">
        <f>ROUND(G147*H147,6)</f>
      </c>
      <c r="L147" s="38">
        <v>0</v>
      </c>
      <c s="32">
        <f>ROUND(ROUND(L147,2)*ROUND(G147,3),2)</f>
      </c>
      <c s="36" t="s">
        <v>490</v>
      </c>
      <c>
        <f>(M147*21)/100</f>
      </c>
      <c t="s">
        <v>26</v>
      </c>
    </row>
    <row r="148" spans="1:5" ht="12.75">
      <c r="A148" s="35" t="s">
        <v>55</v>
      </c>
      <c r="E148" s="39" t="s">
        <v>4072</v>
      </c>
    </row>
    <row r="149" spans="1:5" ht="12.75">
      <c r="A149" s="35" t="s">
        <v>56</v>
      </c>
      <c r="E149" s="40" t="s">
        <v>4</v>
      </c>
    </row>
    <row r="150" spans="1:5" ht="12.75">
      <c r="A150" t="s">
        <v>58</v>
      </c>
      <c r="E150" s="39" t="s">
        <v>4064</v>
      </c>
    </row>
    <row r="151" spans="1:16" ht="38.25">
      <c r="A151" t="s">
        <v>48</v>
      </c>
      <c s="34" t="s">
        <v>160</v>
      </c>
      <c s="34" t="s">
        <v>4093</v>
      </c>
      <c s="35" t="s">
        <v>4</v>
      </c>
      <c s="6" t="s">
        <v>4094</v>
      </c>
      <c s="36" t="s">
        <v>3053</v>
      </c>
      <c s="37">
        <v>1</v>
      </c>
      <c s="36">
        <v>0</v>
      </c>
      <c s="36">
        <f>ROUND(G151*H151,6)</f>
      </c>
      <c r="L151" s="38">
        <v>0</v>
      </c>
      <c s="32">
        <f>ROUND(ROUND(L151,2)*ROUND(G151,3),2)</f>
      </c>
      <c s="36" t="s">
        <v>490</v>
      </c>
      <c>
        <f>(M151*21)/100</f>
      </c>
      <c t="s">
        <v>26</v>
      </c>
    </row>
    <row r="152" spans="1:5" ht="12.75">
      <c r="A152" s="35" t="s">
        <v>55</v>
      </c>
      <c r="E152" s="39" t="s">
        <v>4072</v>
      </c>
    </row>
    <row r="153" spans="1:5" ht="12.75">
      <c r="A153" s="35" t="s">
        <v>56</v>
      </c>
      <c r="E153" s="40" t="s">
        <v>4</v>
      </c>
    </row>
    <row r="154" spans="1:5" ht="12.75">
      <c r="A154" t="s">
        <v>58</v>
      </c>
      <c r="E154" s="39" t="s">
        <v>4064</v>
      </c>
    </row>
    <row r="155" spans="1:16" ht="12.75">
      <c r="A155" t="s">
        <v>48</v>
      </c>
      <c s="34" t="s">
        <v>163</v>
      </c>
      <c s="34" t="s">
        <v>4095</v>
      </c>
      <c s="35" t="s">
        <v>4</v>
      </c>
      <c s="6" t="s">
        <v>4096</v>
      </c>
      <c s="36" t="s">
        <v>3053</v>
      </c>
      <c s="37">
        <v>1</v>
      </c>
      <c s="36">
        <v>0</v>
      </c>
      <c s="36">
        <f>ROUND(G155*H155,6)</f>
      </c>
      <c r="L155" s="38">
        <v>0</v>
      </c>
      <c s="32">
        <f>ROUND(ROUND(L155,2)*ROUND(G155,3),2)</f>
      </c>
      <c s="36" t="s">
        <v>490</v>
      </c>
      <c>
        <f>(M155*21)/100</f>
      </c>
      <c t="s">
        <v>26</v>
      </c>
    </row>
    <row r="156" spans="1:5" ht="12.75">
      <c r="A156" s="35" t="s">
        <v>55</v>
      </c>
      <c r="E156" s="39" t="s">
        <v>4072</v>
      </c>
    </row>
    <row r="157" spans="1:5" ht="12.75">
      <c r="A157" s="35" t="s">
        <v>56</v>
      </c>
      <c r="E157" s="40" t="s">
        <v>4</v>
      </c>
    </row>
    <row r="158" spans="1:5" ht="12.75">
      <c r="A158" t="s">
        <v>58</v>
      </c>
      <c r="E158" s="39" t="s">
        <v>4064</v>
      </c>
    </row>
    <row r="159" spans="1:16" ht="12.75">
      <c r="A159" t="s">
        <v>48</v>
      </c>
      <c s="34" t="s">
        <v>166</v>
      </c>
      <c s="34" t="s">
        <v>4097</v>
      </c>
      <c s="35" t="s">
        <v>4</v>
      </c>
      <c s="6" t="s">
        <v>4098</v>
      </c>
      <c s="36" t="s">
        <v>3053</v>
      </c>
      <c s="37">
        <v>1</v>
      </c>
      <c s="36">
        <v>0</v>
      </c>
      <c s="36">
        <f>ROUND(G159*H159,6)</f>
      </c>
      <c r="L159" s="38">
        <v>0</v>
      </c>
      <c s="32">
        <f>ROUND(ROUND(L159,2)*ROUND(G159,3),2)</f>
      </c>
      <c s="36" t="s">
        <v>490</v>
      </c>
      <c>
        <f>(M159*21)/100</f>
      </c>
      <c t="s">
        <v>26</v>
      </c>
    </row>
    <row r="160" spans="1:5" ht="12.75">
      <c r="A160" s="35" t="s">
        <v>55</v>
      </c>
      <c r="E160" s="39" t="s">
        <v>4072</v>
      </c>
    </row>
    <row r="161" spans="1:5" ht="12.75">
      <c r="A161" s="35" t="s">
        <v>56</v>
      </c>
      <c r="E161" s="40" t="s">
        <v>4</v>
      </c>
    </row>
    <row r="162" spans="1:5" ht="12.75">
      <c r="A162" t="s">
        <v>58</v>
      </c>
      <c r="E162" s="39" t="s">
        <v>4064</v>
      </c>
    </row>
    <row r="163" spans="1:13" ht="12.75">
      <c r="A163" t="s">
        <v>45</v>
      </c>
      <c r="C163" s="31" t="s">
        <v>77</v>
      </c>
      <c r="E163" s="33" t="s">
        <v>3669</v>
      </c>
      <c r="J163" s="32">
        <f>0</f>
      </c>
      <c s="32">
        <f>0</f>
      </c>
      <c s="32">
        <f>0+L164+L168+L172+L176+L180+L184+L188+L192+L196+L200+L204+L208</f>
      </c>
      <c s="32">
        <f>0+M164+M168+M172+M176+M180+M184+M188+M192+M196+M200+M204+M208</f>
      </c>
    </row>
    <row r="164" spans="1:16" ht="12.75">
      <c r="A164" t="s">
        <v>48</v>
      </c>
      <c s="34" t="s">
        <v>170</v>
      </c>
      <c s="34" t="s">
        <v>4099</v>
      </c>
      <c s="35" t="s">
        <v>4</v>
      </c>
      <c s="6" t="s">
        <v>4100</v>
      </c>
      <c s="36" t="s">
        <v>62</v>
      </c>
      <c s="37">
        <v>20</v>
      </c>
      <c s="36">
        <v>0</v>
      </c>
      <c s="36">
        <f>ROUND(G164*H164,6)</f>
      </c>
      <c r="L164" s="38">
        <v>0</v>
      </c>
      <c s="32">
        <f>ROUND(ROUND(L164,2)*ROUND(G164,3),2)</f>
      </c>
      <c s="36" t="s">
        <v>54</v>
      </c>
      <c>
        <f>(M164*21)/100</f>
      </c>
      <c t="s">
        <v>26</v>
      </c>
    </row>
    <row r="165" spans="1:5" ht="12.75">
      <c r="A165" s="35" t="s">
        <v>55</v>
      </c>
      <c r="E165" s="39" t="s">
        <v>4101</v>
      </c>
    </row>
    <row r="166" spans="1:5" ht="12.75">
      <c r="A166" s="35" t="s">
        <v>56</v>
      </c>
      <c r="E166" s="40" t="s">
        <v>4</v>
      </c>
    </row>
    <row r="167" spans="1:5" ht="12.75">
      <c r="A167" t="s">
        <v>58</v>
      </c>
      <c r="E167" s="39" t="s">
        <v>59</v>
      </c>
    </row>
    <row r="168" spans="1:16" ht="12.75">
      <c r="A168" t="s">
        <v>48</v>
      </c>
      <c s="34" t="s">
        <v>173</v>
      </c>
      <c s="34" t="s">
        <v>4102</v>
      </c>
      <c s="35" t="s">
        <v>4</v>
      </c>
      <c s="6" t="s">
        <v>4103</v>
      </c>
      <c s="36" t="s">
        <v>62</v>
      </c>
      <c s="37">
        <v>75</v>
      </c>
      <c s="36">
        <v>0</v>
      </c>
      <c s="36">
        <f>ROUND(G168*H168,6)</f>
      </c>
      <c r="L168" s="38">
        <v>0</v>
      </c>
      <c s="32">
        <f>ROUND(ROUND(L168,2)*ROUND(G168,3),2)</f>
      </c>
      <c s="36" t="s">
        <v>54</v>
      </c>
      <c>
        <f>(M168*21)/100</f>
      </c>
      <c t="s">
        <v>26</v>
      </c>
    </row>
    <row r="169" spans="1:5" ht="12.75">
      <c r="A169" s="35" t="s">
        <v>55</v>
      </c>
      <c r="E169" s="39" t="s">
        <v>4104</v>
      </c>
    </row>
    <row r="170" spans="1:5" ht="12.75">
      <c r="A170" s="35" t="s">
        <v>56</v>
      </c>
      <c r="E170" s="40" t="s">
        <v>4</v>
      </c>
    </row>
    <row r="171" spans="1:5" ht="12.75">
      <c r="A171" t="s">
        <v>58</v>
      </c>
      <c r="E171" s="39" t="s">
        <v>59</v>
      </c>
    </row>
    <row r="172" spans="1:16" ht="12.75">
      <c r="A172" t="s">
        <v>48</v>
      </c>
      <c s="34" t="s">
        <v>176</v>
      </c>
      <c s="34" t="s">
        <v>4105</v>
      </c>
      <c s="35" t="s">
        <v>4</v>
      </c>
      <c s="6" t="s">
        <v>4106</v>
      </c>
      <c s="36" t="s">
        <v>62</v>
      </c>
      <c s="37">
        <v>75</v>
      </c>
      <c s="36">
        <v>0</v>
      </c>
      <c s="36">
        <f>ROUND(G172*H172,6)</f>
      </c>
      <c r="L172" s="38">
        <v>0</v>
      </c>
      <c s="32">
        <f>ROUND(ROUND(L172,2)*ROUND(G172,3),2)</f>
      </c>
      <c s="36" t="s">
        <v>54</v>
      </c>
      <c>
        <f>(M172*21)/100</f>
      </c>
      <c t="s">
        <v>26</v>
      </c>
    </row>
    <row r="173" spans="1:5" ht="12.75">
      <c r="A173" s="35" t="s">
        <v>55</v>
      </c>
      <c r="E173" s="39" t="s">
        <v>4107</v>
      </c>
    </row>
    <row r="174" spans="1:5" ht="12.75">
      <c r="A174" s="35" t="s">
        <v>56</v>
      </c>
      <c r="E174" s="40" t="s">
        <v>4</v>
      </c>
    </row>
    <row r="175" spans="1:5" ht="12.75">
      <c r="A175" t="s">
        <v>58</v>
      </c>
      <c r="E175" s="39" t="s">
        <v>59</v>
      </c>
    </row>
    <row r="176" spans="1:16" ht="12.75">
      <c r="A176" t="s">
        <v>48</v>
      </c>
      <c s="34" t="s">
        <v>179</v>
      </c>
      <c s="34" t="s">
        <v>4108</v>
      </c>
      <c s="35" t="s">
        <v>4</v>
      </c>
      <c s="6" t="s">
        <v>4109</v>
      </c>
      <c s="36" t="s">
        <v>62</v>
      </c>
      <c s="37">
        <v>75</v>
      </c>
      <c s="36">
        <v>0</v>
      </c>
      <c s="36">
        <f>ROUND(G176*H176,6)</f>
      </c>
      <c r="L176" s="38">
        <v>0</v>
      </c>
      <c s="32">
        <f>ROUND(ROUND(L176,2)*ROUND(G176,3),2)</f>
      </c>
      <c s="36" t="s">
        <v>54</v>
      </c>
      <c>
        <f>(M176*21)/100</f>
      </c>
      <c t="s">
        <v>26</v>
      </c>
    </row>
    <row r="177" spans="1:5" ht="12.75">
      <c r="A177" s="35" t="s">
        <v>55</v>
      </c>
      <c r="E177" s="39" t="s">
        <v>4110</v>
      </c>
    </row>
    <row r="178" spans="1:5" ht="12.75">
      <c r="A178" s="35" t="s">
        <v>56</v>
      </c>
      <c r="E178" s="40" t="s">
        <v>4</v>
      </c>
    </row>
    <row r="179" spans="1:5" ht="12.75">
      <c r="A179" t="s">
        <v>58</v>
      </c>
      <c r="E179" s="39" t="s">
        <v>59</v>
      </c>
    </row>
    <row r="180" spans="1:16" ht="12.75">
      <c r="A180" t="s">
        <v>48</v>
      </c>
      <c s="34" t="s">
        <v>182</v>
      </c>
      <c s="34" t="s">
        <v>3738</v>
      </c>
      <c s="35" t="s">
        <v>4</v>
      </c>
      <c s="6" t="s">
        <v>3739</v>
      </c>
      <c s="36" t="s">
        <v>62</v>
      </c>
      <c s="37">
        <v>528</v>
      </c>
      <c s="36">
        <v>0</v>
      </c>
      <c s="36">
        <f>ROUND(G180*H180,6)</f>
      </c>
      <c r="L180" s="38">
        <v>0</v>
      </c>
      <c s="32">
        <f>ROUND(ROUND(L180,2)*ROUND(G180,3),2)</f>
      </c>
      <c s="36" t="s">
        <v>54</v>
      </c>
      <c>
        <f>(M180*21)/100</f>
      </c>
      <c t="s">
        <v>26</v>
      </c>
    </row>
    <row r="181" spans="1:5" ht="25.5">
      <c r="A181" s="35" t="s">
        <v>55</v>
      </c>
      <c r="E181" s="39" t="s">
        <v>4111</v>
      </c>
    </row>
    <row r="182" spans="1:5" ht="12.75">
      <c r="A182" s="35" t="s">
        <v>56</v>
      </c>
      <c r="E182" s="40" t="s">
        <v>4112</v>
      </c>
    </row>
    <row r="183" spans="1:5" ht="12.75">
      <c r="A183" t="s">
        <v>58</v>
      </c>
      <c r="E183" s="39" t="s">
        <v>59</v>
      </c>
    </row>
    <row r="184" spans="1:16" ht="12.75">
      <c r="A184" t="s">
        <v>48</v>
      </c>
      <c s="34" t="s">
        <v>185</v>
      </c>
      <c s="34" t="s">
        <v>4113</v>
      </c>
      <c s="35" t="s">
        <v>4</v>
      </c>
      <c s="6" t="s">
        <v>4114</v>
      </c>
      <c s="36" t="s">
        <v>62</v>
      </c>
      <c s="37">
        <v>52</v>
      </c>
      <c s="36">
        <v>0</v>
      </c>
      <c s="36">
        <f>ROUND(G184*H184,6)</f>
      </c>
      <c r="L184" s="38">
        <v>0</v>
      </c>
      <c s="32">
        <f>ROUND(ROUND(L184,2)*ROUND(G184,3),2)</f>
      </c>
      <c s="36" t="s">
        <v>54</v>
      </c>
      <c>
        <f>(M184*21)/100</f>
      </c>
      <c t="s">
        <v>26</v>
      </c>
    </row>
    <row r="185" spans="1:5" ht="12.75">
      <c r="A185" s="35" t="s">
        <v>55</v>
      </c>
      <c r="E185" s="39" t="s">
        <v>4115</v>
      </c>
    </row>
    <row r="186" spans="1:5" ht="12.75">
      <c r="A186" s="35" t="s">
        <v>56</v>
      </c>
      <c r="E186" s="40" t="s">
        <v>4</v>
      </c>
    </row>
    <row r="187" spans="1:5" ht="12.75">
      <c r="A187" t="s">
        <v>58</v>
      </c>
      <c r="E187" s="39" t="s">
        <v>59</v>
      </c>
    </row>
    <row r="188" spans="1:16" ht="12.75">
      <c r="A188" t="s">
        <v>48</v>
      </c>
      <c s="34" t="s">
        <v>188</v>
      </c>
      <c s="34" t="s">
        <v>4116</v>
      </c>
      <c s="35" t="s">
        <v>49</v>
      </c>
      <c s="6" t="s">
        <v>4117</v>
      </c>
      <c s="36" t="s">
        <v>62</v>
      </c>
      <c s="37">
        <v>164</v>
      </c>
      <c s="36">
        <v>0</v>
      </c>
      <c s="36">
        <f>ROUND(G188*H188,6)</f>
      </c>
      <c r="L188" s="38">
        <v>0</v>
      </c>
      <c s="32">
        <f>ROUND(ROUND(L188,2)*ROUND(G188,3),2)</f>
      </c>
      <c s="36" t="s">
        <v>54</v>
      </c>
      <c>
        <f>(M188*21)/100</f>
      </c>
      <c t="s">
        <v>26</v>
      </c>
    </row>
    <row r="189" spans="1:5" ht="12.75">
      <c r="A189" s="35" t="s">
        <v>55</v>
      </c>
      <c r="E189" s="39" t="s">
        <v>4118</v>
      </c>
    </row>
    <row r="190" spans="1:5" ht="12.75">
      <c r="A190" s="35" t="s">
        <v>56</v>
      </c>
      <c r="E190" s="40" t="s">
        <v>4</v>
      </c>
    </row>
    <row r="191" spans="1:5" ht="12.75">
      <c r="A191" t="s">
        <v>58</v>
      </c>
      <c r="E191" s="39" t="s">
        <v>59</v>
      </c>
    </row>
    <row r="192" spans="1:16" ht="12.75">
      <c r="A192" t="s">
        <v>48</v>
      </c>
      <c s="34" t="s">
        <v>191</v>
      </c>
      <c s="34" t="s">
        <v>4116</v>
      </c>
      <c s="35" t="s">
        <v>26</v>
      </c>
      <c s="6" t="s">
        <v>4117</v>
      </c>
      <c s="36" t="s">
        <v>62</v>
      </c>
      <c s="37">
        <v>51</v>
      </c>
      <c s="36">
        <v>0</v>
      </c>
      <c s="36">
        <f>ROUND(G192*H192,6)</f>
      </c>
      <c r="L192" s="38">
        <v>0</v>
      </c>
      <c s="32">
        <f>ROUND(ROUND(L192,2)*ROUND(G192,3),2)</f>
      </c>
      <c s="36" t="s">
        <v>54</v>
      </c>
      <c>
        <f>(M192*21)/100</f>
      </c>
      <c t="s">
        <v>26</v>
      </c>
    </row>
    <row r="193" spans="1:5" ht="12.75">
      <c r="A193" s="35" t="s">
        <v>55</v>
      </c>
      <c r="E193" s="39" t="s">
        <v>4119</v>
      </c>
    </row>
    <row r="194" spans="1:5" ht="12.75">
      <c r="A194" s="35" t="s">
        <v>56</v>
      </c>
      <c r="E194" s="40" t="s">
        <v>4</v>
      </c>
    </row>
    <row r="195" spans="1:5" ht="12.75">
      <c r="A195" t="s">
        <v>58</v>
      </c>
      <c r="E195" s="39" t="s">
        <v>59</v>
      </c>
    </row>
    <row r="196" spans="1:16" ht="12.75">
      <c r="A196" t="s">
        <v>48</v>
      </c>
      <c s="34" t="s">
        <v>194</v>
      </c>
      <c s="34" t="s">
        <v>4120</v>
      </c>
      <c s="35" t="s">
        <v>4</v>
      </c>
      <c s="6" t="s">
        <v>4121</v>
      </c>
      <c s="36" t="s">
        <v>3053</v>
      </c>
      <c s="37">
        <v>46</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4064</v>
      </c>
    </row>
    <row r="200" spans="1:16" ht="12.75">
      <c r="A200" t="s">
        <v>48</v>
      </c>
      <c s="34" t="s">
        <v>197</v>
      </c>
      <c s="34" t="s">
        <v>4122</v>
      </c>
      <c s="35" t="s">
        <v>4</v>
      </c>
      <c s="6" t="s">
        <v>4123</v>
      </c>
      <c s="36" t="s">
        <v>62</v>
      </c>
      <c s="37">
        <v>52</v>
      </c>
      <c s="36">
        <v>0</v>
      </c>
      <c s="36">
        <f>ROUND(G200*H200,6)</f>
      </c>
      <c r="L200" s="38">
        <v>0</v>
      </c>
      <c s="32">
        <f>ROUND(ROUND(L200,2)*ROUND(G200,3),2)</f>
      </c>
      <c s="36" t="s">
        <v>54</v>
      </c>
      <c>
        <f>(M200*21)/100</f>
      </c>
      <c t="s">
        <v>26</v>
      </c>
    </row>
    <row r="201" spans="1:5" ht="12.75">
      <c r="A201" s="35" t="s">
        <v>55</v>
      </c>
      <c r="E201" s="39" t="s">
        <v>4</v>
      </c>
    </row>
    <row r="202" spans="1:5" ht="12.75">
      <c r="A202" s="35" t="s">
        <v>56</v>
      </c>
      <c r="E202" s="40" t="s">
        <v>4</v>
      </c>
    </row>
    <row r="203" spans="1:5" ht="12.75">
      <c r="A203" t="s">
        <v>58</v>
      </c>
      <c r="E203" s="39" t="s">
        <v>59</v>
      </c>
    </row>
    <row r="204" spans="1:16" ht="12.75">
      <c r="A204" t="s">
        <v>48</v>
      </c>
      <c s="34" t="s">
        <v>200</v>
      </c>
      <c s="34" t="s">
        <v>4124</v>
      </c>
      <c s="35" t="s">
        <v>4</v>
      </c>
      <c s="6" t="s">
        <v>4125</v>
      </c>
      <c s="36" t="s">
        <v>62</v>
      </c>
      <c s="37">
        <v>215</v>
      </c>
      <c s="36">
        <v>0</v>
      </c>
      <c s="36">
        <f>ROUND(G204*H204,6)</f>
      </c>
      <c r="L204" s="38">
        <v>0</v>
      </c>
      <c s="32">
        <f>ROUND(ROUND(L204,2)*ROUND(G204,3),2)</f>
      </c>
      <c s="36" t="s">
        <v>54</v>
      </c>
      <c>
        <f>(M204*21)/100</f>
      </c>
      <c t="s">
        <v>26</v>
      </c>
    </row>
    <row r="205" spans="1:5" ht="12.75">
      <c r="A205" s="35" t="s">
        <v>55</v>
      </c>
      <c r="E205" s="39" t="s">
        <v>4</v>
      </c>
    </row>
    <row r="206" spans="1:5" ht="12.75">
      <c r="A206" s="35" t="s">
        <v>56</v>
      </c>
      <c r="E206" s="40" t="s">
        <v>4126</v>
      </c>
    </row>
    <row r="207" spans="1:5" ht="12.75">
      <c r="A207" t="s">
        <v>58</v>
      </c>
      <c r="E207" s="39" t="s">
        <v>59</v>
      </c>
    </row>
    <row r="208" spans="1:16" ht="12.75">
      <c r="A208" t="s">
        <v>48</v>
      </c>
      <c s="34" t="s">
        <v>203</v>
      </c>
      <c s="34" t="s">
        <v>4127</v>
      </c>
      <c s="35" t="s">
        <v>4</v>
      </c>
      <c s="6" t="s">
        <v>4128</v>
      </c>
      <c s="36" t="s">
        <v>62</v>
      </c>
      <c s="37">
        <v>267</v>
      </c>
      <c s="36">
        <v>0</v>
      </c>
      <c s="36">
        <f>ROUND(G208*H208,6)</f>
      </c>
      <c r="L208" s="38">
        <v>0</v>
      </c>
      <c s="32">
        <f>ROUND(ROUND(L208,2)*ROUND(G208,3),2)</f>
      </c>
      <c s="36" t="s">
        <v>54</v>
      </c>
      <c>
        <f>(M208*21)/100</f>
      </c>
      <c t="s">
        <v>26</v>
      </c>
    </row>
    <row r="209" spans="1:5" ht="12.75">
      <c r="A209" s="35" t="s">
        <v>55</v>
      </c>
      <c r="E209" s="39" t="s">
        <v>4</v>
      </c>
    </row>
    <row r="210" spans="1:5" ht="12.75">
      <c r="A210" s="35" t="s">
        <v>56</v>
      </c>
      <c r="E210" s="40" t="s">
        <v>4129</v>
      </c>
    </row>
    <row r="211" spans="1:5" ht="12.75">
      <c r="A211" t="s">
        <v>58</v>
      </c>
      <c r="E211" s="39" t="s">
        <v>59</v>
      </c>
    </row>
    <row r="212" spans="1:13" ht="12.75">
      <c r="A212" t="s">
        <v>45</v>
      </c>
      <c r="C212" s="31" t="s">
        <v>81</v>
      </c>
      <c r="E212" s="33" t="s">
        <v>3408</v>
      </c>
      <c r="J212" s="32">
        <f>0</f>
      </c>
      <c s="32">
        <f>0</f>
      </c>
      <c s="32">
        <f>0+L213+L217+L221+L225+L229+L233+L237+L241</f>
      </c>
      <c s="32">
        <f>0+M213+M217+M221+M225+M229+M233+M237+M241</f>
      </c>
    </row>
    <row r="213" spans="1:16" ht="12.75">
      <c r="A213" t="s">
        <v>48</v>
      </c>
      <c s="34" t="s">
        <v>207</v>
      </c>
      <c s="34" t="s">
        <v>4130</v>
      </c>
      <c s="35" t="s">
        <v>4</v>
      </c>
      <c s="6" t="s">
        <v>4131</v>
      </c>
      <c s="36" t="s">
        <v>62</v>
      </c>
      <c s="37">
        <v>445</v>
      </c>
      <c s="36">
        <v>0</v>
      </c>
      <c s="36">
        <f>ROUND(G213*H213,6)</f>
      </c>
      <c r="L213" s="38">
        <v>0</v>
      </c>
      <c s="32">
        <f>ROUND(ROUND(L213,2)*ROUND(G213,3),2)</f>
      </c>
      <c s="36" t="s">
        <v>54</v>
      </c>
      <c>
        <f>(M213*21)/100</f>
      </c>
      <c t="s">
        <v>26</v>
      </c>
    </row>
    <row r="214" spans="1:5" ht="38.25">
      <c r="A214" s="35" t="s">
        <v>55</v>
      </c>
      <c r="E214" s="39" t="s">
        <v>4132</v>
      </c>
    </row>
    <row r="215" spans="1:5" ht="12.75">
      <c r="A215" s="35" t="s">
        <v>56</v>
      </c>
      <c r="E215" s="40" t="s">
        <v>4</v>
      </c>
    </row>
    <row r="216" spans="1:5" ht="12.75">
      <c r="A216" t="s">
        <v>58</v>
      </c>
      <c r="E216" s="39" t="s">
        <v>59</v>
      </c>
    </row>
    <row r="217" spans="1:16" ht="12.75">
      <c r="A217" t="s">
        <v>48</v>
      </c>
      <c s="34" t="s">
        <v>210</v>
      </c>
      <c s="34" t="s">
        <v>4133</v>
      </c>
      <c s="35" t="s">
        <v>4</v>
      </c>
      <c s="6" t="s">
        <v>4134</v>
      </c>
      <c s="36" t="s">
        <v>62</v>
      </c>
      <c s="37">
        <v>445</v>
      </c>
      <c s="36">
        <v>0</v>
      </c>
      <c s="36">
        <f>ROUND(G217*H217,6)</f>
      </c>
      <c r="L217" s="38">
        <v>0</v>
      </c>
      <c s="32">
        <f>ROUND(ROUND(L217,2)*ROUND(G217,3),2)</f>
      </c>
      <c s="36" t="s">
        <v>490</v>
      </c>
      <c>
        <f>(M217*21)/100</f>
      </c>
      <c t="s">
        <v>26</v>
      </c>
    </row>
    <row r="218" spans="1:5" ht="12.75">
      <c r="A218" s="35" t="s">
        <v>55</v>
      </c>
      <c r="E218" s="39" t="s">
        <v>4</v>
      </c>
    </row>
    <row r="219" spans="1:5" ht="12.75">
      <c r="A219" s="35" t="s">
        <v>56</v>
      </c>
      <c r="E219" s="40" t="s">
        <v>4135</v>
      </c>
    </row>
    <row r="220" spans="1:5" ht="242.25">
      <c r="A220" t="s">
        <v>58</v>
      </c>
      <c r="E220" s="39" t="s">
        <v>4136</v>
      </c>
    </row>
    <row r="221" spans="1:16" ht="25.5">
      <c r="A221" t="s">
        <v>48</v>
      </c>
      <c s="34" t="s">
        <v>213</v>
      </c>
      <c s="34" t="s">
        <v>4137</v>
      </c>
      <c s="35" t="s">
        <v>4</v>
      </c>
      <c s="6" t="s">
        <v>4138</v>
      </c>
      <c s="36" t="s">
        <v>62</v>
      </c>
      <c s="37">
        <v>445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4135</v>
      </c>
    </row>
    <row r="224" spans="1:5" ht="242.25">
      <c r="A224" t="s">
        <v>58</v>
      </c>
      <c r="E224" s="39" t="s">
        <v>4136</v>
      </c>
    </row>
    <row r="225" spans="1:16" ht="12.75">
      <c r="A225" t="s">
        <v>48</v>
      </c>
      <c s="34" t="s">
        <v>216</v>
      </c>
      <c s="34" t="s">
        <v>4139</v>
      </c>
      <c s="35" t="s">
        <v>4</v>
      </c>
      <c s="6" t="s">
        <v>4140</v>
      </c>
      <c s="36" t="s">
        <v>499</v>
      </c>
      <c s="37">
        <v>11.572</v>
      </c>
      <c s="36">
        <v>0</v>
      </c>
      <c s="36">
        <f>ROUND(G225*H225,6)</f>
      </c>
      <c r="L225" s="38">
        <v>0</v>
      </c>
      <c s="32">
        <f>ROUND(ROUND(L225,2)*ROUND(G225,3),2)</f>
      </c>
      <c s="36" t="s">
        <v>54</v>
      </c>
      <c>
        <f>(M225*21)/100</f>
      </c>
      <c t="s">
        <v>26</v>
      </c>
    </row>
    <row r="226" spans="1:5" ht="12.75">
      <c r="A226" s="35" t="s">
        <v>55</v>
      </c>
      <c r="E226" s="39" t="s">
        <v>4141</v>
      </c>
    </row>
    <row r="227" spans="1:5" ht="12.75">
      <c r="A227" s="35" t="s">
        <v>56</v>
      </c>
      <c r="E227" s="40" t="s">
        <v>4142</v>
      </c>
    </row>
    <row r="228" spans="1:5" ht="12.75">
      <c r="A228" t="s">
        <v>58</v>
      </c>
      <c r="E228" s="39" t="s">
        <v>59</v>
      </c>
    </row>
    <row r="229" spans="1:16" ht="12.75">
      <c r="A229" t="s">
        <v>48</v>
      </c>
      <c s="34" t="s">
        <v>219</v>
      </c>
      <c s="34" t="s">
        <v>4143</v>
      </c>
      <c s="35" t="s">
        <v>4</v>
      </c>
      <c s="6" t="s">
        <v>4144</v>
      </c>
      <c s="36" t="s">
        <v>62</v>
      </c>
      <c s="37">
        <v>440</v>
      </c>
      <c s="36">
        <v>0</v>
      </c>
      <c s="36">
        <f>ROUND(G229*H229,6)</f>
      </c>
      <c r="L229" s="38">
        <v>0</v>
      </c>
      <c s="32">
        <f>ROUND(ROUND(L229,2)*ROUND(G229,3),2)</f>
      </c>
      <c s="36" t="s">
        <v>54</v>
      </c>
      <c>
        <f>(M229*21)/100</f>
      </c>
      <c t="s">
        <v>26</v>
      </c>
    </row>
    <row r="230" spans="1:5" ht="63.75">
      <c r="A230" s="35" t="s">
        <v>55</v>
      </c>
      <c r="E230" s="39" t="s">
        <v>4145</v>
      </c>
    </row>
    <row r="231" spans="1:5" ht="12.75">
      <c r="A231" s="35" t="s">
        <v>56</v>
      </c>
      <c r="E231" s="40" t="s">
        <v>4</v>
      </c>
    </row>
    <row r="232" spans="1:5" ht="12.75">
      <c r="A232" t="s">
        <v>58</v>
      </c>
      <c r="E232" s="39" t="s">
        <v>59</v>
      </c>
    </row>
    <row r="233" spans="1:16" ht="12.75">
      <c r="A233" t="s">
        <v>48</v>
      </c>
      <c s="34" t="s">
        <v>222</v>
      </c>
      <c s="34" t="s">
        <v>4146</v>
      </c>
      <c s="35" t="s">
        <v>4</v>
      </c>
      <c s="6" t="s">
        <v>4147</v>
      </c>
      <c s="36" t="s">
        <v>80</v>
      </c>
      <c s="37">
        <v>26</v>
      </c>
      <c s="36">
        <v>0</v>
      </c>
      <c s="36">
        <f>ROUND(G233*H233,6)</f>
      </c>
      <c r="L233" s="38">
        <v>0</v>
      </c>
      <c s="32">
        <f>ROUND(ROUND(L233,2)*ROUND(G233,3),2)</f>
      </c>
      <c s="36" t="s">
        <v>54</v>
      </c>
      <c>
        <f>(M233*21)/100</f>
      </c>
      <c t="s">
        <v>26</v>
      </c>
    </row>
    <row r="234" spans="1:5" ht="25.5">
      <c r="A234" s="35" t="s">
        <v>55</v>
      </c>
      <c r="E234" s="39" t="s">
        <v>4148</v>
      </c>
    </row>
    <row r="235" spans="1:5" ht="12.75">
      <c r="A235" s="35" t="s">
        <v>56</v>
      </c>
      <c r="E235" s="40" t="s">
        <v>4</v>
      </c>
    </row>
    <row r="236" spans="1:5" ht="12.75">
      <c r="A236" t="s">
        <v>58</v>
      </c>
      <c r="E236" s="39" t="s">
        <v>59</v>
      </c>
    </row>
    <row r="237" spans="1:16" ht="12.75">
      <c r="A237" t="s">
        <v>48</v>
      </c>
      <c s="34" t="s">
        <v>225</v>
      </c>
      <c s="34" t="s">
        <v>4149</v>
      </c>
      <c s="35" t="s">
        <v>4</v>
      </c>
      <c s="6" t="s">
        <v>4150</v>
      </c>
      <c s="36" t="s">
        <v>80</v>
      </c>
      <c s="37">
        <v>20</v>
      </c>
      <c s="36">
        <v>0</v>
      </c>
      <c s="36">
        <f>ROUND(G237*H237,6)</f>
      </c>
      <c r="L237" s="38">
        <v>0</v>
      </c>
      <c s="32">
        <f>ROUND(ROUND(L237,2)*ROUND(G237,3),2)</f>
      </c>
      <c s="36" t="s">
        <v>54</v>
      </c>
      <c>
        <f>(M237*21)/100</f>
      </c>
      <c t="s">
        <v>26</v>
      </c>
    </row>
    <row r="238" spans="1:5" ht="25.5">
      <c r="A238" s="35" t="s">
        <v>55</v>
      </c>
      <c r="E238" s="39" t="s">
        <v>4151</v>
      </c>
    </row>
    <row r="239" spans="1:5" ht="12.75">
      <c r="A239" s="35" t="s">
        <v>56</v>
      </c>
      <c r="E239" s="40" t="s">
        <v>4</v>
      </c>
    </row>
    <row r="240" spans="1:5" ht="12.75">
      <c r="A240" t="s">
        <v>58</v>
      </c>
      <c r="E240" s="39" t="s">
        <v>59</v>
      </c>
    </row>
    <row r="241" spans="1:16" ht="12.75">
      <c r="A241" t="s">
        <v>48</v>
      </c>
      <c s="34" t="s">
        <v>228</v>
      </c>
      <c s="34" t="s">
        <v>4152</v>
      </c>
      <c s="35" t="s">
        <v>4</v>
      </c>
      <c s="6" t="s">
        <v>4153</v>
      </c>
      <c s="36" t="s">
        <v>499</v>
      </c>
      <c s="37">
        <v>3.443</v>
      </c>
      <c s="36">
        <v>0</v>
      </c>
      <c s="36">
        <f>ROUND(G241*H241,6)</f>
      </c>
      <c r="L241" s="38">
        <v>0</v>
      </c>
      <c s="32">
        <f>ROUND(ROUND(L241,2)*ROUND(G241,3),2)</f>
      </c>
      <c s="36" t="s">
        <v>490</v>
      </c>
      <c>
        <f>(M241*21)/100</f>
      </c>
      <c t="s">
        <v>26</v>
      </c>
    </row>
    <row r="242" spans="1:5" ht="12.75">
      <c r="A242" s="35" t="s">
        <v>55</v>
      </c>
      <c r="E242" s="39" t="s">
        <v>4154</v>
      </c>
    </row>
    <row r="243" spans="1:5" ht="12.75">
      <c r="A243" s="35" t="s">
        <v>56</v>
      </c>
      <c r="E243" s="40" t="s">
        <v>4155</v>
      </c>
    </row>
    <row r="244" spans="1:5" ht="242.25">
      <c r="A244" t="s">
        <v>58</v>
      </c>
      <c r="E244" s="39" t="s">
        <v>4156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4157</v>
      </c>
      <c s="41">
        <f>Rekapitulace!C77</f>
      </c>
      <c s="20" t="s">
        <v>0</v>
      </c>
      <c t="s">
        <v>22</v>
      </c>
      <c t="s">
        <v>26</v>
      </c>
    </row>
    <row r="4" spans="1:16" ht="32" customHeight="1">
      <c r="A4" s="24" t="s">
        <v>19</v>
      </c>
      <c s="25" t="s">
        <v>27</v>
      </c>
      <c s="27" t="s">
        <v>4157</v>
      </c>
      <c r="E4" s="26" t="s">
        <v>4158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4161</v>
      </c>
      <c r="E8" s="30" t="s">
        <v>4160</v>
      </c>
      <c r="J8" s="29">
        <f>0+J9+J18+J43</f>
      </c>
      <c s="29">
        <f>0+K9+K18+K43</f>
      </c>
      <c s="29">
        <f>0+L9+L18+L43</f>
      </c>
      <c s="29">
        <f>0+M9+M18+M43</f>
      </c>
    </row>
    <row r="9" spans="1:13" ht="12.75">
      <c r="A9" t="s">
        <v>45</v>
      </c>
      <c r="C9" s="31" t="s">
        <v>1739</v>
      </c>
      <c r="E9" s="33" t="s">
        <v>3300</v>
      </c>
      <c r="J9" s="32">
        <f>0</f>
      </c>
      <c s="32">
        <f>0</f>
      </c>
      <c s="32">
        <f>0+L10+L14</f>
      </c>
      <c s="32">
        <f>0+M10+M14</f>
      </c>
    </row>
    <row r="10" spans="1:16" ht="25.5">
      <c r="A10" t="s">
        <v>48</v>
      </c>
      <c s="34" t="s">
        <v>49</v>
      </c>
      <c s="34" t="s">
        <v>681</v>
      </c>
      <c s="35" t="s">
        <v>682</v>
      </c>
      <c s="6" t="s">
        <v>683</v>
      </c>
      <c s="36" t="s">
        <v>676</v>
      </c>
      <c s="37">
        <v>77.662</v>
      </c>
      <c s="36">
        <v>0</v>
      </c>
      <c s="36">
        <f>ROUND(G10*H10,6)</f>
      </c>
      <c r="L10" s="38">
        <v>0</v>
      </c>
      <c s="32">
        <f>ROUND(ROUND(L10,2)*ROUND(G10,3),2)</f>
      </c>
      <c s="36" t="s">
        <v>490</v>
      </c>
      <c>
        <f>(M10*21)/100</f>
      </c>
      <c t="s">
        <v>26</v>
      </c>
    </row>
    <row r="11" spans="1:5" ht="25.5">
      <c r="A11" s="35" t="s">
        <v>55</v>
      </c>
      <c r="E11" s="39" t="s">
        <v>677</v>
      </c>
    </row>
    <row r="12" spans="1:5" ht="12.75">
      <c r="A12" s="35" t="s">
        <v>56</v>
      </c>
      <c r="E12" s="40" t="s">
        <v>4162</v>
      </c>
    </row>
    <row r="13" spans="1:5" ht="25.5">
      <c r="A13" t="s">
        <v>58</v>
      </c>
      <c r="E13" s="39" t="s">
        <v>677</v>
      </c>
    </row>
    <row r="14" spans="1:16" ht="25.5">
      <c r="A14" t="s">
        <v>48</v>
      </c>
      <c s="34" t="s">
        <v>26</v>
      </c>
      <c s="34" t="s">
        <v>684</v>
      </c>
      <c s="35" t="s">
        <v>685</v>
      </c>
      <c s="6" t="s">
        <v>686</v>
      </c>
      <c s="36" t="s">
        <v>676</v>
      </c>
      <c s="37">
        <v>11.55</v>
      </c>
      <c s="36">
        <v>0</v>
      </c>
      <c s="36">
        <f>ROUND(G14*H14,6)</f>
      </c>
      <c r="L14" s="38">
        <v>0</v>
      </c>
      <c s="32">
        <f>ROUND(ROUND(L14,2)*ROUND(G14,3),2)</f>
      </c>
      <c s="36" t="s">
        <v>490</v>
      </c>
      <c>
        <f>(M14*21)/100</f>
      </c>
      <c t="s">
        <v>26</v>
      </c>
    </row>
    <row r="15" spans="1:5" ht="25.5">
      <c r="A15" s="35" t="s">
        <v>55</v>
      </c>
      <c r="E15" s="39" t="s">
        <v>677</v>
      </c>
    </row>
    <row r="16" spans="1:5" ht="12.75">
      <c r="A16" s="35" t="s">
        <v>56</v>
      </c>
      <c r="E16" s="40" t="s">
        <v>4163</v>
      </c>
    </row>
    <row r="17" spans="1:5" ht="25.5">
      <c r="A17" t="s">
        <v>58</v>
      </c>
      <c r="E17" s="39" t="s">
        <v>677</v>
      </c>
    </row>
    <row r="18" spans="1:13" ht="12.75">
      <c r="A18" t="s">
        <v>45</v>
      </c>
      <c r="C18" s="31" t="s">
        <v>49</v>
      </c>
      <c r="E18" s="33" t="s">
        <v>496</v>
      </c>
      <c r="J18" s="32">
        <f>0</f>
      </c>
      <c s="32">
        <f>0</f>
      </c>
      <c s="32">
        <f>0+L19+L23+L27+L31+L35+L39</f>
      </c>
      <c s="32">
        <f>0+M19+M23+M27+M31+M35+M39</f>
      </c>
    </row>
    <row r="19" spans="1:16" ht="12.75">
      <c r="A19" t="s">
        <v>48</v>
      </c>
      <c s="34" t="s">
        <v>25</v>
      </c>
      <c s="34" t="s">
        <v>1779</v>
      </c>
      <c s="35" t="s">
        <v>4</v>
      </c>
      <c s="6" t="s">
        <v>1780</v>
      </c>
      <c s="36" t="s">
        <v>499</v>
      </c>
      <c s="37">
        <v>116</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3603</v>
      </c>
      <c s="35" t="s">
        <v>4</v>
      </c>
      <c s="6" t="s">
        <v>3604</v>
      </c>
      <c s="36" t="s">
        <v>53</v>
      </c>
      <c s="37">
        <v>41.82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4164</v>
      </c>
      <c s="35" t="s">
        <v>4</v>
      </c>
      <c s="6" t="s">
        <v>4165</v>
      </c>
      <c s="36" t="s">
        <v>53</v>
      </c>
      <c s="37">
        <v>29.87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3768</v>
      </c>
      <c s="35" t="s">
        <v>4</v>
      </c>
      <c s="6" t="s">
        <v>3769</v>
      </c>
      <c s="36" t="s">
        <v>53</v>
      </c>
      <c s="37">
        <v>41.82</v>
      </c>
      <c s="36">
        <v>0</v>
      </c>
      <c s="36">
        <f>ROUND(G31*H31,6)</f>
      </c>
      <c r="L31" s="38">
        <v>0</v>
      </c>
      <c s="32">
        <f>ROUND(ROUND(L31,2)*ROUND(G31,3),2)</f>
      </c>
      <c s="36" t="s">
        <v>54</v>
      </c>
      <c>
        <f>(M31*21)/100</f>
      </c>
      <c t="s">
        <v>26</v>
      </c>
    </row>
    <row r="32" spans="1:5" ht="12.75">
      <c r="A32" s="35" t="s">
        <v>55</v>
      </c>
      <c r="E32" s="39" t="s">
        <v>4166</v>
      </c>
    </row>
    <row r="33" spans="1:5" ht="12.75">
      <c r="A33" s="35" t="s">
        <v>56</v>
      </c>
      <c r="E33" s="40" t="s">
        <v>4</v>
      </c>
    </row>
    <row r="34" spans="1:5" ht="12.75">
      <c r="A34" t="s">
        <v>58</v>
      </c>
      <c r="E34" s="39" t="s">
        <v>59</v>
      </c>
    </row>
    <row r="35" spans="1:16" ht="12.75">
      <c r="A35" t="s">
        <v>48</v>
      </c>
      <c s="34" t="s">
        <v>74</v>
      </c>
      <c s="34" t="s">
        <v>3780</v>
      </c>
      <c s="35" t="s">
        <v>4</v>
      </c>
      <c s="6" t="s">
        <v>3781</v>
      </c>
      <c s="36" t="s">
        <v>53</v>
      </c>
      <c s="37">
        <v>41.82</v>
      </c>
      <c s="36">
        <v>0</v>
      </c>
      <c s="36">
        <f>ROUND(G35*H35,6)</f>
      </c>
      <c r="L35" s="38">
        <v>0</v>
      </c>
      <c s="32">
        <f>ROUND(ROUND(L35,2)*ROUND(G35,3),2)</f>
      </c>
      <c s="36" t="s">
        <v>54</v>
      </c>
      <c>
        <f>(M35*21)/100</f>
      </c>
      <c t="s">
        <v>26</v>
      </c>
    </row>
    <row r="36" spans="1:5" ht="12.75">
      <c r="A36" s="35" t="s">
        <v>55</v>
      </c>
      <c r="E36" s="39" t="s">
        <v>3782</v>
      </c>
    </row>
    <row r="37" spans="1:5" ht="12.75">
      <c r="A37" s="35" t="s">
        <v>56</v>
      </c>
      <c r="E37" s="40" t="s">
        <v>4</v>
      </c>
    </row>
    <row r="38" spans="1:5" ht="12.75">
      <c r="A38" t="s">
        <v>58</v>
      </c>
      <c r="E38" s="39" t="s">
        <v>59</v>
      </c>
    </row>
    <row r="39" spans="1:16" ht="12.75">
      <c r="A39" t="s">
        <v>48</v>
      </c>
      <c s="34" t="s">
        <v>77</v>
      </c>
      <c s="34" t="s">
        <v>3775</v>
      </c>
      <c s="35" t="s">
        <v>4</v>
      </c>
      <c s="6" t="s">
        <v>3776</v>
      </c>
      <c s="36" t="s">
        <v>53</v>
      </c>
      <c s="37">
        <v>41.82</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3" ht="12.75">
      <c r="A43" t="s">
        <v>45</v>
      </c>
      <c r="C43" s="31" t="s">
        <v>81</v>
      </c>
      <c r="E43" s="33" t="s">
        <v>3408</v>
      </c>
      <c r="J43" s="32">
        <f>0</f>
      </c>
      <c s="32">
        <f>0</f>
      </c>
      <c s="32">
        <f>0+L44+L48+L52</f>
      </c>
      <c s="32">
        <f>0+M44+M48+M52</f>
      </c>
    </row>
    <row r="44" spans="1:16" ht="12.75">
      <c r="A44" t="s">
        <v>48</v>
      </c>
      <c s="34" t="s">
        <v>81</v>
      </c>
      <c s="34" t="s">
        <v>2106</v>
      </c>
      <c s="35" t="s">
        <v>4</v>
      </c>
      <c s="6" t="s">
        <v>2107</v>
      </c>
      <c s="36" t="s">
        <v>62</v>
      </c>
      <c s="37">
        <v>37.6</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4167</v>
      </c>
      <c s="35" t="s">
        <v>4</v>
      </c>
      <c s="6" t="s">
        <v>4168</v>
      </c>
      <c s="36" t="s">
        <v>499</v>
      </c>
      <c s="37">
        <v>8</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3749</v>
      </c>
      <c s="35" t="s">
        <v>4</v>
      </c>
      <c s="6" t="s">
        <v>3750</v>
      </c>
      <c s="36" t="s">
        <v>53</v>
      </c>
      <c s="37">
        <v>2.06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4169</v>
      </c>
      <c s="41">
        <f>Rekapitulace!C79</f>
      </c>
      <c s="20" t="s">
        <v>0</v>
      </c>
      <c t="s">
        <v>22</v>
      </c>
      <c t="s">
        <v>26</v>
      </c>
    </row>
    <row r="4" spans="1:16" ht="32" customHeight="1">
      <c r="A4" s="24" t="s">
        <v>19</v>
      </c>
      <c s="25" t="s">
        <v>27</v>
      </c>
      <c s="27" t="s">
        <v>4169</v>
      </c>
      <c r="E4" s="26" t="s">
        <v>4170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4173</v>
      </c>
      <c r="E8" s="30" t="s">
        <v>4172</v>
      </c>
      <c r="J8" s="29">
        <f>0+J9+J22+J35+J40+J61+J74+J79+J100+J105</f>
      </c>
      <c s="29">
        <f>0+K9+K22+K35+K40+K61+K74+K79+K100+K105</f>
      </c>
      <c s="29">
        <f>0+L9+L22+L35+L40+L61+L74+L79+L100+L105</f>
      </c>
      <c s="29">
        <f>0+M9+M22+M35+M40+M61+M74+M79+M100+M105</f>
      </c>
    </row>
    <row r="9" spans="1:13" ht="12.75">
      <c r="A9" t="s">
        <v>45</v>
      </c>
      <c r="C9" s="31" t="s">
        <v>1739</v>
      </c>
      <c r="E9" s="33" t="s">
        <v>3300</v>
      </c>
      <c r="J9" s="32">
        <f>0</f>
      </c>
      <c s="32">
        <f>0</f>
      </c>
      <c s="32">
        <f>0+L10+L14+L18</f>
      </c>
      <c s="32">
        <f>0+M10+M14+M18</f>
      </c>
    </row>
    <row r="10" spans="1:16" ht="25.5">
      <c r="A10" t="s">
        <v>48</v>
      </c>
      <c s="34" t="s">
        <v>26</v>
      </c>
      <c s="34" t="s">
        <v>3136</v>
      </c>
      <c s="35" t="s">
        <v>3137</v>
      </c>
      <c s="6" t="s">
        <v>3138</v>
      </c>
      <c s="36" t="s">
        <v>676</v>
      </c>
      <c s="37">
        <v>157.08</v>
      </c>
      <c s="36">
        <v>0</v>
      </c>
      <c s="36">
        <f>ROUND(G10*H10,6)</f>
      </c>
      <c r="L10" s="38">
        <v>0</v>
      </c>
      <c s="32">
        <f>ROUND(ROUND(L10,2)*ROUND(G10,3),2)</f>
      </c>
      <c s="36" t="s">
        <v>490</v>
      </c>
      <c>
        <f>(M10*21)/100</f>
      </c>
      <c t="s">
        <v>26</v>
      </c>
    </row>
    <row r="11" spans="1:5" ht="25.5">
      <c r="A11" s="35" t="s">
        <v>55</v>
      </c>
      <c r="E11" s="39" t="s">
        <v>677</v>
      </c>
    </row>
    <row r="12" spans="1:5" ht="25.5">
      <c r="A12" s="35" t="s">
        <v>56</v>
      </c>
      <c r="E12" s="40" t="s">
        <v>4174</v>
      </c>
    </row>
    <row r="13" spans="1:5" ht="25.5">
      <c r="A13" t="s">
        <v>58</v>
      </c>
      <c r="E13" s="39" t="s">
        <v>677</v>
      </c>
    </row>
    <row r="14" spans="1:16" ht="25.5">
      <c r="A14" t="s">
        <v>48</v>
      </c>
      <c s="34" t="s">
        <v>25</v>
      </c>
      <c s="34" t="s">
        <v>684</v>
      </c>
      <c s="35" t="s">
        <v>685</v>
      </c>
      <c s="6" t="s">
        <v>686</v>
      </c>
      <c s="36" t="s">
        <v>676</v>
      </c>
      <c s="37">
        <v>325.188</v>
      </c>
      <c s="36">
        <v>0</v>
      </c>
      <c s="36">
        <f>ROUND(G14*H14,6)</f>
      </c>
      <c r="L14" s="38">
        <v>0</v>
      </c>
      <c s="32">
        <f>ROUND(ROUND(L14,2)*ROUND(G14,3),2)</f>
      </c>
      <c s="36" t="s">
        <v>490</v>
      </c>
      <c>
        <f>(M14*21)/100</f>
      </c>
      <c t="s">
        <v>26</v>
      </c>
    </row>
    <row r="15" spans="1:5" ht="25.5">
      <c r="A15" s="35" t="s">
        <v>55</v>
      </c>
      <c r="E15" s="39" t="s">
        <v>677</v>
      </c>
    </row>
    <row r="16" spans="1:5" ht="51">
      <c r="A16" s="35" t="s">
        <v>56</v>
      </c>
      <c r="E16" s="40" t="s">
        <v>4175</v>
      </c>
    </row>
    <row r="17" spans="1:5" ht="25.5">
      <c r="A17" t="s">
        <v>58</v>
      </c>
      <c r="E17" s="39" t="s">
        <v>677</v>
      </c>
    </row>
    <row r="18" spans="1:16" ht="12.75">
      <c r="A18" t="s">
        <v>48</v>
      </c>
      <c s="34" t="s">
        <v>65</v>
      </c>
      <c s="34" t="s">
        <v>4176</v>
      </c>
      <c s="35" t="s">
        <v>4</v>
      </c>
      <c s="6" t="s">
        <v>4177</v>
      </c>
      <c s="36" t="s">
        <v>1534</v>
      </c>
      <c s="37">
        <v>1</v>
      </c>
      <c s="36">
        <v>0</v>
      </c>
      <c s="36">
        <f>ROUND(G18*H18,6)</f>
      </c>
      <c r="L18" s="38">
        <v>0</v>
      </c>
      <c s="32">
        <f>ROUND(ROUND(L18,2)*ROUND(G18,3),2)</f>
      </c>
      <c s="36" t="s">
        <v>54</v>
      </c>
      <c>
        <f>(M18*21)/100</f>
      </c>
      <c t="s">
        <v>26</v>
      </c>
    </row>
    <row r="19" spans="1:5" ht="25.5">
      <c r="A19" s="35" t="s">
        <v>55</v>
      </c>
      <c r="E19" s="39" t="s">
        <v>4178</v>
      </c>
    </row>
    <row r="20" spans="1:5" ht="12.75">
      <c r="A20" s="35" t="s">
        <v>56</v>
      </c>
      <c r="E20" s="40" t="s">
        <v>4</v>
      </c>
    </row>
    <row r="21" spans="1:5" ht="12.75">
      <c r="A21" t="s">
        <v>58</v>
      </c>
      <c r="E21" s="39" t="s">
        <v>4179</v>
      </c>
    </row>
    <row r="22" spans="1:13" ht="12.75">
      <c r="A22" t="s">
        <v>45</v>
      </c>
      <c r="C22" s="31" t="s">
        <v>49</v>
      </c>
      <c r="E22" s="33" t="s">
        <v>496</v>
      </c>
      <c r="J22" s="32">
        <f>0</f>
      </c>
      <c s="32">
        <f>0</f>
      </c>
      <c s="32">
        <f>0+L23+L27+L31</f>
      </c>
      <c s="32">
        <f>0+M23+M27+M31</f>
      </c>
    </row>
    <row r="23" spans="1:16" ht="12.75">
      <c r="A23" t="s">
        <v>48</v>
      </c>
      <c s="34" t="s">
        <v>68</v>
      </c>
      <c s="34" t="s">
        <v>4180</v>
      </c>
      <c s="35" t="s">
        <v>4</v>
      </c>
      <c s="6" t="s">
        <v>4181</v>
      </c>
      <c s="36" t="s">
        <v>53</v>
      </c>
      <c s="37">
        <v>92.4</v>
      </c>
      <c s="36">
        <v>0</v>
      </c>
      <c s="36">
        <f>ROUND(G23*H23,6)</f>
      </c>
      <c r="L23" s="38">
        <v>0</v>
      </c>
      <c s="32">
        <f>ROUND(ROUND(L23,2)*ROUND(G23,3),2)</f>
      </c>
      <c s="36" t="s">
        <v>54</v>
      </c>
      <c>
        <f>(M23*21)/100</f>
      </c>
      <c t="s">
        <v>26</v>
      </c>
    </row>
    <row r="24" spans="1:5" ht="12.75">
      <c r="A24" s="35" t="s">
        <v>55</v>
      </c>
      <c r="E24" s="39" t="s">
        <v>4182</v>
      </c>
    </row>
    <row r="25" spans="1:5" ht="25.5">
      <c r="A25" s="35" t="s">
        <v>56</v>
      </c>
      <c r="E25" s="40" t="s">
        <v>4183</v>
      </c>
    </row>
    <row r="26" spans="1:5" ht="318.75">
      <c r="A26" t="s">
        <v>58</v>
      </c>
      <c r="E26" s="39" t="s">
        <v>4184</v>
      </c>
    </row>
    <row r="27" spans="1:16" ht="12.75">
      <c r="A27" t="s">
        <v>48</v>
      </c>
      <c s="34" t="s">
        <v>71</v>
      </c>
      <c s="34" t="s">
        <v>3780</v>
      </c>
      <c s="35" t="s">
        <v>4</v>
      </c>
      <c s="6" t="s">
        <v>3781</v>
      </c>
      <c s="36" t="s">
        <v>53</v>
      </c>
      <c s="37">
        <v>92.4</v>
      </c>
      <c s="36">
        <v>0</v>
      </c>
      <c s="36">
        <f>ROUND(G27*H27,6)</f>
      </c>
      <c r="L27" s="38">
        <v>0</v>
      </c>
      <c s="32">
        <f>ROUND(ROUND(L27,2)*ROUND(G27,3),2)</f>
      </c>
      <c s="36" t="s">
        <v>54</v>
      </c>
      <c>
        <f>(M27*21)/100</f>
      </c>
      <c t="s">
        <v>26</v>
      </c>
    </row>
    <row r="28" spans="1:5" ht="12.75">
      <c r="A28" s="35" t="s">
        <v>55</v>
      </c>
      <c r="E28" s="39" t="s">
        <v>4185</v>
      </c>
    </row>
    <row r="29" spans="1:5" ht="12.75">
      <c r="A29" s="35" t="s">
        <v>56</v>
      </c>
      <c r="E29" s="40" t="s">
        <v>4186</v>
      </c>
    </row>
    <row r="30" spans="1:5" ht="191.25">
      <c r="A30" t="s">
        <v>58</v>
      </c>
      <c r="E30" s="39" t="s">
        <v>4187</v>
      </c>
    </row>
    <row r="31" spans="1:16" ht="12.75">
      <c r="A31" t="s">
        <v>48</v>
      </c>
      <c s="34" t="s">
        <v>160</v>
      </c>
      <c s="34" t="s">
        <v>4188</v>
      </c>
      <c s="35" t="s">
        <v>4</v>
      </c>
      <c s="6" t="s">
        <v>4189</v>
      </c>
      <c s="36" t="s">
        <v>369</v>
      </c>
      <c s="37">
        <v>1440</v>
      </c>
      <c s="36">
        <v>0</v>
      </c>
      <c s="36">
        <f>ROUND(G31*H31,6)</f>
      </c>
      <c r="L31" s="38">
        <v>0</v>
      </c>
      <c s="32">
        <f>ROUND(ROUND(L31,2)*ROUND(G31,3),2)</f>
      </c>
      <c s="36" t="s">
        <v>54</v>
      </c>
      <c>
        <f>(M31*21)/100</f>
      </c>
      <c t="s">
        <v>26</v>
      </c>
    </row>
    <row r="32" spans="1:5" ht="12.75">
      <c r="A32" s="35" t="s">
        <v>55</v>
      </c>
      <c r="E32" s="39" t="s">
        <v>4</v>
      </c>
    </row>
    <row r="33" spans="1:5" ht="12.75">
      <c r="A33" s="35" t="s">
        <v>56</v>
      </c>
      <c r="E33" s="40" t="s">
        <v>4190</v>
      </c>
    </row>
    <row r="34" spans="1:5" ht="38.25">
      <c r="A34" t="s">
        <v>58</v>
      </c>
      <c r="E34" s="39" t="s">
        <v>4191</v>
      </c>
    </row>
    <row r="35" spans="1:13" ht="12.75">
      <c r="A35" t="s">
        <v>45</v>
      </c>
      <c r="C35" s="31" t="s">
        <v>26</v>
      </c>
      <c r="E35" s="33" t="s">
        <v>4192</v>
      </c>
      <c r="J35" s="32">
        <f>0</f>
      </c>
      <c s="32">
        <f>0</f>
      </c>
      <c s="32">
        <f>0+L36</f>
      </c>
      <c s="32">
        <f>0+M36</f>
      </c>
    </row>
    <row r="36" spans="1:16" ht="25.5">
      <c r="A36" t="s">
        <v>48</v>
      </c>
      <c s="34" t="s">
        <v>74</v>
      </c>
      <c s="34" t="s">
        <v>4193</v>
      </c>
      <c s="35" t="s">
        <v>4194</v>
      </c>
      <c s="6" t="s">
        <v>4195</v>
      </c>
      <c s="36" t="s">
        <v>80</v>
      </c>
      <c s="37">
        <v>576</v>
      </c>
      <c s="36">
        <v>0</v>
      </c>
      <c s="36">
        <f>ROUND(G36*H36,6)</f>
      </c>
      <c r="L36" s="38">
        <v>0</v>
      </c>
      <c s="32">
        <f>ROUND(ROUND(L36,2)*ROUND(G36,3),2)</f>
      </c>
      <c s="36" t="s">
        <v>490</v>
      </c>
      <c>
        <f>(M36*21)/100</f>
      </c>
      <c t="s">
        <v>26</v>
      </c>
    </row>
    <row r="37" spans="1:5" ht="38.25">
      <c r="A37" s="35" t="s">
        <v>55</v>
      </c>
      <c r="E37" s="39" t="s">
        <v>4196</v>
      </c>
    </row>
    <row r="38" spans="1:5" ht="51">
      <c r="A38" s="35" t="s">
        <v>56</v>
      </c>
      <c r="E38" s="40" t="s">
        <v>4197</v>
      </c>
    </row>
    <row r="39" spans="1:5" ht="63.75">
      <c r="A39" t="s">
        <v>58</v>
      </c>
      <c r="E39" s="39" t="s">
        <v>4198</v>
      </c>
    </row>
    <row r="40" spans="1:13" ht="12.75">
      <c r="A40" t="s">
        <v>45</v>
      </c>
      <c r="C40" s="31" t="s">
        <v>25</v>
      </c>
      <c r="E40" s="33" t="s">
        <v>4199</v>
      </c>
      <c r="J40" s="32">
        <f>0</f>
      </c>
      <c s="32">
        <f>0</f>
      </c>
      <c s="32">
        <f>0+L41+L45+L49+L53+L57</f>
      </c>
      <c s="32">
        <f>0+M41+M45+M49+M53+M57</f>
      </c>
    </row>
    <row r="41" spans="1:16" ht="12.75">
      <c r="A41" t="s">
        <v>48</v>
      </c>
      <c s="34" t="s">
        <v>77</v>
      </c>
      <c s="34" t="s">
        <v>4200</v>
      </c>
      <c s="35" t="s">
        <v>4</v>
      </c>
      <c s="6" t="s">
        <v>4201</v>
      </c>
      <c s="36" t="s">
        <v>53</v>
      </c>
      <c s="37">
        <v>3.11</v>
      </c>
      <c s="36">
        <v>0</v>
      </c>
      <c s="36">
        <f>ROUND(G41*H41,6)</f>
      </c>
      <c r="L41" s="38">
        <v>0</v>
      </c>
      <c s="32">
        <f>ROUND(ROUND(L41,2)*ROUND(G41,3),2)</f>
      </c>
      <c s="36" t="s">
        <v>54</v>
      </c>
      <c>
        <f>(M41*21)/100</f>
      </c>
      <c t="s">
        <v>26</v>
      </c>
    </row>
    <row r="42" spans="1:5" ht="12.75">
      <c r="A42" s="35" t="s">
        <v>55</v>
      </c>
      <c r="E42" s="39" t="s">
        <v>4202</v>
      </c>
    </row>
    <row r="43" spans="1:5" ht="25.5">
      <c r="A43" s="35" t="s">
        <v>56</v>
      </c>
      <c r="E43" s="40" t="s">
        <v>4203</v>
      </c>
    </row>
    <row r="44" spans="1:5" ht="382.5">
      <c r="A44" t="s">
        <v>58</v>
      </c>
      <c r="E44" s="39" t="s">
        <v>4204</v>
      </c>
    </row>
    <row r="45" spans="1:16" ht="12.75">
      <c r="A45" t="s">
        <v>48</v>
      </c>
      <c s="34" t="s">
        <v>81</v>
      </c>
      <c s="34" t="s">
        <v>4205</v>
      </c>
      <c s="35" t="s">
        <v>4</v>
      </c>
      <c s="6" t="s">
        <v>4206</v>
      </c>
      <c s="36" t="s">
        <v>676</v>
      </c>
      <c s="37">
        <v>0.276</v>
      </c>
      <c s="36">
        <v>0</v>
      </c>
      <c s="36">
        <f>ROUND(G45*H45,6)</f>
      </c>
      <c r="L45" s="38">
        <v>0</v>
      </c>
      <c s="32">
        <f>ROUND(ROUND(L45,2)*ROUND(G45,3),2)</f>
      </c>
      <c s="36" t="s">
        <v>54</v>
      </c>
      <c>
        <f>(M45*21)/100</f>
      </c>
      <c t="s">
        <v>26</v>
      </c>
    </row>
    <row r="46" spans="1:5" ht="12.75">
      <c r="A46" s="35" t="s">
        <v>55</v>
      </c>
      <c r="E46" s="39" t="s">
        <v>4207</v>
      </c>
    </row>
    <row r="47" spans="1:5" ht="12.75">
      <c r="A47" s="35" t="s">
        <v>56</v>
      </c>
      <c r="E47" s="40" t="s">
        <v>4208</v>
      </c>
    </row>
    <row r="48" spans="1:5" ht="242.25">
      <c r="A48" t="s">
        <v>58</v>
      </c>
      <c r="E48" s="39" t="s">
        <v>4209</v>
      </c>
    </row>
    <row r="49" spans="1:16" ht="12.75">
      <c r="A49" t="s">
        <v>48</v>
      </c>
      <c s="34" t="s">
        <v>84</v>
      </c>
      <c s="34" t="s">
        <v>4210</v>
      </c>
      <c s="35" t="s">
        <v>4</v>
      </c>
      <c s="6" t="s">
        <v>4211</v>
      </c>
      <c s="36" t="s">
        <v>53</v>
      </c>
      <c s="37">
        <v>41.472</v>
      </c>
      <c s="36">
        <v>0</v>
      </c>
      <c s="36">
        <f>ROUND(G49*H49,6)</f>
      </c>
      <c r="L49" s="38">
        <v>0</v>
      </c>
      <c s="32">
        <f>ROUND(ROUND(L49,2)*ROUND(G49,3),2)</f>
      </c>
      <c s="36" t="s">
        <v>54</v>
      </c>
      <c>
        <f>(M49*21)/100</f>
      </c>
      <c t="s">
        <v>26</v>
      </c>
    </row>
    <row r="50" spans="1:5" ht="12.75">
      <c r="A50" s="35" t="s">
        <v>55</v>
      </c>
      <c r="E50" s="39" t="s">
        <v>4212</v>
      </c>
    </row>
    <row r="51" spans="1:5" ht="25.5">
      <c r="A51" s="35" t="s">
        <v>56</v>
      </c>
      <c r="E51" s="40" t="s">
        <v>4213</v>
      </c>
    </row>
    <row r="52" spans="1:5" ht="369.75">
      <c r="A52" t="s">
        <v>58</v>
      </c>
      <c r="E52" s="39" t="s">
        <v>4214</v>
      </c>
    </row>
    <row r="53" spans="1:16" ht="12.75">
      <c r="A53" t="s">
        <v>48</v>
      </c>
      <c s="34" t="s">
        <v>87</v>
      </c>
      <c s="34" t="s">
        <v>4215</v>
      </c>
      <c s="35" t="s">
        <v>4</v>
      </c>
      <c s="6" t="s">
        <v>4216</v>
      </c>
      <c s="36" t="s">
        <v>676</v>
      </c>
      <c s="37">
        <v>4.963</v>
      </c>
      <c s="36">
        <v>0</v>
      </c>
      <c s="36">
        <f>ROUND(G53*H53,6)</f>
      </c>
      <c r="L53" s="38">
        <v>0</v>
      </c>
      <c s="32">
        <f>ROUND(ROUND(L53,2)*ROUND(G53,3),2)</f>
      </c>
      <c s="36" t="s">
        <v>54</v>
      </c>
      <c>
        <f>(M53*21)/100</f>
      </c>
      <c t="s">
        <v>26</v>
      </c>
    </row>
    <row r="54" spans="1:5" ht="12.75">
      <c r="A54" s="35" t="s">
        <v>55</v>
      </c>
      <c r="E54" s="39" t="s">
        <v>4217</v>
      </c>
    </row>
    <row r="55" spans="1:5" ht="12.75">
      <c r="A55" s="35" t="s">
        <v>56</v>
      </c>
      <c r="E55" s="40" t="s">
        <v>4218</v>
      </c>
    </row>
    <row r="56" spans="1:5" ht="267.75">
      <c r="A56" t="s">
        <v>58</v>
      </c>
      <c r="E56" s="39" t="s">
        <v>4219</v>
      </c>
    </row>
    <row r="57" spans="1:16" ht="12.75">
      <c r="A57" t="s">
        <v>48</v>
      </c>
      <c s="34" t="s">
        <v>91</v>
      </c>
      <c s="34" t="s">
        <v>4220</v>
      </c>
      <c s="35" t="s">
        <v>4</v>
      </c>
      <c s="6" t="s">
        <v>4221</v>
      </c>
      <c s="36" t="s">
        <v>53</v>
      </c>
      <c s="37">
        <v>1</v>
      </c>
      <c s="36">
        <v>0</v>
      </c>
      <c s="36">
        <f>ROUND(G57*H57,6)</f>
      </c>
      <c r="L57" s="38">
        <v>0</v>
      </c>
      <c s="32">
        <f>ROUND(ROUND(L57,2)*ROUND(G57,3),2)</f>
      </c>
      <c s="36" t="s">
        <v>54</v>
      </c>
      <c>
        <f>(M57*21)/100</f>
      </c>
      <c t="s">
        <v>26</v>
      </c>
    </row>
    <row r="58" spans="1:5" ht="12.75">
      <c r="A58" s="35" t="s">
        <v>55</v>
      </c>
      <c r="E58" s="39" t="s">
        <v>4222</v>
      </c>
    </row>
    <row r="59" spans="1:5" ht="25.5">
      <c r="A59" s="35" t="s">
        <v>56</v>
      </c>
      <c r="E59" s="40" t="s">
        <v>4223</v>
      </c>
    </row>
    <row r="60" spans="1:5" ht="369.75">
      <c r="A60" t="s">
        <v>58</v>
      </c>
      <c r="E60" s="39" t="s">
        <v>4214</v>
      </c>
    </row>
    <row r="61" spans="1:13" ht="12.75">
      <c r="A61" t="s">
        <v>45</v>
      </c>
      <c r="C61" s="31" t="s">
        <v>65</v>
      </c>
      <c r="E61" s="33" t="s">
        <v>3830</v>
      </c>
      <c r="J61" s="32">
        <f>0</f>
      </c>
      <c s="32">
        <f>0</f>
      </c>
      <c s="32">
        <f>0+L62+L66+L70</f>
      </c>
      <c s="32">
        <f>0+M62+M66+M70</f>
      </c>
    </row>
    <row r="62" spans="1:16" ht="12.75">
      <c r="A62" t="s">
        <v>48</v>
      </c>
      <c s="34" t="s">
        <v>94</v>
      </c>
      <c s="34" t="s">
        <v>4224</v>
      </c>
      <c s="35" t="s">
        <v>4</v>
      </c>
      <c s="6" t="s">
        <v>4225</v>
      </c>
      <c s="36" t="s">
        <v>80</v>
      </c>
      <c s="37">
        <v>8</v>
      </c>
      <c s="36">
        <v>0</v>
      </c>
      <c s="36">
        <f>ROUND(G62*H62,6)</f>
      </c>
      <c r="L62" s="38">
        <v>0</v>
      </c>
      <c s="32">
        <f>ROUND(ROUND(L62,2)*ROUND(G62,3),2)</f>
      </c>
      <c s="36" t="s">
        <v>54</v>
      </c>
      <c>
        <f>(M62*21)/100</f>
      </c>
      <c t="s">
        <v>26</v>
      </c>
    </row>
    <row r="63" spans="1:5" ht="12.75">
      <c r="A63" s="35" t="s">
        <v>55</v>
      </c>
      <c r="E63" s="39" t="s">
        <v>4226</v>
      </c>
    </row>
    <row r="64" spans="1:5" ht="12.75">
      <c r="A64" s="35" t="s">
        <v>56</v>
      </c>
      <c r="E64" s="40" t="s">
        <v>4227</v>
      </c>
    </row>
    <row r="65" spans="1:5" ht="89.25">
      <c r="A65" t="s">
        <v>58</v>
      </c>
      <c r="E65" s="39" t="s">
        <v>4228</v>
      </c>
    </row>
    <row r="66" spans="1:16" ht="12.75">
      <c r="A66" t="s">
        <v>48</v>
      </c>
      <c s="34" t="s">
        <v>97</v>
      </c>
      <c s="34" t="s">
        <v>4229</v>
      </c>
      <c s="35" t="s">
        <v>4</v>
      </c>
      <c s="6" t="s">
        <v>4230</v>
      </c>
      <c s="36" t="s">
        <v>80</v>
      </c>
      <c s="37">
        <v>48</v>
      </c>
      <c s="36">
        <v>0</v>
      </c>
      <c s="36">
        <f>ROUND(G66*H66,6)</f>
      </c>
      <c r="L66" s="38">
        <v>0</v>
      </c>
      <c s="32">
        <f>ROUND(ROUND(L66,2)*ROUND(G66,3),2)</f>
      </c>
      <c s="36" t="s">
        <v>54</v>
      </c>
      <c>
        <f>(M66*21)/100</f>
      </c>
      <c t="s">
        <v>26</v>
      </c>
    </row>
    <row r="67" spans="1:5" ht="12.75">
      <c r="A67" s="35" t="s">
        <v>55</v>
      </c>
      <c r="E67" s="39" t="s">
        <v>4231</v>
      </c>
    </row>
    <row r="68" spans="1:5" ht="38.25">
      <c r="A68" s="35" t="s">
        <v>56</v>
      </c>
      <c r="E68" s="40" t="s">
        <v>4232</v>
      </c>
    </row>
    <row r="69" spans="1:5" ht="229.5">
      <c r="A69" t="s">
        <v>58</v>
      </c>
      <c r="E69" s="39" t="s">
        <v>4233</v>
      </c>
    </row>
    <row r="70" spans="1:16" ht="12.75">
      <c r="A70" t="s">
        <v>48</v>
      </c>
      <c s="34" t="s">
        <v>100</v>
      </c>
      <c s="34" t="s">
        <v>4234</v>
      </c>
      <c s="35" t="s">
        <v>4</v>
      </c>
      <c s="6" t="s">
        <v>4235</v>
      </c>
      <c s="36" t="s">
        <v>53</v>
      </c>
      <c s="37">
        <v>141</v>
      </c>
      <c s="36">
        <v>0</v>
      </c>
      <c s="36">
        <f>ROUND(G70*H70,6)</f>
      </c>
      <c r="L70" s="38">
        <v>0</v>
      </c>
      <c s="32">
        <f>ROUND(ROUND(L70,2)*ROUND(G70,3),2)</f>
      </c>
      <c s="36" t="s">
        <v>54</v>
      </c>
      <c>
        <f>(M70*21)/100</f>
      </c>
      <c t="s">
        <v>26</v>
      </c>
    </row>
    <row r="71" spans="1:5" ht="12.75">
      <c r="A71" s="35" t="s">
        <v>55</v>
      </c>
      <c r="E71" s="39" t="s">
        <v>4236</v>
      </c>
    </row>
    <row r="72" spans="1:5" ht="25.5">
      <c r="A72" s="35" t="s">
        <v>56</v>
      </c>
      <c r="E72" s="40" t="s">
        <v>4237</v>
      </c>
    </row>
    <row r="73" spans="1:5" ht="38.25">
      <c r="A73" t="s">
        <v>58</v>
      </c>
      <c r="E73" s="39" t="s">
        <v>4238</v>
      </c>
    </row>
    <row r="74" spans="1:13" ht="12.75">
      <c r="A74" t="s">
        <v>45</v>
      </c>
      <c r="C74" s="31" t="s">
        <v>71</v>
      </c>
      <c r="E74" s="33" t="s">
        <v>4239</v>
      </c>
      <c r="J74" s="32">
        <f>0</f>
      </c>
      <c s="32">
        <f>0</f>
      </c>
      <c s="32">
        <f>0+L75</f>
      </c>
      <c s="32">
        <f>0+M75</f>
      </c>
    </row>
    <row r="75" spans="1:16" ht="12.75">
      <c r="A75" t="s">
        <v>48</v>
      </c>
      <c s="34" t="s">
        <v>103</v>
      </c>
      <c s="34" t="s">
        <v>4240</v>
      </c>
      <c s="35" t="s">
        <v>4</v>
      </c>
      <c s="6" t="s">
        <v>4241</v>
      </c>
      <c s="36" t="s">
        <v>53</v>
      </c>
      <c s="37">
        <v>1.292</v>
      </c>
      <c s="36">
        <v>0</v>
      </c>
      <c s="36">
        <f>ROUND(G75*H75,6)</f>
      </c>
      <c r="L75" s="38">
        <v>0</v>
      </c>
      <c s="32">
        <f>ROUND(ROUND(L75,2)*ROUND(G75,3),2)</f>
      </c>
      <c s="36" t="s">
        <v>54</v>
      </c>
      <c>
        <f>(M75*21)/100</f>
      </c>
      <c t="s">
        <v>26</v>
      </c>
    </row>
    <row r="76" spans="1:5" ht="12.75">
      <c r="A76" s="35" t="s">
        <v>55</v>
      </c>
      <c r="E76" s="39" t="s">
        <v>4242</v>
      </c>
    </row>
    <row r="77" spans="1:5" ht="38.25">
      <c r="A77" s="35" t="s">
        <v>56</v>
      </c>
      <c r="E77" s="40" t="s">
        <v>4243</v>
      </c>
    </row>
    <row r="78" spans="1:5" ht="331.5">
      <c r="A78" t="s">
        <v>58</v>
      </c>
      <c r="E78" s="39" t="s">
        <v>4244</v>
      </c>
    </row>
    <row r="79" spans="1:13" ht="12.75">
      <c r="A79" t="s">
        <v>45</v>
      </c>
      <c r="C79" s="31" t="s">
        <v>74</v>
      </c>
      <c r="E79" s="33" t="s">
        <v>4245</v>
      </c>
      <c r="J79" s="32">
        <f>0</f>
      </c>
      <c s="32">
        <f>0</f>
      </c>
      <c s="32">
        <f>0+L80+L84+L88+L92+L96</f>
      </c>
      <c s="32">
        <f>0+M80+M84+M88+M92+M96</f>
      </c>
    </row>
    <row r="80" spans="1:16" ht="25.5">
      <c r="A80" t="s">
        <v>48</v>
      </c>
      <c s="34" t="s">
        <v>106</v>
      </c>
      <c s="34" t="s">
        <v>4066</v>
      </c>
      <c s="35" t="s">
        <v>4</v>
      </c>
      <c s="6" t="s">
        <v>4067</v>
      </c>
      <c s="36" t="s">
        <v>499</v>
      </c>
      <c s="37">
        <v>76.638</v>
      </c>
      <c s="36">
        <v>0</v>
      </c>
      <c s="36">
        <f>ROUND(G80*H80,6)</f>
      </c>
      <c r="L80" s="38">
        <v>0</v>
      </c>
      <c s="32">
        <f>ROUND(ROUND(L80,2)*ROUND(G80,3),2)</f>
      </c>
      <c s="36" t="s">
        <v>54</v>
      </c>
      <c>
        <f>(M80*21)/100</f>
      </c>
      <c t="s">
        <v>26</v>
      </c>
    </row>
    <row r="81" spans="1:5" ht="12.75">
      <c r="A81" s="35" t="s">
        <v>55</v>
      </c>
      <c r="E81" s="39" t="s">
        <v>4246</v>
      </c>
    </row>
    <row r="82" spans="1:5" ht="76.5">
      <c r="A82" s="35" t="s">
        <v>56</v>
      </c>
      <c r="E82" s="40" t="s">
        <v>4247</v>
      </c>
    </row>
    <row r="83" spans="1:5" ht="191.25">
      <c r="A83" t="s">
        <v>58</v>
      </c>
      <c r="E83" s="39" t="s">
        <v>4248</v>
      </c>
    </row>
    <row r="84" spans="1:16" ht="25.5">
      <c r="A84" t="s">
        <v>48</v>
      </c>
      <c s="34" t="s">
        <v>109</v>
      </c>
      <c s="34" t="s">
        <v>4249</v>
      </c>
      <c s="35" t="s">
        <v>4</v>
      </c>
      <c s="6" t="s">
        <v>4250</v>
      </c>
      <c s="36" t="s">
        <v>499</v>
      </c>
      <c s="37">
        <v>10.2</v>
      </c>
      <c s="36">
        <v>0</v>
      </c>
      <c s="36">
        <f>ROUND(G84*H84,6)</f>
      </c>
      <c r="L84" s="38">
        <v>0</v>
      </c>
      <c s="32">
        <f>ROUND(ROUND(L84,2)*ROUND(G84,3),2)</f>
      </c>
      <c s="36" t="s">
        <v>54</v>
      </c>
      <c>
        <f>(M84*21)/100</f>
      </c>
      <c t="s">
        <v>26</v>
      </c>
    </row>
    <row r="85" spans="1:5" ht="12.75">
      <c r="A85" s="35" t="s">
        <v>55</v>
      </c>
      <c r="E85" s="39" t="s">
        <v>4</v>
      </c>
    </row>
    <row r="86" spans="1:5" ht="12.75">
      <c r="A86" s="35" t="s">
        <v>56</v>
      </c>
      <c r="E86" s="40" t="s">
        <v>4251</v>
      </c>
    </row>
    <row r="87" spans="1:5" ht="204">
      <c r="A87" t="s">
        <v>58</v>
      </c>
      <c r="E87" s="39" t="s">
        <v>4252</v>
      </c>
    </row>
    <row r="88" spans="1:16" ht="12.75">
      <c r="A88" t="s">
        <v>48</v>
      </c>
      <c s="34" t="s">
        <v>112</v>
      </c>
      <c s="34" t="s">
        <v>4253</v>
      </c>
      <c s="35" t="s">
        <v>4</v>
      </c>
      <c s="6" t="s">
        <v>4254</v>
      </c>
      <c s="36" t="s">
        <v>499</v>
      </c>
      <c s="37">
        <v>3.71</v>
      </c>
      <c s="36">
        <v>0</v>
      </c>
      <c s="36">
        <f>ROUND(G88*H88,6)</f>
      </c>
      <c r="L88" s="38">
        <v>0</v>
      </c>
      <c s="32">
        <f>ROUND(ROUND(L88,2)*ROUND(G88,3),2)</f>
      </c>
      <c s="36" t="s">
        <v>54</v>
      </c>
      <c>
        <f>(M88*21)/100</f>
      </c>
      <c t="s">
        <v>26</v>
      </c>
    </row>
    <row r="89" spans="1:5" ht="12.75">
      <c r="A89" s="35" t="s">
        <v>55</v>
      </c>
      <c r="E89" s="39" t="s">
        <v>4255</v>
      </c>
    </row>
    <row r="90" spans="1:5" ht="51">
      <c r="A90" s="35" t="s">
        <v>56</v>
      </c>
      <c r="E90" s="40" t="s">
        <v>4256</v>
      </c>
    </row>
    <row r="91" spans="1:5" ht="38.25">
      <c r="A91" t="s">
        <v>58</v>
      </c>
      <c r="E91" s="39" t="s">
        <v>4257</v>
      </c>
    </row>
    <row r="92" spans="1:16" ht="12.75">
      <c r="A92" t="s">
        <v>48</v>
      </c>
      <c s="34" t="s">
        <v>115</v>
      </c>
      <c s="34" t="s">
        <v>4258</v>
      </c>
      <c s="35" t="s">
        <v>4</v>
      </c>
      <c s="6" t="s">
        <v>4259</v>
      </c>
      <c s="36" t="s">
        <v>499</v>
      </c>
      <c s="37">
        <v>25.84</v>
      </c>
      <c s="36">
        <v>0</v>
      </c>
      <c s="36">
        <f>ROUND(G92*H92,6)</f>
      </c>
      <c r="L92" s="38">
        <v>0</v>
      </c>
      <c s="32">
        <f>ROUND(ROUND(L92,2)*ROUND(G92,3),2)</f>
      </c>
      <c s="36" t="s">
        <v>54</v>
      </c>
      <c>
        <f>(M92*21)/100</f>
      </c>
      <c t="s">
        <v>26</v>
      </c>
    </row>
    <row r="93" spans="1:5" ht="12.75">
      <c r="A93" s="35" t="s">
        <v>55</v>
      </c>
      <c r="E93" s="39" t="s">
        <v>4260</v>
      </c>
    </row>
    <row r="94" spans="1:5" ht="38.25">
      <c r="A94" s="35" t="s">
        <v>56</v>
      </c>
      <c r="E94" s="40" t="s">
        <v>4261</v>
      </c>
    </row>
    <row r="95" spans="1:5" ht="38.25">
      <c r="A95" t="s">
        <v>58</v>
      </c>
      <c r="E95" s="39" t="s">
        <v>4257</v>
      </c>
    </row>
    <row r="96" spans="1:16" ht="12.75">
      <c r="A96" t="s">
        <v>48</v>
      </c>
      <c s="34" t="s">
        <v>118</v>
      </c>
      <c s="34" t="s">
        <v>4262</v>
      </c>
      <c s="35" t="s">
        <v>4</v>
      </c>
      <c s="6" t="s">
        <v>4263</v>
      </c>
      <c s="36" t="s">
        <v>499</v>
      </c>
      <c s="37">
        <v>83.128</v>
      </c>
      <c s="36">
        <v>0</v>
      </c>
      <c s="36">
        <f>ROUND(G96*H96,6)</f>
      </c>
      <c r="L96" s="38">
        <v>0</v>
      </c>
      <c s="32">
        <f>ROUND(ROUND(L96,2)*ROUND(G96,3),2)</f>
      </c>
      <c s="36" t="s">
        <v>54</v>
      </c>
      <c>
        <f>(M96*21)/100</f>
      </c>
      <c t="s">
        <v>26</v>
      </c>
    </row>
    <row r="97" spans="1:5" ht="12.75">
      <c r="A97" s="35" t="s">
        <v>55</v>
      </c>
      <c r="E97" s="39" t="s">
        <v>4264</v>
      </c>
    </row>
    <row r="98" spans="1:5" ht="51">
      <c r="A98" s="35" t="s">
        <v>56</v>
      </c>
      <c r="E98" s="40" t="s">
        <v>4265</v>
      </c>
    </row>
    <row r="99" spans="1:5" ht="38.25">
      <c r="A99" t="s">
        <v>58</v>
      </c>
      <c r="E99" s="39" t="s">
        <v>4257</v>
      </c>
    </row>
    <row r="100" spans="1:13" ht="12.75">
      <c r="A100" t="s">
        <v>45</v>
      </c>
      <c r="C100" s="31" t="s">
        <v>77</v>
      </c>
      <c r="E100" s="33" t="s">
        <v>4266</v>
      </c>
      <c r="J100" s="32">
        <f>0</f>
      </c>
      <c s="32">
        <f>0</f>
      </c>
      <c s="32">
        <f>0+L101</f>
      </c>
      <c s="32">
        <f>0+M101</f>
      </c>
    </row>
    <row r="101" spans="1:16" ht="12.75">
      <c r="A101" t="s">
        <v>48</v>
      </c>
      <c s="34" t="s">
        <v>121</v>
      </c>
      <c s="34" t="s">
        <v>4267</v>
      </c>
      <c s="35" t="s">
        <v>4194</v>
      </c>
      <c s="6" t="s">
        <v>4268</v>
      </c>
      <c s="36" t="s">
        <v>62</v>
      </c>
      <c s="37">
        <v>135</v>
      </c>
      <c s="36">
        <v>0</v>
      </c>
      <c s="36">
        <f>ROUND(G101*H101,6)</f>
      </c>
      <c r="L101" s="38">
        <v>0</v>
      </c>
      <c s="32">
        <f>ROUND(ROUND(L101,2)*ROUND(G101,3),2)</f>
      </c>
      <c s="36" t="s">
        <v>490</v>
      </c>
      <c>
        <f>(M101*21)/100</f>
      </c>
      <c t="s">
        <v>26</v>
      </c>
    </row>
    <row r="102" spans="1:5" ht="51">
      <c r="A102" s="35" t="s">
        <v>55</v>
      </c>
      <c r="E102" s="39" t="s">
        <v>4269</v>
      </c>
    </row>
    <row r="103" spans="1:5" ht="25.5">
      <c r="A103" s="35" t="s">
        <v>56</v>
      </c>
      <c r="E103" s="40" t="s">
        <v>4270</v>
      </c>
    </row>
    <row r="104" spans="1:5" ht="178.5">
      <c r="A104" t="s">
        <v>58</v>
      </c>
      <c r="E104" s="39" t="s">
        <v>4271</v>
      </c>
    </row>
    <row r="105" spans="1:13" ht="12.75">
      <c r="A105" t="s">
        <v>45</v>
      </c>
      <c r="C105" s="31" t="s">
        <v>81</v>
      </c>
      <c r="E105" s="33" t="s">
        <v>4272</v>
      </c>
      <c r="J105" s="32">
        <f>0</f>
      </c>
      <c s="32">
        <f>0</f>
      </c>
      <c s="32">
        <f>0+L106+L110+L114+L118+L122+L126+L130+L134+L138+L142+L146+L150</f>
      </c>
      <c s="32">
        <f>0+M106+M110+M114+M118+M122+M126+M130+M134+M138+M142+M146+M150</f>
      </c>
    </row>
    <row r="106" spans="1:16" ht="12.75">
      <c r="A106" t="s">
        <v>48</v>
      </c>
      <c s="34" t="s">
        <v>124</v>
      </c>
      <c s="34" t="s">
        <v>4273</v>
      </c>
      <c s="35" t="s">
        <v>4</v>
      </c>
      <c s="6" t="s">
        <v>4274</v>
      </c>
      <c s="36" t="s">
        <v>62</v>
      </c>
      <c s="37">
        <v>3.39</v>
      </c>
      <c s="36">
        <v>0</v>
      </c>
      <c s="36">
        <f>ROUND(G106*H106,6)</f>
      </c>
      <c r="L106" s="38">
        <v>0</v>
      </c>
      <c s="32">
        <f>ROUND(ROUND(L106,2)*ROUND(G106,3),2)</f>
      </c>
      <c s="36" t="s">
        <v>54</v>
      </c>
      <c>
        <f>(M106*21)/100</f>
      </c>
      <c t="s">
        <v>26</v>
      </c>
    </row>
    <row r="107" spans="1:5" ht="12.75">
      <c r="A107" s="35" t="s">
        <v>55</v>
      </c>
      <c r="E107" s="39" t="s">
        <v>4275</v>
      </c>
    </row>
    <row r="108" spans="1:5" ht="25.5">
      <c r="A108" s="35" t="s">
        <v>56</v>
      </c>
      <c r="E108" s="40" t="s">
        <v>4276</v>
      </c>
    </row>
    <row r="109" spans="1:5" ht="63.75">
      <c r="A109" t="s">
        <v>58</v>
      </c>
      <c r="E109" s="39" t="s">
        <v>4277</v>
      </c>
    </row>
    <row r="110" spans="1:16" ht="12.75">
      <c r="A110" t="s">
        <v>48</v>
      </c>
      <c s="34" t="s">
        <v>127</v>
      </c>
      <c s="34" t="s">
        <v>4278</v>
      </c>
      <c s="35" t="s">
        <v>4</v>
      </c>
      <c s="6" t="s">
        <v>4279</v>
      </c>
      <c s="36" t="s">
        <v>62</v>
      </c>
      <c s="37">
        <v>3.5</v>
      </c>
      <c s="36">
        <v>0</v>
      </c>
      <c s="36">
        <f>ROUND(G110*H110,6)</f>
      </c>
      <c r="L110" s="38">
        <v>0</v>
      </c>
      <c s="32">
        <f>ROUND(ROUND(L110,2)*ROUND(G110,3),2)</f>
      </c>
      <c s="36" t="s">
        <v>54</v>
      </c>
      <c>
        <f>(M110*21)/100</f>
      </c>
      <c t="s">
        <v>26</v>
      </c>
    </row>
    <row r="111" spans="1:5" ht="12.75">
      <c r="A111" s="35" t="s">
        <v>55</v>
      </c>
      <c r="E111" s="39" t="s">
        <v>4280</v>
      </c>
    </row>
    <row r="112" spans="1:5" ht="25.5">
      <c r="A112" s="35" t="s">
        <v>56</v>
      </c>
      <c r="E112" s="40" t="s">
        <v>4281</v>
      </c>
    </row>
    <row r="113" spans="1:5" ht="38.25">
      <c r="A113" t="s">
        <v>58</v>
      </c>
      <c r="E113" s="39" t="s">
        <v>4282</v>
      </c>
    </row>
    <row r="114" spans="1:16" ht="25.5">
      <c r="A114" t="s">
        <v>48</v>
      </c>
      <c s="34" t="s">
        <v>130</v>
      </c>
      <c s="34" t="s">
        <v>4283</v>
      </c>
      <c s="35" t="s">
        <v>4</v>
      </c>
      <c s="6" t="s">
        <v>4284</v>
      </c>
      <c s="36" t="s">
        <v>62</v>
      </c>
      <c s="37">
        <v>50</v>
      </c>
      <c s="36">
        <v>0</v>
      </c>
      <c s="36">
        <f>ROUND(G114*H114,6)</f>
      </c>
      <c r="L114" s="38">
        <v>0</v>
      </c>
      <c s="32">
        <f>ROUND(ROUND(L114,2)*ROUND(G114,3),2)</f>
      </c>
      <c s="36" t="s">
        <v>54</v>
      </c>
      <c>
        <f>(M114*21)/100</f>
      </c>
      <c t="s">
        <v>26</v>
      </c>
    </row>
    <row r="115" spans="1:5" ht="12.75">
      <c r="A115" s="35" t="s">
        <v>55</v>
      </c>
      <c r="E115" s="39" t="s">
        <v>4285</v>
      </c>
    </row>
    <row r="116" spans="1:5" ht="25.5">
      <c r="A116" s="35" t="s">
        <v>56</v>
      </c>
      <c r="E116" s="40" t="s">
        <v>4286</v>
      </c>
    </row>
    <row r="117" spans="1:5" ht="76.5">
      <c r="A117" t="s">
        <v>58</v>
      </c>
      <c r="E117" s="39" t="s">
        <v>4287</v>
      </c>
    </row>
    <row r="118" spans="1:16" ht="25.5">
      <c r="A118" t="s">
        <v>48</v>
      </c>
      <c s="34" t="s">
        <v>133</v>
      </c>
      <c s="34" t="s">
        <v>4288</v>
      </c>
      <c s="35" t="s">
        <v>4</v>
      </c>
      <c s="6" t="s">
        <v>4289</v>
      </c>
      <c s="36" t="s">
        <v>62</v>
      </c>
      <c s="37">
        <v>50</v>
      </c>
      <c s="36">
        <v>0</v>
      </c>
      <c s="36">
        <f>ROUND(G118*H118,6)</f>
      </c>
      <c r="L118" s="38">
        <v>0</v>
      </c>
      <c s="32">
        <f>ROUND(ROUND(L118,2)*ROUND(G118,3),2)</f>
      </c>
      <c s="36" t="s">
        <v>54</v>
      </c>
      <c>
        <f>(M118*21)/100</f>
      </c>
      <c t="s">
        <v>26</v>
      </c>
    </row>
    <row r="119" spans="1:5" ht="12.75">
      <c r="A119" s="35" t="s">
        <v>55</v>
      </c>
      <c r="E119" s="39" t="s">
        <v>4290</v>
      </c>
    </row>
    <row r="120" spans="1:5" ht="25.5">
      <c r="A120" s="35" t="s">
        <v>56</v>
      </c>
      <c r="E120" s="40" t="s">
        <v>4286</v>
      </c>
    </row>
    <row r="121" spans="1:5" ht="38.25">
      <c r="A121" t="s">
        <v>58</v>
      </c>
      <c r="E121" s="39" t="s">
        <v>4282</v>
      </c>
    </row>
    <row r="122" spans="1:16" ht="12.75">
      <c r="A122" t="s">
        <v>48</v>
      </c>
      <c s="34" t="s">
        <v>136</v>
      </c>
      <c s="34" t="s">
        <v>4291</v>
      </c>
      <c s="35" t="s">
        <v>4194</v>
      </c>
      <c s="6" t="s">
        <v>4292</v>
      </c>
      <c s="36" t="s">
        <v>62</v>
      </c>
      <c s="37">
        <v>15</v>
      </c>
      <c s="36">
        <v>0</v>
      </c>
      <c s="36">
        <f>ROUND(G122*H122,6)</f>
      </c>
      <c r="L122" s="38">
        <v>0</v>
      </c>
      <c s="32">
        <f>ROUND(ROUND(L122,2)*ROUND(G122,3),2)</f>
      </c>
      <c s="36" t="s">
        <v>490</v>
      </c>
      <c>
        <f>(M122*21)/100</f>
      </c>
      <c t="s">
        <v>26</v>
      </c>
    </row>
    <row r="123" spans="1:5" ht="38.25">
      <c r="A123" s="35" t="s">
        <v>55</v>
      </c>
      <c r="E123" s="39" t="s">
        <v>4293</v>
      </c>
    </row>
    <row r="124" spans="1:5" ht="12.75">
      <c r="A124" s="35" t="s">
        <v>56</v>
      </c>
      <c r="E124" s="40" t="s">
        <v>4294</v>
      </c>
    </row>
    <row r="125" spans="1:5" ht="38.25">
      <c r="A125" t="s">
        <v>58</v>
      </c>
      <c r="E125" s="39" t="s">
        <v>4295</v>
      </c>
    </row>
    <row r="126" spans="1:16" ht="12.75">
      <c r="A126" t="s">
        <v>48</v>
      </c>
      <c s="34" t="s">
        <v>139</v>
      </c>
      <c s="34" t="s">
        <v>4296</v>
      </c>
      <c s="35" t="s">
        <v>49</v>
      </c>
      <c s="6" t="s">
        <v>4297</v>
      </c>
      <c s="36" t="s">
        <v>53</v>
      </c>
      <c s="37">
        <v>92.4</v>
      </c>
      <c s="36">
        <v>0</v>
      </c>
      <c s="36">
        <f>ROUND(G126*H126,6)</f>
      </c>
      <c r="L126" s="38">
        <v>0</v>
      </c>
      <c s="32">
        <f>ROUND(ROUND(L126,2)*ROUND(G126,3),2)</f>
      </c>
      <c s="36" t="s">
        <v>54</v>
      </c>
      <c>
        <f>(M126*21)/100</f>
      </c>
      <c t="s">
        <v>26</v>
      </c>
    </row>
    <row r="127" spans="1:5" ht="12.75">
      <c r="A127" s="35" t="s">
        <v>55</v>
      </c>
      <c r="E127" s="39" t="s">
        <v>4298</v>
      </c>
    </row>
    <row r="128" spans="1:5" ht="25.5">
      <c r="A128" s="35" t="s">
        <v>56</v>
      </c>
      <c r="E128" s="40" t="s">
        <v>4299</v>
      </c>
    </row>
    <row r="129" spans="1:5" ht="102">
      <c r="A129" t="s">
        <v>58</v>
      </c>
      <c r="E129" s="39" t="s">
        <v>4300</v>
      </c>
    </row>
    <row r="130" spans="1:16" ht="12.75">
      <c r="A130" t="s">
        <v>48</v>
      </c>
      <c s="34" t="s">
        <v>142</v>
      </c>
      <c s="34" t="s">
        <v>4296</v>
      </c>
      <c s="35" t="s">
        <v>26</v>
      </c>
      <c s="6" t="s">
        <v>4297</v>
      </c>
      <c s="36" t="s">
        <v>53</v>
      </c>
      <c s="37">
        <v>0.375</v>
      </c>
      <c s="36">
        <v>0</v>
      </c>
      <c s="36">
        <f>ROUND(G130*H130,6)</f>
      </c>
      <c r="L130" s="38">
        <v>0</v>
      </c>
      <c s="32">
        <f>ROUND(ROUND(L130,2)*ROUND(G130,3),2)</f>
      </c>
      <c s="36" t="s">
        <v>54</v>
      </c>
      <c>
        <f>(M130*21)/100</f>
      </c>
      <c t="s">
        <v>26</v>
      </c>
    </row>
    <row r="131" spans="1:5" ht="12.75">
      <c r="A131" s="35" t="s">
        <v>55</v>
      </c>
      <c r="E131" s="39" t="s">
        <v>4301</v>
      </c>
    </row>
    <row r="132" spans="1:5" ht="12.75">
      <c r="A132" s="35" t="s">
        <v>56</v>
      </c>
      <c r="E132" s="40" t="s">
        <v>4302</v>
      </c>
    </row>
    <row r="133" spans="1:5" ht="102">
      <c r="A133" t="s">
        <v>58</v>
      </c>
      <c r="E133" s="39" t="s">
        <v>4300</v>
      </c>
    </row>
    <row r="134" spans="1:16" ht="12.75">
      <c r="A134" t="s">
        <v>48</v>
      </c>
      <c s="34" t="s">
        <v>145</v>
      </c>
      <c s="34" t="s">
        <v>2109</v>
      </c>
      <c s="35" t="s">
        <v>4</v>
      </c>
      <c s="6" t="s">
        <v>2110</v>
      </c>
      <c s="36" t="s">
        <v>53</v>
      </c>
      <c s="37">
        <v>37.258</v>
      </c>
      <c s="36">
        <v>0</v>
      </c>
      <c s="36">
        <f>ROUND(G134*H134,6)</f>
      </c>
      <c r="L134" s="38">
        <v>0</v>
      </c>
      <c s="32">
        <f>ROUND(ROUND(L134,2)*ROUND(G134,3),2)</f>
      </c>
      <c s="36" t="s">
        <v>54</v>
      </c>
      <c>
        <f>(M134*21)/100</f>
      </c>
      <c t="s">
        <v>26</v>
      </c>
    </row>
    <row r="135" spans="1:5" ht="12.75">
      <c r="A135" s="35" t="s">
        <v>55</v>
      </c>
      <c r="E135" s="39" t="s">
        <v>4303</v>
      </c>
    </row>
    <row r="136" spans="1:5" ht="76.5">
      <c r="A136" s="35" t="s">
        <v>56</v>
      </c>
      <c r="E136" s="40" t="s">
        <v>4304</v>
      </c>
    </row>
    <row r="137" spans="1:5" ht="102">
      <c r="A137" t="s">
        <v>58</v>
      </c>
      <c r="E137" s="39" t="s">
        <v>4300</v>
      </c>
    </row>
    <row r="138" spans="1:16" ht="12.75">
      <c r="A138" t="s">
        <v>48</v>
      </c>
      <c s="34" t="s">
        <v>148</v>
      </c>
      <c s="34" t="s">
        <v>4305</v>
      </c>
      <c s="35" t="s">
        <v>4194</v>
      </c>
      <c s="6" t="s">
        <v>4306</v>
      </c>
      <c s="36" t="s">
        <v>62</v>
      </c>
      <c s="37">
        <v>135</v>
      </c>
      <c s="36">
        <v>0</v>
      </c>
      <c s="36">
        <f>ROUND(G138*H138,6)</f>
      </c>
      <c r="L138" s="38">
        <v>0</v>
      </c>
      <c s="32">
        <f>ROUND(ROUND(L138,2)*ROUND(G138,3),2)</f>
      </c>
      <c s="36" t="s">
        <v>490</v>
      </c>
      <c>
        <f>(M138*21)/100</f>
      </c>
      <c t="s">
        <v>26</v>
      </c>
    </row>
    <row r="139" spans="1:5" ht="25.5">
      <c r="A139" s="35" t="s">
        <v>55</v>
      </c>
      <c r="E139" s="39" t="s">
        <v>4307</v>
      </c>
    </row>
    <row r="140" spans="1:5" ht="12.75">
      <c r="A140" s="35" t="s">
        <v>56</v>
      </c>
      <c r="E140" s="40" t="s">
        <v>4308</v>
      </c>
    </row>
    <row r="141" spans="1:5" ht="63.75">
      <c r="A141" t="s">
        <v>58</v>
      </c>
      <c r="E141" s="39" t="s">
        <v>4309</v>
      </c>
    </row>
    <row r="142" spans="1:16" ht="12.75">
      <c r="A142" t="s">
        <v>48</v>
      </c>
      <c s="34" t="s">
        <v>151</v>
      </c>
      <c s="34" t="s">
        <v>4310</v>
      </c>
      <c s="35" t="s">
        <v>4194</v>
      </c>
      <c s="6" t="s">
        <v>4311</v>
      </c>
      <c s="36" t="s">
        <v>62</v>
      </c>
      <c s="37">
        <v>28</v>
      </c>
      <c s="36">
        <v>0</v>
      </c>
      <c s="36">
        <f>ROUND(G142*H142,6)</f>
      </c>
      <c r="L142" s="38">
        <v>0</v>
      </c>
      <c s="32">
        <f>ROUND(ROUND(L142,2)*ROUND(G142,3),2)</f>
      </c>
      <c s="36" t="s">
        <v>490</v>
      </c>
      <c>
        <f>(M142*21)/100</f>
      </c>
      <c t="s">
        <v>26</v>
      </c>
    </row>
    <row r="143" spans="1:5" ht="12.75">
      <c r="A143" s="35" t="s">
        <v>55</v>
      </c>
      <c r="E143" s="39" t="s">
        <v>4312</v>
      </c>
    </row>
    <row r="144" spans="1:5" ht="12.75">
      <c r="A144" s="35" t="s">
        <v>56</v>
      </c>
      <c r="E144" s="40" t="s">
        <v>4313</v>
      </c>
    </row>
    <row r="145" spans="1:5" ht="89.25">
      <c r="A145" t="s">
        <v>58</v>
      </c>
      <c r="E145" s="39" t="s">
        <v>4314</v>
      </c>
    </row>
    <row r="146" spans="1:16" ht="12.75">
      <c r="A146" t="s">
        <v>48</v>
      </c>
      <c s="34" t="s">
        <v>154</v>
      </c>
      <c s="34" t="s">
        <v>4315</v>
      </c>
      <c s="35" t="s">
        <v>4194</v>
      </c>
      <c s="6" t="s">
        <v>4316</v>
      </c>
      <c s="36" t="s">
        <v>62</v>
      </c>
      <c s="37">
        <v>14</v>
      </c>
      <c s="36">
        <v>0</v>
      </c>
      <c s="36">
        <f>ROUND(G146*H146,6)</f>
      </c>
      <c r="L146" s="38">
        <v>0</v>
      </c>
      <c s="32">
        <f>ROUND(ROUND(L146,2)*ROUND(G146,3),2)</f>
      </c>
      <c s="36" t="s">
        <v>490</v>
      </c>
      <c>
        <f>(M146*21)/100</f>
      </c>
      <c t="s">
        <v>26</v>
      </c>
    </row>
    <row r="147" spans="1:5" ht="25.5">
      <c r="A147" s="35" t="s">
        <v>55</v>
      </c>
      <c r="E147" s="39" t="s">
        <v>4317</v>
      </c>
    </row>
    <row r="148" spans="1:5" ht="25.5">
      <c r="A148" s="35" t="s">
        <v>56</v>
      </c>
      <c r="E148" s="40" t="s">
        <v>4318</v>
      </c>
    </row>
    <row r="149" spans="1:5" ht="25.5">
      <c r="A149" t="s">
        <v>58</v>
      </c>
      <c r="E149" s="39" t="s">
        <v>4319</v>
      </c>
    </row>
    <row r="150" spans="1:16" ht="12.75">
      <c r="A150" t="s">
        <v>48</v>
      </c>
      <c s="34" t="s">
        <v>157</v>
      </c>
      <c s="34" t="s">
        <v>4320</v>
      </c>
      <c s="35" t="s">
        <v>4</v>
      </c>
      <c s="6" t="s">
        <v>4321</v>
      </c>
      <c s="36" t="s">
        <v>80</v>
      </c>
      <c s="37">
        <v>48</v>
      </c>
      <c s="36">
        <v>0</v>
      </c>
      <c s="36">
        <f>ROUND(G150*H150,6)</f>
      </c>
      <c r="L150" s="38">
        <v>0</v>
      </c>
      <c s="32">
        <f>ROUND(ROUND(L150,2)*ROUND(G150,3),2)</f>
      </c>
      <c s="36" t="s">
        <v>54</v>
      </c>
      <c>
        <f>(M150*21)/100</f>
      </c>
      <c t="s">
        <v>26</v>
      </c>
    </row>
    <row r="151" spans="1:5" ht="12.75">
      <c r="A151" s="35" t="s">
        <v>55</v>
      </c>
      <c r="E151" s="39" t="s">
        <v>4322</v>
      </c>
    </row>
    <row r="152" spans="1:5" ht="12.75">
      <c r="A152" s="35" t="s">
        <v>56</v>
      </c>
      <c r="E152" s="40" t="s">
        <v>4323</v>
      </c>
    </row>
    <row r="153" spans="1:5" ht="76.5">
      <c r="A153" t="s">
        <v>58</v>
      </c>
      <c r="E153" s="39" t="s">
        <v>4324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3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4169</v>
      </c>
      <c s="41">
        <f>Rekapitulace!C79</f>
      </c>
      <c s="20" t="s">
        <v>0</v>
      </c>
      <c t="s">
        <v>22</v>
      </c>
      <c t="s">
        <v>26</v>
      </c>
    </row>
    <row r="4" spans="1:16" ht="32" customHeight="1">
      <c r="A4" s="24" t="s">
        <v>19</v>
      </c>
      <c s="25" t="s">
        <v>27</v>
      </c>
      <c s="27" t="s">
        <v>4169</v>
      </c>
      <c r="E4" s="26" t="s">
        <v>4170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COUNTIFS(L8:L353,"=0",A8:A353,"P")+COUNTIFS(L8:L353,"",A8:A353,"P")+SUM(Q8:Q353)</f>
      </c>
    </row>
    <row r="8" spans="1:13" ht="12.75">
      <c r="A8" t="s">
        <v>43</v>
      </c>
      <c r="C8" s="28" t="s">
        <v>4327</v>
      </c>
      <c r="E8" s="30" t="s">
        <v>4326</v>
      </c>
      <c r="J8" s="29">
        <f>0+J9+J34+J95+J124+J153+J238+J267+J284</f>
      </c>
      <c s="29">
        <f>0+K9+K34+K95+K124+K153+K238+K267+K284</f>
      </c>
      <c s="29">
        <f>0+L9+L34+L95+L124+L153+L238+L267+L284</f>
      </c>
      <c s="29">
        <f>0+M9+M34+M95+M124+M153+M238+M267+M284</f>
      </c>
    </row>
    <row r="9" spans="1:13" ht="12.75">
      <c r="A9" t="s">
        <v>45</v>
      </c>
      <c r="C9" s="31" t="s">
        <v>1739</v>
      </c>
      <c r="E9" s="33" t="s">
        <v>3300</v>
      </c>
      <c r="J9" s="32">
        <f>0</f>
      </c>
      <c s="32">
        <f>0</f>
      </c>
      <c s="32">
        <f>0+L10+L14+L18+L22+L26+L30</f>
      </c>
      <c s="32">
        <f>0+M10+M14+M18+M22+M26+M30</f>
      </c>
    </row>
    <row r="10" spans="1:16" ht="12.75">
      <c r="A10" t="s">
        <v>48</v>
      </c>
      <c s="34" t="s">
        <v>49</v>
      </c>
      <c s="34" t="s">
        <v>3590</v>
      </c>
      <c s="35" t="s">
        <v>4</v>
      </c>
      <c s="6" t="s">
        <v>3591</v>
      </c>
      <c s="36" t="s">
        <v>53</v>
      </c>
      <c s="37">
        <v>9.9</v>
      </c>
      <c s="36">
        <v>0</v>
      </c>
      <c s="36">
        <f>ROUND(G10*H10,6)</f>
      </c>
      <c r="L10" s="38">
        <v>0</v>
      </c>
      <c s="32">
        <f>ROUND(ROUND(L10,2)*ROUND(G10,3),2)</f>
      </c>
      <c s="36" t="s">
        <v>54</v>
      </c>
      <c>
        <f>(M10*21)/100</f>
      </c>
      <c t="s">
        <v>26</v>
      </c>
    </row>
    <row r="11" spans="1:5" ht="12.75">
      <c r="A11" s="35" t="s">
        <v>55</v>
      </c>
      <c r="E11" s="39" t="s">
        <v>3592</v>
      </c>
    </row>
    <row r="12" spans="1:5" ht="12.75">
      <c r="A12" s="35" t="s">
        <v>56</v>
      </c>
      <c r="E12" s="40" t="s">
        <v>4328</v>
      </c>
    </row>
    <row r="13" spans="1:5" ht="12.75">
      <c r="A13" t="s">
        <v>58</v>
      </c>
      <c r="E13" s="39" t="s">
        <v>59</v>
      </c>
    </row>
    <row r="14" spans="1:16" ht="25.5">
      <c r="A14" t="s">
        <v>48</v>
      </c>
      <c s="34" t="s">
        <v>26</v>
      </c>
      <c s="34" t="s">
        <v>673</v>
      </c>
      <c s="35" t="s">
        <v>674</v>
      </c>
      <c s="6" t="s">
        <v>675</v>
      </c>
      <c s="36" t="s">
        <v>676</v>
      </c>
      <c s="37">
        <v>2647.844</v>
      </c>
      <c s="36">
        <v>0</v>
      </c>
      <c s="36">
        <f>ROUND(G14*H14,6)</f>
      </c>
      <c r="L14" s="38">
        <v>0</v>
      </c>
      <c s="32">
        <f>ROUND(ROUND(L14,2)*ROUND(G14,3),2)</f>
      </c>
      <c s="36" t="s">
        <v>490</v>
      </c>
      <c>
        <f>(M14*21)/100</f>
      </c>
      <c t="s">
        <v>26</v>
      </c>
    </row>
    <row r="15" spans="1:5" ht="25.5">
      <c r="A15" s="35" t="s">
        <v>55</v>
      </c>
      <c r="E15" s="39" t="s">
        <v>677</v>
      </c>
    </row>
    <row r="16" spans="1:5" ht="12.75">
      <c r="A16" s="35" t="s">
        <v>56</v>
      </c>
      <c r="E16" s="40" t="s">
        <v>4329</v>
      </c>
    </row>
    <row r="17" spans="1:5" ht="25.5">
      <c r="A17" t="s">
        <v>58</v>
      </c>
      <c r="E17" s="39" t="s">
        <v>677</v>
      </c>
    </row>
    <row r="18" spans="1:16" ht="25.5">
      <c r="A18" t="s">
        <v>48</v>
      </c>
      <c s="34" t="s">
        <v>25</v>
      </c>
      <c s="34" t="s">
        <v>3136</v>
      </c>
      <c s="35" t="s">
        <v>3137</v>
      </c>
      <c s="6" t="s">
        <v>3138</v>
      </c>
      <c s="36" t="s">
        <v>676</v>
      </c>
      <c s="37">
        <v>2590.401</v>
      </c>
      <c s="36">
        <v>0</v>
      </c>
      <c s="36">
        <f>ROUND(G18*H18,6)</f>
      </c>
      <c r="L18" s="38">
        <v>0</v>
      </c>
      <c s="32">
        <f>ROUND(ROUND(L18,2)*ROUND(G18,3),2)</f>
      </c>
      <c s="36" t="s">
        <v>490</v>
      </c>
      <c>
        <f>(M18*21)/100</f>
      </c>
      <c t="s">
        <v>26</v>
      </c>
    </row>
    <row r="19" spans="1:5" ht="25.5">
      <c r="A19" s="35" t="s">
        <v>55</v>
      </c>
      <c r="E19" s="39" t="s">
        <v>677</v>
      </c>
    </row>
    <row r="20" spans="1:5" ht="12.75">
      <c r="A20" s="35" t="s">
        <v>56</v>
      </c>
      <c r="E20" s="40" t="s">
        <v>4330</v>
      </c>
    </row>
    <row r="21" spans="1:5" ht="25.5">
      <c r="A21" t="s">
        <v>58</v>
      </c>
      <c r="E21" s="39" t="s">
        <v>677</v>
      </c>
    </row>
    <row r="22" spans="1:16" ht="12.75">
      <c r="A22" t="s">
        <v>48</v>
      </c>
      <c s="34" t="s">
        <v>71</v>
      </c>
      <c s="34" t="s">
        <v>4331</v>
      </c>
      <c s="35" t="s">
        <v>4</v>
      </c>
      <c s="6" t="s">
        <v>4332</v>
      </c>
      <c s="36" t="s">
        <v>1534</v>
      </c>
      <c s="37">
        <v>1</v>
      </c>
      <c s="36">
        <v>0</v>
      </c>
      <c s="36">
        <f>ROUND(G22*H22,6)</f>
      </c>
      <c r="L22" s="38">
        <v>0</v>
      </c>
      <c s="32">
        <f>ROUND(ROUND(L22,2)*ROUND(G22,3),2)</f>
      </c>
      <c s="36" t="s">
        <v>490</v>
      </c>
      <c>
        <f>(M22*21)/100</f>
      </c>
      <c t="s">
        <v>26</v>
      </c>
    </row>
    <row r="23" spans="1:5" ht="12.75">
      <c r="A23" s="35" t="s">
        <v>55</v>
      </c>
      <c r="E23" s="39" t="s">
        <v>4333</v>
      </c>
    </row>
    <row r="24" spans="1:5" ht="12.75">
      <c r="A24" s="35" t="s">
        <v>56</v>
      </c>
      <c r="E24" s="40" t="s">
        <v>3194</v>
      </c>
    </row>
    <row r="25" spans="1:5" ht="51">
      <c r="A25" t="s">
        <v>58</v>
      </c>
      <c r="E25" s="39" t="s">
        <v>4334</v>
      </c>
    </row>
    <row r="26" spans="1:16" ht="38.25">
      <c r="A26" t="s">
        <v>48</v>
      </c>
      <c s="34" t="s">
        <v>315</v>
      </c>
      <c s="34" t="s">
        <v>3181</v>
      </c>
      <c s="35" t="s">
        <v>3182</v>
      </c>
      <c s="6" t="s">
        <v>3183</v>
      </c>
      <c s="36" t="s">
        <v>676</v>
      </c>
      <c s="37">
        <v>2166.418</v>
      </c>
      <c s="36">
        <v>0</v>
      </c>
      <c s="36">
        <f>ROUND(G26*H26,6)</f>
      </c>
      <c r="L26" s="38">
        <v>0</v>
      </c>
      <c s="32">
        <f>ROUND(ROUND(L26,2)*ROUND(G26,3),2)</f>
      </c>
      <c s="36" t="s">
        <v>490</v>
      </c>
      <c>
        <f>(M26*21)/100</f>
      </c>
      <c t="s">
        <v>26</v>
      </c>
    </row>
    <row r="27" spans="1:5" ht="25.5">
      <c r="A27" s="35" t="s">
        <v>55</v>
      </c>
      <c r="E27" s="39" t="s">
        <v>677</v>
      </c>
    </row>
    <row r="28" spans="1:5" ht="12.75">
      <c r="A28" s="35" t="s">
        <v>56</v>
      </c>
      <c r="E28" s="40" t="s">
        <v>4335</v>
      </c>
    </row>
    <row r="29" spans="1:5" ht="25.5">
      <c r="A29" t="s">
        <v>58</v>
      </c>
      <c r="E29" s="39" t="s">
        <v>677</v>
      </c>
    </row>
    <row r="30" spans="1:16" ht="38.25">
      <c r="A30" t="s">
        <v>48</v>
      </c>
      <c s="34" t="s">
        <v>318</v>
      </c>
      <c s="34" t="s">
        <v>3184</v>
      </c>
      <c s="35" t="s">
        <v>3185</v>
      </c>
      <c s="6" t="s">
        <v>3186</v>
      </c>
      <c s="36" t="s">
        <v>676</v>
      </c>
      <c s="37">
        <v>2119.419</v>
      </c>
      <c s="36">
        <v>0</v>
      </c>
      <c s="36">
        <f>ROUND(G30*H30,6)</f>
      </c>
      <c r="L30" s="38">
        <v>0</v>
      </c>
      <c s="32">
        <f>ROUND(ROUND(L30,2)*ROUND(G30,3),2)</f>
      </c>
      <c s="36" t="s">
        <v>490</v>
      </c>
      <c>
        <f>(M30*21)/100</f>
      </c>
      <c t="s">
        <v>26</v>
      </c>
    </row>
    <row r="31" spans="1:5" ht="25.5">
      <c r="A31" s="35" t="s">
        <v>55</v>
      </c>
      <c r="E31" s="39" t="s">
        <v>677</v>
      </c>
    </row>
    <row r="32" spans="1:5" ht="12.75">
      <c r="A32" s="35" t="s">
        <v>56</v>
      </c>
      <c r="E32" s="40" t="s">
        <v>4336</v>
      </c>
    </row>
    <row r="33" spans="1:5" ht="25.5">
      <c r="A33" t="s">
        <v>58</v>
      </c>
      <c r="E33" s="39" t="s">
        <v>677</v>
      </c>
    </row>
    <row r="34" spans="1:13" ht="12.75">
      <c r="A34" t="s">
        <v>45</v>
      </c>
      <c r="C34" s="31" t="s">
        <v>49</v>
      </c>
      <c r="E34" s="33" t="s">
        <v>496</v>
      </c>
      <c r="J34" s="32">
        <f>0</f>
      </c>
      <c s="32">
        <f>0</f>
      </c>
      <c s="32">
        <f>0+L35+L39+L43+L47+L51+L55+L59+L63+L67+L71+L75+L79+L83+L87+L91</f>
      </c>
      <c s="32">
        <f>0+M35+M39+M43+M47+M51+M55+M59+M63+M67+M71+M75+M79+M83+M87+M91</f>
      </c>
    </row>
    <row r="35" spans="1:16" ht="12.75">
      <c r="A35" t="s">
        <v>48</v>
      </c>
      <c s="34" t="s">
        <v>74</v>
      </c>
      <c s="34" t="s">
        <v>3603</v>
      </c>
      <c s="35" t="s">
        <v>4</v>
      </c>
      <c s="6" t="s">
        <v>3604</v>
      </c>
      <c s="36" t="s">
        <v>53</v>
      </c>
      <c s="37">
        <v>2820.2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1204</v>
      </c>
      <c s="35" t="s">
        <v>4</v>
      </c>
      <c s="6" t="s">
        <v>1205</v>
      </c>
      <c s="36" t="s">
        <v>53</v>
      </c>
      <c s="37">
        <v>2674.59</v>
      </c>
      <c s="36">
        <v>0</v>
      </c>
      <c s="36">
        <f>ROUND(G39*H39,6)</f>
      </c>
      <c r="L39" s="38">
        <v>0</v>
      </c>
      <c s="32">
        <f>ROUND(ROUND(L39,2)*ROUND(G39,3),2)</f>
      </c>
      <c s="36" t="s">
        <v>54</v>
      </c>
      <c>
        <f>(M39*21)/100</f>
      </c>
      <c t="s">
        <v>26</v>
      </c>
    </row>
    <row r="40" spans="1:5" ht="12.75">
      <c r="A40" s="35" t="s">
        <v>55</v>
      </c>
      <c r="E40" s="39" t="s">
        <v>4</v>
      </c>
    </row>
    <row r="41" spans="1:5" ht="12.75">
      <c r="A41" s="35" t="s">
        <v>56</v>
      </c>
      <c r="E41" s="40" t="s">
        <v>4337</v>
      </c>
    </row>
    <row r="42" spans="1:5" ht="12.75">
      <c r="A42" t="s">
        <v>58</v>
      </c>
      <c r="E42" s="39" t="s">
        <v>59</v>
      </c>
    </row>
    <row r="43" spans="1:16" ht="12.75">
      <c r="A43" t="s">
        <v>48</v>
      </c>
      <c s="34" t="s">
        <v>81</v>
      </c>
      <c s="34" t="s">
        <v>502</v>
      </c>
      <c s="35" t="s">
        <v>4</v>
      </c>
      <c s="6" t="s">
        <v>503</v>
      </c>
      <c s="36" t="s">
        <v>53</v>
      </c>
      <c s="37">
        <v>2820.2</v>
      </c>
      <c s="36">
        <v>0</v>
      </c>
      <c s="36">
        <f>ROUND(G43*H43,6)</f>
      </c>
      <c r="L43" s="38">
        <v>0</v>
      </c>
      <c s="32">
        <f>ROUND(ROUND(L43,2)*ROUND(G43,3),2)</f>
      </c>
      <c s="36" t="s">
        <v>54</v>
      </c>
      <c>
        <f>(M43*21)/100</f>
      </c>
      <c t="s">
        <v>26</v>
      </c>
    </row>
    <row r="44" spans="1:5" ht="12.75">
      <c r="A44" s="35" t="s">
        <v>55</v>
      </c>
      <c r="E44" s="39" t="s">
        <v>4166</v>
      </c>
    </row>
    <row r="45" spans="1:5" ht="12.75">
      <c r="A45" s="35" t="s">
        <v>56</v>
      </c>
      <c r="E45" s="40" t="s">
        <v>4338</v>
      </c>
    </row>
    <row r="46" spans="1:5" ht="12.75">
      <c r="A46" t="s">
        <v>58</v>
      </c>
      <c r="E46" s="39" t="s">
        <v>59</v>
      </c>
    </row>
    <row r="47" spans="1:16" ht="12.75">
      <c r="A47" t="s">
        <v>48</v>
      </c>
      <c s="34" t="s">
        <v>84</v>
      </c>
      <c s="34" t="s">
        <v>4339</v>
      </c>
      <c s="35" t="s">
        <v>4</v>
      </c>
      <c s="6" t="s">
        <v>4340</v>
      </c>
      <c s="36" t="s">
        <v>53</v>
      </c>
      <c s="37">
        <v>2354.91</v>
      </c>
      <c s="36">
        <v>0</v>
      </c>
      <c s="36">
        <f>ROUND(G47*H47,6)</f>
      </c>
      <c r="L47" s="38">
        <v>0</v>
      </c>
      <c s="32">
        <f>ROUND(ROUND(L47,2)*ROUND(G47,3),2)</f>
      </c>
      <c s="36" t="s">
        <v>54</v>
      </c>
      <c>
        <f>(M47*21)/100</f>
      </c>
      <c t="s">
        <v>26</v>
      </c>
    </row>
    <row r="48" spans="1:5" ht="12.75">
      <c r="A48" s="35" t="s">
        <v>55</v>
      </c>
      <c r="E48" s="39" t="s">
        <v>4</v>
      </c>
    </row>
    <row r="49" spans="1:5" ht="12.75">
      <c r="A49" s="35" t="s">
        <v>56</v>
      </c>
      <c r="E49" s="40" t="s">
        <v>4341</v>
      </c>
    </row>
    <row r="50" spans="1:5" ht="12.75">
      <c r="A50" t="s">
        <v>58</v>
      </c>
      <c r="E50" s="39" t="s">
        <v>59</v>
      </c>
    </row>
    <row r="51" spans="1:16" ht="12.75">
      <c r="A51" t="s">
        <v>48</v>
      </c>
      <c s="34" t="s">
        <v>87</v>
      </c>
      <c s="34" t="s">
        <v>63</v>
      </c>
      <c s="35" t="s">
        <v>4</v>
      </c>
      <c s="6" t="s">
        <v>64</v>
      </c>
      <c s="36" t="s">
        <v>53</v>
      </c>
      <c s="37">
        <v>2820.2</v>
      </c>
      <c s="36">
        <v>0</v>
      </c>
      <c s="36">
        <f>ROUND(G51*H51,6)</f>
      </c>
      <c r="L51" s="38">
        <v>0</v>
      </c>
      <c s="32">
        <f>ROUND(ROUND(L51,2)*ROUND(G51,3),2)</f>
      </c>
      <c s="36" t="s">
        <v>54</v>
      </c>
      <c>
        <f>(M51*21)/100</f>
      </c>
      <c t="s">
        <v>26</v>
      </c>
    </row>
    <row r="52" spans="1:5" ht="12.75">
      <c r="A52" s="35" t="s">
        <v>55</v>
      </c>
      <c r="E52" s="39" t="s">
        <v>4</v>
      </c>
    </row>
    <row r="53" spans="1:5" ht="12.75">
      <c r="A53" s="35" t="s">
        <v>56</v>
      </c>
      <c r="E53" s="40" t="s">
        <v>4342</v>
      </c>
    </row>
    <row r="54" spans="1:5" ht="12.75">
      <c r="A54" t="s">
        <v>58</v>
      </c>
      <c r="E54" s="39" t="s">
        <v>59</v>
      </c>
    </row>
    <row r="55" spans="1:16" ht="12.75">
      <c r="A55" t="s">
        <v>48</v>
      </c>
      <c s="34" t="s">
        <v>91</v>
      </c>
      <c s="34" t="s">
        <v>1775</v>
      </c>
      <c s="35" t="s">
        <v>49</v>
      </c>
      <c s="6" t="s">
        <v>1776</v>
      </c>
      <c s="36" t="s">
        <v>53</v>
      </c>
      <c s="37">
        <v>2820.2</v>
      </c>
      <c s="36">
        <v>0</v>
      </c>
      <c s="36">
        <f>ROUND(G55*H55,6)</f>
      </c>
      <c r="L55" s="38">
        <v>0</v>
      </c>
      <c s="32">
        <f>ROUND(ROUND(L55,2)*ROUND(G55,3),2)</f>
      </c>
      <c s="36" t="s">
        <v>54</v>
      </c>
      <c>
        <f>(M55*21)/100</f>
      </c>
      <c t="s">
        <v>26</v>
      </c>
    </row>
    <row r="56" spans="1:5" ht="12.75">
      <c r="A56" s="35" t="s">
        <v>55</v>
      </c>
      <c r="E56" s="39" t="s">
        <v>4343</v>
      </c>
    </row>
    <row r="57" spans="1:5" ht="12.75">
      <c r="A57" s="35" t="s">
        <v>56</v>
      </c>
      <c r="E57" s="40" t="s">
        <v>4342</v>
      </c>
    </row>
    <row r="58" spans="1:5" ht="12.75">
      <c r="A58" t="s">
        <v>58</v>
      </c>
      <c r="E58" s="39" t="s">
        <v>59</v>
      </c>
    </row>
    <row r="59" spans="1:16" ht="12.75">
      <c r="A59" t="s">
        <v>48</v>
      </c>
      <c s="34" t="s">
        <v>94</v>
      </c>
      <c s="34" t="s">
        <v>1775</v>
      </c>
      <c s="35" t="s">
        <v>26</v>
      </c>
      <c s="6" t="s">
        <v>1776</v>
      </c>
      <c s="36" t="s">
        <v>53</v>
      </c>
      <c s="37">
        <v>694.313</v>
      </c>
      <c s="36">
        <v>0</v>
      </c>
      <c s="36">
        <f>ROUND(G59*H59,6)</f>
      </c>
      <c r="L59" s="38">
        <v>0</v>
      </c>
      <c s="32">
        <f>ROUND(ROUND(L59,2)*ROUND(G59,3),2)</f>
      </c>
      <c s="36" t="s">
        <v>54</v>
      </c>
      <c>
        <f>(M59*21)/100</f>
      </c>
      <c t="s">
        <v>26</v>
      </c>
    </row>
    <row r="60" spans="1:5" ht="25.5">
      <c r="A60" s="35" t="s">
        <v>55</v>
      </c>
      <c r="E60" s="39" t="s">
        <v>4344</v>
      </c>
    </row>
    <row r="61" spans="1:5" ht="12.75">
      <c r="A61" s="35" t="s">
        <v>56</v>
      </c>
      <c r="E61" s="40" t="s">
        <v>4345</v>
      </c>
    </row>
    <row r="62" spans="1:5" ht="12.75">
      <c r="A62" t="s">
        <v>58</v>
      </c>
      <c r="E62" s="39" t="s">
        <v>59</v>
      </c>
    </row>
    <row r="63" spans="1:16" ht="12.75">
      <c r="A63" t="s">
        <v>48</v>
      </c>
      <c s="34" t="s">
        <v>97</v>
      </c>
      <c s="34" t="s">
        <v>3780</v>
      </c>
      <c s="35" t="s">
        <v>4</v>
      </c>
      <c s="6" t="s">
        <v>3781</v>
      </c>
      <c s="36" t="s">
        <v>53</v>
      </c>
      <c s="37">
        <v>2820.2</v>
      </c>
      <c s="36">
        <v>0</v>
      </c>
      <c s="36">
        <f>ROUND(G63*H63,6)</f>
      </c>
      <c r="L63" s="38">
        <v>0</v>
      </c>
      <c s="32">
        <f>ROUND(ROUND(L63,2)*ROUND(G63,3),2)</f>
      </c>
      <c s="36" t="s">
        <v>54</v>
      </c>
      <c>
        <f>(M63*21)/100</f>
      </c>
      <c t="s">
        <v>26</v>
      </c>
    </row>
    <row r="64" spans="1:5" ht="12.75">
      <c r="A64" s="35" t="s">
        <v>55</v>
      </c>
      <c r="E64" s="39" t="s">
        <v>3782</v>
      </c>
    </row>
    <row r="65" spans="1:5" ht="12.75">
      <c r="A65" s="35" t="s">
        <v>56</v>
      </c>
      <c r="E65" s="40" t="s">
        <v>4</v>
      </c>
    </row>
    <row r="66" spans="1:5" ht="12.75">
      <c r="A66" t="s">
        <v>58</v>
      </c>
      <c r="E66" s="39" t="s">
        <v>59</v>
      </c>
    </row>
    <row r="67" spans="1:16" ht="12.75">
      <c r="A67" t="s">
        <v>48</v>
      </c>
      <c s="34" t="s">
        <v>100</v>
      </c>
      <c s="34" t="s">
        <v>3614</v>
      </c>
      <c s="35" t="s">
        <v>4</v>
      </c>
      <c s="6" t="s">
        <v>3615</v>
      </c>
      <c s="36" t="s">
        <v>53</v>
      </c>
      <c s="37">
        <v>34.3</v>
      </c>
      <c s="36">
        <v>0</v>
      </c>
      <c s="36">
        <f>ROUND(G67*H67,6)</f>
      </c>
      <c r="L67" s="38">
        <v>0</v>
      </c>
      <c s="32">
        <f>ROUND(ROUND(L67,2)*ROUND(G67,3),2)</f>
      </c>
      <c s="36" t="s">
        <v>54</v>
      </c>
      <c>
        <f>(M67*21)/100</f>
      </c>
      <c t="s">
        <v>26</v>
      </c>
    </row>
    <row r="68" spans="1:5" ht="12.75">
      <c r="A68" s="35" t="s">
        <v>55</v>
      </c>
      <c r="E68" s="39" t="s">
        <v>4</v>
      </c>
    </row>
    <row r="69" spans="1:5" ht="12.75">
      <c r="A69" s="35" t="s">
        <v>56</v>
      </c>
      <c r="E69" s="40" t="s">
        <v>4346</v>
      </c>
    </row>
    <row r="70" spans="1:5" ht="12.75">
      <c r="A70" t="s">
        <v>58</v>
      </c>
      <c r="E70" s="39" t="s">
        <v>59</v>
      </c>
    </row>
    <row r="71" spans="1:16" ht="12.75">
      <c r="A71" t="s">
        <v>48</v>
      </c>
      <c s="34" t="s">
        <v>103</v>
      </c>
      <c s="34" t="s">
        <v>4347</v>
      </c>
      <c s="35" t="s">
        <v>4</v>
      </c>
      <c s="6" t="s">
        <v>4348</v>
      </c>
      <c s="36" t="s">
        <v>499</v>
      </c>
      <c s="37">
        <v>66</v>
      </c>
      <c s="36">
        <v>0</v>
      </c>
      <c s="36">
        <f>ROUND(G71*H71,6)</f>
      </c>
      <c r="L71" s="38">
        <v>0</v>
      </c>
      <c s="32">
        <f>ROUND(ROUND(L71,2)*ROUND(G71,3),2)</f>
      </c>
      <c s="36" t="s">
        <v>54</v>
      </c>
      <c>
        <f>(M71*21)/100</f>
      </c>
      <c t="s">
        <v>26</v>
      </c>
    </row>
    <row r="72" spans="1:5" ht="12.75">
      <c r="A72" s="35" t="s">
        <v>55</v>
      </c>
      <c r="E72" s="39" t="s">
        <v>4</v>
      </c>
    </row>
    <row r="73" spans="1:5" ht="12.75">
      <c r="A73" s="35" t="s">
        <v>56</v>
      </c>
      <c r="E73" s="40" t="s">
        <v>4349</v>
      </c>
    </row>
    <row r="74" spans="1:5" ht="12.75">
      <c r="A74" t="s">
        <v>58</v>
      </c>
      <c r="E74" s="39" t="s">
        <v>59</v>
      </c>
    </row>
    <row r="75" spans="1:16" ht="12.75">
      <c r="A75" t="s">
        <v>48</v>
      </c>
      <c s="34" t="s">
        <v>106</v>
      </c>
      <c s="34" t="s">
        <v>3631</v>
      </c>
      <c s="35" t="s">
        <v>4</v>
      </c>
      <c s="6" t="s">
        <v>3632</v>
      </c>
      <c s="36" t="s">
        <v>499</v>
      </c>
      <c s="37">
        <v>66</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3638</v>
      </c>
      <c s="35" t="s">
        <v>4</v>
      </c>
      <c s="6" t="s">
        <v>3639</v>
      </c>
      <c s="36" t="s">
        <v>499</v>
      </c>
      <c s="37">
        <v>264</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3635</v>
      </c>
      <c s="35" t="s">
        <v>4</v>
      </c>
      <c s="6" t="s">
        <v>3636</v>
      </c>
      <c s="36" t="s">
        <v>499</v>
      </c>
      <c s="37">
        <v>99</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3641</v>
      </c>
      <c s="35" t="s">
        <v>4</v>
      </c>
      <c s="6" t="s">
        <v>3642</v>
      </c>
      <c s="36" t="s">
        <v>53</v>
      </c>
      <c s="37">
        <v>3.3</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309</v>
      </c>
      <c s="34" t="s">
        <v>4188</v>
      </c>
      <c s="35" t="s">
        <v>4</v>
      </c>
      <c s="6" t="s">
        <v>4189</v>
      </c>
      <c s="36" t="s">
        <v>369</v>
      </c>
      <c s="37">
        <v>1440</v>
      </c>
      <c s="36">
        <v>0</v>
      </c>
      <c s="36">
        <f>ROUND(G91*H91,6)</f>
      </c>
      <c r="L91" s="38">
        <v>0</v>
      </c>
      <c s="32">
        <f>ROUND(ROUND(L91,2)*ROUND(G91,3),2)</f>
      </c>
      <c s="36" t="s">
        <v>54</v>
      </c>
      <c>
        <f>(M91*21)/100</f>
      </c>
      <c t="s">
        <v>26</v>
      </c>
    </row>
    <row r="92" spans="1:5" ht="12.75">
      <c r="A92" s="35" t="s">
        <v>55</v>
      </c>
      <c r="E92" s="39" t="s">
        <v>4</v>
      </c>
    </row>
    <row r="93" spans="1:5" ht="12.75">
      <c r="A93" s="35" t="s">
        <v>56</v>
      </c>
      <c r="E93" s="40" t="s">
        <v>4190</v>
      </c>
    </row>
    <row r="94" spans="1:5" ht="38.25">
      <c r="A94" t="s">
        <v>58</v>
      </c>
      <c r="E94" s="39" t="s">
        <v>4191</v>
      </c>
    </row>
    <row r="95" spans="1:13" ht="12.75">
      <c r="A95" t="s">
        <v>45</v>
      </c>
      <c r="C95" s="31" t="s">
        <v>26</v>
      </c>
      <c r="E95" s="33" t="s">
        <v>3644</v>
      </c>
      <c r="J95" s="32">
        <f>0</f>
      </c>
      <c s="32">
        <f>0</f>
      </c>
      <c s="32">
        <f>0+L96+L100+L104+L108+L112+L116+L120</f>
      </c>
      <c s="32">
        <f>0+M96+M100+M104+M108+M112+M116+M120</f>
      </c>
    </row>
    <row r="96" spans="1:16" ht="12.75">
      <c r="A96" t="s">
        <v>48</v>
      </c>
      <c s="34" t="s">
        <v>118</v>
      </c>
      <c s="34" t="s">
        <v>4350</v>
      </c>
      <c s="35" t="s">
        <v>4</v>
      </c>
      <c s="6" t="s">
        <v>4351</v>
      </c>
      <c s="36" t="s">
        <v>499</v>
      </c>
      <c s="37">
        <v>2150.61</v>
      </c>
      <c s="36">
        <v>0</v>
      </c>
      <c s="36">
        <f>ROUND(G96*H96,6)</f>
      </c>
      <c r="L96" s="38">
        <v>0</v>
      </c>
      <c s="32">
        <f>ROUND(ROUND(L96,2)*ROUND(G96,3),2)</f>
      </c>
      <c s="36" t="s">
        <v>54</v>
      </c>
      <c>
        <f>(M96*21)/100</f>
      </c>
      <c t="s">
        <v>26</v>
      </c>
    </row>
    <row r="97" spans="1:5" ht="12.75">
      <c r="A97" s="35" t="s">
        <v>55</v>
      </c>
      <c r="E97" s="39" t="s">
        <v>4352</v>
      </c>
    </row>
    <row r="98" spans="1:5" ht="12.75">
      <c r="A98" s="35" t="s">
        <v>56</v>
      </c>
      <c r="E98" s="40" t="s">
        <v>4353</v>
      </c>
    </row>
    <row r="99" spans="1:5" ht="12.75">
      <c r="A99" t="s">
        <v>58</v>
      </c>
      <c r="E99" s="39" t="s">
        <v>59</v>
      </c>
    </row>
    <row r="100" spans="1:16" ht="12.75">
      <c r="A100" t="s">
        <v>48</v>
      </c>
      <c s="34" t="s">
        <v>121</v>
      </c>
      <c s="34" t="s">
        <v>3702</v>
      </c>
      <c s="35" t="s">
        <v>4</v>
      </c>
      <c s="6" t="s">
        <v>3703</v>
      </c>
      <c s="36" t="s">
        <v>62</v>
      </c>
      <c s="37">
        <v>3048</v>
      </c>
      <c s="36">
        <v>0</v>
      </c>
      <c s="36">
        <f>ROUND(G100*H100,6)</f>
      </c>
      <c r="L100" s="38">
        <v>0</v>
      </c>
      <c s="32">
        <f>ROUND(ROUND(L100,2)*ROUND(G100,3),2)</f>
      </c>
      <c s="36" t="s">
        <v>54</v>
      </c>
      <c>
        <f>(M100*21)/100</f>
      </c>
      <c t="s">
        <v>26</v>
      </c>
    </row>
    <row r="101" spans="1:5" ht="12.75">
      <c r="A101" s="35" t="s">
        <v>55</v>
      </c>
      <c r="E101" s="39" t="s">
        <v>4354</v>
      </c>
    </row>
    <row r="102" spans="1:5" ht="12.75">
      <c r="A102" s="35" t="s">
        <v>56</v>
      </c>
      <c r="E102" s="40" t="s">
        <v>4355</v>
      </c>
    </row>
    <row r="103" spans="1:5" ht="12.75">
      <c r="A103" t="s">
        <v>58</v>
      </c>
      <c r="E103" s="39" t="s">
        <v>59</v>
      </c>
    </row>
    <row r="104" spans="1:16" ht="12.75">
      <c r="A104" t="s">
        <v>48</v>
      </c>
      <c s="34" t="s">
        <v>124</v>
      </c>
      <c s="34" t="s">
        <v>3710</v>
      </c>
      <c s="35" t="s">
        <v>49</v>
      </c>
      <c s="6" t="s">
        <v>3711</v>
      </c>
      <c s="36" t="s">
        <v>676</v>
      </c>
      <c s="37">
        <v>313.9</v>
      </c>
      <c s="36">
        <v>0</v>
      </c>
      <c s="36">
        <f>ROUND(G104*H104,6)</f>
      </c>
      <c r="L104" s="38">
        <v>0</v>
      </c>
      <c s="32">
        <f>ROUND(ROUND(L104,2)*ROUND(G104,3),2)</f>
      </c>
      <c s="36" t="s">
        <v>54</v>
      </c>
      <c>
        <f>(M104*21)/100</f>
      </c>
      <c t="s">
        <v>26</v>
      </c>
    </row>
    <row r="105" spans="1:5" ht="12.75">
      <c r="A105" s="35" t="s">
        <v>55</v>
      </c>
      <c r="E105" s="39" t="s">
        <v>4356</v>
      </c>
    </row>
    <row r="106" spans="1:5" ht="12.75">
      <c r="A106" s="35" t="s">
        <v>56</v>
      </c>
      <c r="E106" s="40" t="s">
        <v>4355</v>
      </c>
    </row>
    <row r="107" spans="1:5" ht="12.75">
      <c r="A107" t="s">
        <v>58</v>
      </c>
      <c r="E107" s="39" t="s">
        <v>59</v>
      </c>
    </row>
    <row r="108" spans="1:16" ht="12.75">
      <c r="A108" t="s">
        <v>48</v>
      </c>
      <c s="34" t="s">
        <v>127</v>
      </c>
      <c s="34" t="s">
        <v>3710</v>
      </c>
      <c s="35" t="s">
        <v>26</v>
      </c>
      <c s="6" t="s">
        <v>3711</v>
      </c>
      <c s="36" t="s">
        <v>676</v>
      </c>
      <c s="37">
        <v>102.7</v>
      </c>
      <c s="36">
        <v>0</v>
      </c>
      <c s="36">
        <f>ROUND(G108*H108,6)</f>
      </c>
      <c r="L108" s="38">
        <v>0</v>
      </c>
      <c s="32">
        <f>ROUND(ROUND(L108,2)*ROUND(G108,3),2)</f>
      </c>
      <c s="36" t="s">
        <v>54</v>
      </c>
      <c>
        <f>(M108*21)/100</f>
      </c>
      <c t="s">
        <v>26</v>
      </c>
    </row>
    <row r="109" spans="1:5" ht="12.75">
      <c r="A109" s="35" t="s">
        <v>55</v>
      </c>
      <c r="E109" s="39" t="s">
        <v>4357</v>
      </c>
    </row>
    <row r="110" spans="1:5" ht="12.75">
      <c r="A110" s="35" t="s">
        <v>56</v>
      </c>
      <c r="E110" s="40" t="s">
        <v>4355</v>
      </c>
    </row>
    <row r="111" spans="1:5" ht="12.75">
      <c r="A111" t="s">
        <v>58</v>
      </c>
      <c r="E111" s="39" t="s">
        <v>59</v>
      </c>
    </row>
    <row r="112" spans="1:16" ht="12.75">
      <c r="A112" t="s">
        <v>48</v>
      </c>
      <c s="34" t="s">
        <v>130</v>
      </c>
      <c s="34" t="s">
        <v>3713</v>
      </c>
      <c s="35" t="s">
        <v>4</v>
      </c>
      <c s="6" t="s">
        <v>3714</v>
      </c>
      <c s="36" t="s">
        <v>499</v>
      </c>
      <c s="37">
        <v>2651.4</v>
      </c>
      <c s="36">
        <v>0</v>
      </c>
      <c s="36">
        <f>ROUND(G112*H112,6)</f>
      </c>
      <c r="L112" s="38">
        <v>0</v>
      </c>
      <c s="32">
        <f>ROUND(ROUND(L112,2)*ROUND(G112,3),2)</f>
      </c>
      <c s="36" t="s">
        <v>54</v>
      </c>
      <c>
        <f>(M112*21)/100</f>
      </c>
      <c t="s">
        <v>26</v>
      </c>
    </row>
    <row r="113" spans="1:5" ht="12.75">
      <c r="A113" s="35" t="s">
        <v>55</v>
      </c>
      <c r="E113" s="39" t="s">
        <v>4</v>
      </c>
    </row>
    <row r="114" spans="1:5" ht="12.75">
      <c r="A114" s="35" t="s">
        <v>56</v>
      </c>
      <c r="E114" s="40" t="s">
        <v>4358</v>
      </c>
    </row>
    <row r="115" spans="1:5" ht="12.75">
      <c r="A115" t="s">
        <v>58</v>
      </c>
      <c r="E115" s="39" t="s">
        <v>59</v>
      </c>
    </row>
    <row r="116" spans="1:16" ht="12.75">
      <c r="A116" t="s">
        <v>48</v>
      </c>
      <c s="34" t="s">
        <v>133</v>
      </c>
      <c s="34" t="s">
        <v>4021</v>
      </c>
      <c s="35" t="s">
        <v>4</v>
      </c>
      <c s="6" t="s">
        <v>4022</v>
      </c>
      <c s="36" t="s">
        <v>53</v>
      </c>
      <c s="37">
        <v>1085.1</v>
      </c>
      <c s="36">
        <v>0</v>
      </c>
      <c s="36">
        <f>ROUND(G116*H116,6)</f>
      </c>
      <c r="L116" s="38">
        <v>0</v>
      </c>
      <c s="32">
        <f>ROUND(ROUND(L116,2)*ROUND(G116,3),2)</f>
      </c>
      <c s="36" t="s">
        <v>54</v>
      </c>
      <c>
        <f>(M116*21)/100</f>
      </c>
      <c t="s">
        <v>26</v>
      </c>
    </row>
    <row r="117" spans="1:5" ht="51">
      <c r="A117" s="35" t="s">
        <v>55</v>
      </c>
      <c r="E117" s="39" t="s">
        <v>4359</v>
      </c>
    </row>
    <row r="118" spans="1:5" ht="25.5">
      <c r="A118" s="35" t="s">
        <v>56</v>
      </c>
      <c r="E118" s="40" t="s">
        <v>4360</v>
      </c>
    </row>
    <row r="119" spans="1:5" ht="12.75">
      <c r="A119" t="s">
        <v>58</v>
      </c>
      <c r="E119" s="39" t="s">
        <v>59</v>
      </c>
    </row>
    <row r="120" spans="1:16" ht="12.75">
      <c r="A120" t="s">
        <v>48</v>
      </c>
      <c s="34" t="s">
        <v>136</v>
      </c>
      <c s="34" t="s">
        <v>4025</v>
      </c>
      <c s="35" t="s">
        <v>4</v>
      </c>
      <c s="6" t="s">
        <v>4026</v>
      </c>
      <c s="36" t="s">
        <v>676</v>
      </c>
      <c s="37">
        <v>135.565</v>
      </c>
      <c s="36">
        <v>0</v>
      </c>
      <c s="36">
        <f>ROUND(G120*H120,6)</f>
      </c>
      <c r="L120" s="38">
        <v>0</v>
      </c>
      <c s="32">
        <f>ROUND(ROUND(L120,2)*ROUND(G120,3),2)</f>
      </c>
      <c s="36" t="s">
        <v>54</v>
      </c>
      <c>
        <f>(M120*21)/100</f>
      </c>
      <c t="s">
        <v>26</v>
      </c>
    </row>
    <row r="121" spans="1:5" ht="25.5">
      <c r="A121" s="35" t="s">
        <v>55</v>
      </c>
      <c r="E121" s="39" t="s">
        <v>4361</v>
      </c>
    </row>
    <row r="122" spans="1:5" ht="12.75">
      <c r="A122" s="35" t="s">
        <v>56</v>
      </c>
      <c r="E122" s="40" t="s">
        <v>4362</v>
      </c>
    </row>
    <row r="123" spans="1:5" ht="12.75">
      <c r="A123" t="s">
        <v>58</v>
      </c>
      <c r="E123" s="39" t="s">
        <v>59</v>
      </c>
    </row>
    <row r="124" spans="1:13" ht="12.75">
      <c r="A124" t="s">
        <v>45</v>
      </c>
      <c r="C124" s="31" t="s">
        <v>25</v>
      </c>
      <c r="E124" s="33" t="s">
        <v>3648</v>
      </c>
      <c r="J124" s="32">
        <f>0</f>
      </c>
      <c s="32">
        <f>0</f>
      </c>
      <c s="32">
        <f>0+L125+L129+L133+L137+L141+L145+L149</f>
      </c>
      <c s="32">
        <f>0+M125+M129+M133+M137+M141+M145+M149</f>
      </c>
    </row>
    <row r="125" spans="1:16" ht="12.75">
      <c r="A125" t="s">
        <v>48</v>
      </c>
      <c s="34" t="s">
        <v>139</v>
      </c>
      <c s="34" t="s">
        <v>4363</v>
      </c>
      <c s="35" t="s">
        <v>4</v>
      </c>
      <c s="6" t="s">
        <v>4364</v>
      </c>
      <c s="36" t="s">
        <v>53</v>
      </c>
      <c s="37">
        <v>245.7</v>
      </c>
      <c s="36">
        <v>0</v>
      </c>
      <c s="36">
        <f>ROUND(G125*H125,6)</f>
      </c>
      <c r="L125" s="38">
        <v>0</v>
      </c>
      <c s="32">
        <f>ROUND(ROUND(L125,2)*ROUND(G125,3),2)</f>
      </c>
      <c s="36" t="s">
        <v>54</v>
      </c>
      <c>
        <f>(M125*21)/100</f>
      </c>
      <c t="s">
        <v>26</v>
      </c>
    </row>
    <row r="126" spans="1:5" ht="38.25">
      <c r="A126" s="35" t="s">
        <v>55</v>
      </c>
      <c r="E126" s="39" t="s">
        <v>4365</v>
      </c>
    </row>
    <row r="127" spans="1:5" ht="12.75">
      <c r="A127" s="35" t="s">
        <v>56</v>
      </c>
      <c r="E127" s="40" t="s">
        <v>4366</v>
      </c>
    </row>
    <row r="128" spans="1:5" ht="12.75">
      <c r="A128" t="s">
        <v>58</v>
      </c>
      <c r="E128" s="39" t="s">
        <v>59</v>
      </c>
    </row>
    <row r="129" spans="1:16" ht="12.75">
      <c r="A129" t="s">
        <v>48</v>
      </c>
      <c s="34" t="s">
        <v>142</v>
      </c>
      <c s="34" t="s">
        <v>4205</v>
      </c>
      <c s="35" t="s">
        <v>4</v>
      </c>
      <c s="6" t="s">
        <v>4206</v>
      </c>
      <c s="36" t="s">
        <v>676</v>
      </c>
      <c s="37">
        <v>30.175</v>
      </c>
      <c s="36">
        <v>0</v>
      </c>
      <c s="36">
        <f>ROUND(G129*H129,6)</f>
      </c>
      <c r="L129" s="38">
        <v>0</v>
      </c>
      <c s="32">
        <f>ROUND(ROUND(L129,2)*ROUND(G129,3),2)</f>
      </c>
      <c s="36" t="s">
        <v>54</v>
      </c>
      <c>
        <f>(M129*21)/100</f>
      </c>
      <c t="s">
        <v>26</v>
      </c>
    </row>
    <row r="130" spans="1:5" ht="25.5">
      <c r="A130" s="35" t="s">
        <v>55</v>
      </c>
      <c r="E130" s="39" t="s">
        <v>4361</v>
      </c>
    </row>
    <row r="131" spans="1:5" ht="25.5">
      <c r="A131" s="35" t="s">
        <v>56</v>
      </c>
      <c r="E131" s="40" t="s">
        <v>4367</v>
      </c>
    </row>
    <row r="132" spans="1:5" ht="12.75">
      <c r="A132" t="s">
        <v>58</v>
      </c>
      <c r="E132" s="39" t="s">
        <v>59</v>
      </c>
    </row>
    <row r="133" spans="1:16" ht="12.75">
      <c r="A133" t="s">
        <v>48</v>
      </c>
      <c s="34" t="s">
        <v>145</v>
      </c>
      <c s="34" t="s">
        <v>4368</v>
      </c>
      <c s="35" t="s">
        <v>4</v>
      </c>
      <c s="6" t="s">
        <v>4369</v>
      </c>
      <c s="36" t="s">
        <v>53</v>
      </c>
      <c s="37">
        <v>167.1</v>
      </c>
      <c s="36">
        <v>0</v>
      </c>
      <c s="36">
        <f>ROUND(G133*H133,6)</f>
      </c>
      <c r="L133" s="38">
        <v>0</v>
      </c>
      <c s="32">
        <f>ROUND(ROUND(L133,2)*ROUND(G133,3),2)</f>
      </c>
      <c s="36" t="s">
        <v>54</v>
      </c>
      <c>
        <f>(M133*21)/100</f>
      </c>
      <c t="s">
        <v>26</v>
      </c>
    </row>
    <row r="134" spans="1:5" ht="127.5">
      <c r="A134" s="35" t="s">
        <v>55</v>
      </c>
      <c r="E134" s="39" t="s">
        <v>4370</v>
      </c>
    </row>
    <row r="135" spans="1:5" ht="25.5">
      <c r="A135" s="35" t="s">
        <v>56</v>
      </c>
      <c r="E135" s="40" t="s">
        <v>4371</v>
      </c>
    </row>
    <row r="136" spans="1:5" ht="12.75">
      <c r="A136" t="s">
        <v>58</v>
      </c>
      <c r="E136" s="39" t="s">
        <v>59</v>
      </c>
    </row>
    <row r="137" spans="1:16" ht="12.75">
      <c r="A137" t="s">
        <v>48</v>
      </c>
      <c s="34" t="s">
        <v>148</v>
      </c>
      <c s="34" t="s">
        <v>4372</v>
      </c>
      <c s="35" t="s">
        <v>4</v>
      </c>
      <c s="6" t="s">
        <v>4373</v>
      </c>
      <c s="36" t="s">
        <v>53</v>
      </c>
      <c s="37">
        <v>274</v>
      </c>
      <c s="36">
        <v>0</v>
      </c>
      <c s="36">
        <f>ROUND(G137*H137,6)</f>
      </c>
      <c r="L137" s="38">
        <v>0</v>
      </c>
      <c s="32">
        <f>ROUND(ROUND(L137,2)*ROUND(G137,3),2)</f>
      </c>
      <c s="36" t="s">
        <v>54</v>
      </c>
      <c>
        <f>(M137*21)/100</f>
      </c>
      <c t="s">
        <v>26</v>
      </c>
    </row>
    <row r="138" spans="1:5" ht="114.75">
      <c r="A138" s="35" t="s">
        <v>55</v>
      </c>
      <c r="E138" s="39" t="s">
        <v>4374</v>
      </c>
    </row>
    <row r="139" spans="1:5" ht="12.75">
      <c r="A139" s="35" t="s">
        <v>56</v>
      </c>
      <c r="E139" s="40" t="s">
        <v>4375</v>
      </c>
    </row>
    <row r="140" spans="1:5" ht="12.75">
      <c r="A140" t="s">
        <v>58</v>
      </c>
      <c r="E140" s="39" t="s">
        <v>59</v>
      </c>
    </row>
    <row r="141" spans="1:16" ht="12.75">
      <c r="A141" t="s">
        <v>48</v>
      </c>
      <c s="34" t="s">
        <v>151</v>
      </c>
      <c s="34" t="s">
        <v>4376</v>
      </c>
      <c s="35" t="s">
        <v>4</v>
      </c>
      <c s="6" t="s">
        <v>4377</v>
      </c>
      <c s="36" t="s">
        <v>53</v>
      </c>
      <c s="37">
        <v>93.4</v>
      </c>
      <c s="36">
        <v>0</v>
      </c>
      <c s="36">
        <f>ROUND(G141*H141,6)</f>
      </c>
      <c r="L141" s="38">
        <v>0</v>
      </c>
      <c s="32">
        <f>ROUND(ROUND(L141,2)*ROUND(G141,3),2)</f>
      </c>
      <c s="36" t="s">
        <v>54</v>
      </c>
      <c>
        <f>(M141*21)/100</f>
      </c>
      <c t="s">
        <v>26</v>
      </c>
    </row>
    <row r="142" spans="1:5" ht="114.75">
      <c r="A142" s="35" t="s">
        <v>55</v>
      </c>
      <c r="E142" s="39" t="s">
        <v>4378</v>
      </c>
    </row>
    <row r="143" spans="1:5" ht="25.5">
      <c r="A143" s="35" t="s">
        <v>56</v>
      </c>
      <c r="E143" s="40" t="s">
        <v>4379</v>
      </c>
    </row>
    <row r="144" spans="1:5" ht="12.75">
      <c r="A144" t="s">
        <v>58</v>
      </c>
      <c r="E144" s="39" t="s">
        <v>59</v>
      </c>
    </row>
    <row r="145" spans="1:16" ht="12.75">
      <c r="A145" t="s">
        <v>48</v>
      </c>
      <c s="34" t="s">
        <v>154</v>
      </c>
      <c s="34" t="s">
        <v>4380</v>
      </c>
      <c s="35" t="s">
        <v>4</v>
      </c>
      <c s="6" t="s">
        <v>4381</v>
      </c>
      <c s="36" t="s">
        <v>676</v>
      </c>
      <c s="37">
        <v>67.272</v>
      </c>
      <c s="36">
        <v>0</v>
      </c>
      <c s="36">
        <f>ROUND(G145*H145,6)</f>
      </c>
      <c r="L145" s="38">
        <v>0</v>
      </c>
      <c s="32">
        <f>ROUND(ROUND(L145,2)*ROUND(G145,3),2)</f>
      </c>
      <c s="36" t="s">
        <v>54</v>
      </c>
      <c>
        <f>(M145*21)/100</f>
      </c>
      <c t="s">
        <v>26</v>
      </c>
    </row>
    <row r="146" spans="1:5" ht="12.75">
      <c r="A146" s="35" t="s">
        <v>55</v>
      </c>
      <c r="E146" s="39" t="s">
        <v>4382</v>
      </c>
    </row>
    <row r="147" spans="1:5" ht="25.5">
      <c r="A147" s="35" t="s">
        <v>56</v>
      </c>
      <c r="E147" s="40" t="s">
        <v>4383</v>
      </c>
    </row>
    <row r="148" spans="1:5" ht="12.75">
      <c r="A148" t="s">
        <v>58</v>
      </c>
      <c r="E148" s="39" t="s">
        <v>59</v>
      </c>
    </row>
    <row r="149" spans="1:16" ht="12.75">
      <c r="A149" t="s">
        <v>48</v>
      </c>
      <c s="34" t="s">
        <v>157</v>
      </c>
      <c s="34" t="s">
        <v>4384</v>
      </c>
      <c s="35" t="s">
        <v>4</v>
      </c>
      <c s="6" t="s">
        <v>4385</v>
      </c>
      <c s="36" t="s">
        <v>53</v>
      </c>
      <c s="37">
        <v>5.7</v>
      </c>
      <c s="36">
        <v>0</v>
      </c>
      <c s="36">
        <f>ROUND(G149*H149,6)</f>
      </c>
      <c r="L149" s="38">
        <v>0</v>
      </c>
      <c s="32">
        <f>ROUND(ROUND(L149,2)*ROUND(G149,3),2)</f>
      </c>
      <c s="36" t="s">
        <v>54</v>
      </c>
      <c>
        <f>(M149*21)/100</f>
      </c>
      <c t="s">
        <v>26</v>
      </c>
    </row>
    <row r="150" spans="1:5" ht="38.25">
      <c r="A150" s="35" t="s">
        <v>55</v>
      </c>
      <c r="E150" s="39" t="s">
        <v>4386</v>
      </c>
    </row>
    <row r="151" spans="1:5" ht="12.75">
      <c r="A151" s="35" t="s">
        <v>56</v>
      </c>
      <c r="E151" s="40" t="s">
        <v>4387</v>
      </c>
    </row>
    <row r="152" spans="1:5" ht="12.75">
      <c r="A152" t="s">
        <v>58</v>
      </c>
      <c r="E152" s="39" t="s">
        <v>59</v>
      </c>
    </row>
    <row r="153" spans="1:13" ht="12.75">
      <c r="A153" t="s">
        <v>45</v>
      </c>
      <c r="C153" s="31" t="s">
        <v>65</v>
      </c>
      <c r="E153" s="33" t="s">
        <v>3830</v>
      </c>
      <c r="J153" s="32">
        <f>0</f>
      </c>
      <c s="32">
        <f>0</f>
      </c>
      <c s="32">
        <f>0+L154+L158+L162+L166+L170+L174+L178+L182+L186+L190+L194+L198+L202+L206+L210+L214+L218+L222+L226+L230+L234</f>
      </c>
      <c s="32">
        <f>0+M154+M158+M162+M166+M170+M174+M178+M182+M186+M190+M194+M198+M202+M206+M210+M214+M218+M222+M226+M230+M234</f>
      </c>
    </row>
    <row r="154" spans="1:16" ht="12.75">
      <c r="A154" t="s">
        <v>48</v>
      </c>
      <c s="34" t="s">
        <v>160</v>
      </c>
      <c s="34" t="s">
        <v>4388</v>
      </c>
      <c s="35" t="s">
        <v>4</v>
      </c>
      <c s="6" t="s">
        <v>4389</v>
      </c>
      <c s="36" t="s">
        <v>80</v>
      </c>
      <c s="37">
        <v>5</v>
      </c>
      <c s="36">
        <v>0</v>
      </c>
      <c s="36">
        <f>ROUND(G154*H154,6)</f>
      </c>
      <c r="L154" s="38">
        <v>0</v>
      </c>
      <c s="32">
        <f>ROUND(ROUND(L154,2)*ROUND(G154,3),2)</f>
      </c>
      <c s="36" t="s">
        <v>54</v>
      </c>
      <c>
        <f>(M154*21)/100</f>
      </c>
      <c t="s">
        <v>26</v>
      </c>
    </row>
    <row r="155" spans="1:5" ht="12.75">
      <c r="A155" s="35" t="s">
        <v>55</v>
      </c>
      <c r="E155" s="39" t="s">
        <v>4</v>
      </c>
    </row>
    <row r="156" spans="1:5" ht="12.75">
      <c r="A156" s="35" t="s">
        <v>56</v>
      </c>
      <c r="E156" s="40" t="s">
        <v>4390</v>
      </c>
    </row>
    <row r="157" spans="1:5" ht="12.75">
      <c r="A157" t="s">
        <v>58</v>
      </c>
      <c r="E157" s="39" t="s">
        <v>59</v>
      </c>
    </row>
    <row r="158" spans="1:16" ht="12.75">
      <c r="A158" t="s">
        <v>48</v>
      </c>
      <c s="34" t="s">
        <v>163</v>
      </c>
      <c s="34" t="s">
        <v>4391</v>
      </c>
      <c s="35" t="s">
        <v>4</v>
      </c>
      <c s="6" t="s">
        <v>4392</v>
      </c>
      <c s="36" t="s">
        <v>80</v>
      </c>
      <c s="37">
        <v>6</v>
      </c>
      <c s="36">
        <v>0</v>
      </c>
      <c s="36">
        <f>ROUND(G158*H158,6)</f>
      </c>
      <c r="L158" s="38">
        <v>0</v>
      </c>
      <c s="32">
        <f>ROUND(ROUND(L158,2)*ROUND(G158,3),2)</f>
      </c>
      <c s="36" t="s">
        <v>54</v>
      </c>
      <c>
        <f>(M158*21)/100</f>
      </c>
      <c t="s">
        <v>26</v>
      </c>
    </row>
    <row r="159" spans="1:5" ht="12.75">
      <c r="A159" s="35" t="s">
        <v>55</v>
      </c>
      <c r="E159" s="39" t="s">
        <v>4</v>
      </c>
    </row>
    <row r="160" spans="1:5" ht="12.75">
      <c r="A160" s="35" t="s">
        <v>56</v>
      </c>
      <c r="E160" s="40" t="s">
        <v>4390</v>
      </c>
    </row>
    <row r="161" spans="1:5" ht="12.75">
      <c r="A161" t="s">
        <v>58</v>
      </c>
      <c r="E161" s="39" t="s">
        <v>59</v>
      </c>
    </row>
    <row r="162" spans="1:16" ht="12.75">
      <c r="A162" t="s">
        <v>48</v>
      </c>
      <c s="34" t="s">
        <v>166</v>
      </c>
      <c s="34" t="s">
        <v>4393</v>
      </c>
      <c s="35" t="s">
        <v>4</v>
      </c>
      <c s="6" t="s">
        <v>4394</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4390</v>
      </c>
    </row>
    <row r="165" spans="1:5" ht="12.75">
      <c r="A165" t="s">
        <v>58</v>
      </c>
      <c r="E165" s="39" t="s">
        <v>59</v>
      </c>
    </row>
    <row r="166" spans="1:16" ht="12.75">
      <c r="A166" t="s">
        <v>48</v>
      </c>
      <c s="34" t="s">
        <v>170</v>
      </c>
      <c s="34" t="s">
        <v>4395</v>
      </c>
      <c s="35" t="s">
        <v>4</v>
      </c>
      <c s="6" t="s">
        <v>4396</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4390</v>
      </c>
    </row>
    <row r="169" spans="1:5" ht="12.75">
      <c r="A169" t="s">
        <v>58</v>
      </c>
      <c r="E169" s="39" t="s">
        <v>59</v>
      </c>
    </row>
    <row r="170" spans="1:16" ht="12.75">
      <c r="A170" t="s">
        <v>48</v>
      </c>
      <c s="34" t="s">
        <v>173</v>
      </c>
      <c s="34" t="s">
        <v>4397</v>
      </c>
      <c s="35" t="s">
        <v>4</v>
      </c>
      <c s="6" t="s">
        <v>4398</v>
      </c>
      <c s="36" t="s">
        <v>80</v>
      </c>
      <c s="37">
        <v>4</v>
      </c>
      <c s="36">
        <v>0</v>
      </c>
      <c s="36">
        <f>ROUND(G170*H170,6)</f>
      </c>
      <c r="L170" s="38">
        <v>0</v>
      </c>
      <c s="32">
        <f>ROUND(ROUND(L170,2)*ROUND(G170,3),2)</f>
      </c>
      <c s="36" t="s">
        <v>54</v>
      </c>
      <c>
        <f>(M170*21)/100</f>
      </c>
      <c t="s">
        <v>26</v>
      </c>
    </row>
    <row r="171" spans="1:5" ht="12.75">
      <c r="A171" s="35" t="s">
        <v>55</v>
      </c>
      <c r="E171" s="39" t="s">
        <v>4</v>
      </c>
    </row>
    <row r="172" spans="1:5" ht="12.75">
      <c r="A172" s="35" t="s">
        <v>56</v>
      </c>
      <c r="E172" s="40" t="s">
        <v>4390</v>
      </c>
    </row>
    <row r="173" spans="1:5" ht="12.75">
      <c r="A173" t="s">
        <v>58</v>
      </c>
      <c r="E173" s="39" t="s">
        <v>59</v>
      </c>
    </row>
    <row r="174" spans="1:16" ht="12.75">
      <c r="A174" t="s">
        <v>48</v>
      </c>
      <c s="34" t="s">
        <v>176</v>
      </c>
      <c s="34" t="s">
        <v>4399</v>
      </c>
      <c s="35" t="s">
        <v>4</v>
      </c>
      <c s="6" t="s">
        <v>4400</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4390</v>
      </c>
    </row>
    <row r="177" spans="1:5" ht="12.75">
      <c r="A177" t="s">
        <v>58</v>
      </c>
      <c r="E177" s="39" t="s">
        <v>59</v>
      </c>
    </row>
    <row r="178" spans="1:16" ht="12.75">
      <c r="A178" t="s">
        <v>48</v>
      </c>
      <c s="34" t="s">
        <v>179</v>
      </c>
      <c s="34" t="s">
        <v>4401</v>
      </c>
      <c s="35" t="s">
        <v>4</v>
      </c>
      <c s="6" t="s">
        <v>4402</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4390</v>
      </c>
    </row>
    <row r="181" spans="1:5" ht="12.75">
      <c r="A181" t="s">
        <v>58</v>
      </c>
      <c r="E181" s="39" t="s">
        <v>59</v>
      </c>
    </row>
    <row r="182" spans="1:16" ht="12.75">
      <c r="A182" t="s">
        <v>48</v>
      </c>
      <c s="34" t="s">
        <v>182</v>
      </c>
      <c s="34" t="s">
        <v>4403</v>
      </c>
      <c s="35" t="s">
        <v>4</v>
      </c>
      <c s="6" t="s">
        <v>4404</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4390</v>
      </c>
    </row>
    <row r="185" spans="1:5" ht="12.75">
      <c r="A185" t="s">
        <v>58</v>
      </c>
      <c r="E185" s="39" t="s">
        <v>59</v>
      </c>
    </row>
    <row r="186" spans="1:16" ht="12.75">
      <c r="A186" t="s">
        <v>48</v>
      </c>
      <c s="34" t="s">
        <v>185</v>
      </c>
      <c s="34" t="s">
        <v>4405</v>
      </c>
      <c s="35" t="s">
        <v>4</v>
      </c>
      <c s="6" t="s">
        <v>4406</v>
      </c>
      <c s="36" t="s">
        <v>53</v>
      </c>
      <c s="37">
        <v>2064.1</v>
      </c>
      <c s="36">
        <v>0</v>
      </c>
      <c s="36">
        <f>ROUND(G186*H186,6)</f>
      </c>
      <c r="L186" s="38">
        <v>0</v>
      </c>
      <c s="32">
        <f>ROUND(ROUND(L186,2)*ROUND(G186,3),2)</f>
      </c>
      <c s="36" t="s">
        <v>54</v>
      </c>
      <c>
        <f>(M186*21)/100</f>
      </c>
      <c t="s">
        <v>26</v>
      </c>
    </row>
    <row r="187" spans="1:5" ht="114.75">
      <c r="A187" s="35" t="s">
        <v>55</v>
      </c>
      <c r="E187" s="39" t="s">
        <v>4407</v>
      </c>
    </row>
    <row r="188" spans="1:5" ht="38.25">
      <c r="A188" s="35" t="s">
        <v>56</v>
      </c>
      <c r="E188" s="40" t="s">
        <v>4408</v>
      </c>
    </row>
    <row r="189" spans="1:5" ht="12.75">
      <c r="A189" t="s">
        <v>58</v>
      </c>
      <c r="E189" s="39" t="s">
        <v>59</v>
      </c>
    </row>
    <row r="190" spans="1:16" ht="12.75">
      <c r="A190" t="s">
        <v>48</v>
      </c>
      <c s="34" t="s">
        <v>188</v>
      </c>
      <c s="34" t="s">
        <v>4409</v>
      </c>
      <c s="35" t="s">
        <v>4</v>
      </c>
      <c s="6" t="s">
        <v>4410</v>
      </c>
      <c s="36" t="s">
        <v>676</v>
      </c>
      <c s="37">
        <v>240.019</v>
      </c>
      <c s="36">
        <v>0</v>
      </c>
      <c s="36">
        <f>ROUND(G190*H190,6)</f>
      </c>
      <c r="L190" s="38">
        <v>0</v>
      </c>
      <c s="32">
        <f>ROUND(ROUND(L190,2)*ROUND(G190,3),2)</f>
      </c>
      <c s="36" t="s">
        <v>54</v>
      </c>
      <c>
        <f>(M190*21)/100</f>
      </c>
      <c t="s">
        <v>26</v>
      </c>
    </row>
    <row r="191" spans="1:5" ht="25.5">
      <c r="A191" s="35" t="s">
        <v>55</v>
      </c>
      <c r="E191" s="39" t="s">
        <v>4411</v>
      </c>
    </row>
    <row r="192" spans="1:5" ht="38.25">
      <c r="A192" s="35" t="s">
        <v>56</v>
      </c>
      <c r="E192" s="40" t="s">
        <v>4412</v>
      </c>
    </row>
    <row r="193" spans="1:5" ht="12.75">
      <c r="A193" t="s">
        <v>58</v>
      </c>
      <c r="E193" s="39" t="s">
        <v>59</v>
      </c>
    </row>
    <row r="194" spans="1:16" ht="12.75">
      <c r="A194" t="s">
        <v>48</v>
      </c>
      <c s="34" t="s">
        <v>191</v>
      </c>
      <c s="34" t="s">
        <v>4413</v>
      </c>
      <c s="35" t="s">
        <v>49</v>
      </c>
      <c s="6" t="s">
        <v>4414</v>
      </c>
      <c s="36" t="s">
        <v>676</v>
      </c>
      <c s="37">
        <v>88.795</v>
      </c>
      <c s="36">
        <v>0</v>
      </c>
      <c s="36">
        <f>ROUND(G194*H194,6)</f>
      </c>
      <c r="L194" s="38">
        <v>0</v>
      </c>
      <c s="32">
        <f>ROUND(ROUND(L194,2)*ROUND(G194,3),2)</f>
      </c>
      <c s="36" t="s">
        <v>54</v>
      </c>
      <c>
        <f>(M194*21)/100</f>
      </c>
      <c t="s">
        <v>26</v>
      </c>
    </row>
    <row r="195" spans="1:5" ht="38.25">
      <c r="A195" s="35" t="s">
        <v>55</v>
      </c>
      <c r="E195" s="39" t="s">
        <v>4415</v>
      </c>
    </row>
    <row r="196" spans="1:5" ht="38.25">
      <c r="A196" s="35" t="s">
        <v>56</v>
      </c>
      <c r="E196" s="40" t="s">
        <v>4416</v>
      </c>
    </row>
    <row r="197" spans="1:5" ht="12.75">
      <c r="A197" t="s">
        <v>58</v>
      </c>
      <c r="E197" s="39" t="s">
        <v>59</v>
      </c>
    </row>
    <row r="198" spans="1:16" ht="12.75">
      <c r="A198" t="s">
        <v>48</v>
      </c>
      <c s="34" t="s">
        <v>194</v>
      </c>
      <c s="34" t="s">
        <v>4413</v>
      </c>
      <c s="35" t="s">
        <v>26</v>
      </c>
      <c s="6" t="s">
        <v>4414</v>
      </c>
      <c s="36" t="s">
        <v>676</v>
      </c>
      <c s="37">
        <v>3.3</v>
      </c>
      <c s="36">
        <v>0</v>
      </c>
      <c s="36">
        <f>ROUND(G198*H198,6)</f>
      </c>
      <c r="L198" s="38">
        <v>0</v>
      </c>
      <c s="32">
        <f>ROUND(ROUND(L198,2)*ROUND(G198,3),2)</f>
      </c>
      <c s="36" t="s">
        <v>54</v>
      </c>
      <c>
        <f>(M198*21)/100</f>
      </c>
      <c t="s">
        <v>26</v>
      </c>
    </row>
    <row r="199" spans="1:5" ht="12.75">
      <c r="A199" s="35" t="s">
        <v>55</v>
      </c>
      <c r="E199" s="39" t="s">
        <v>4417</v>
      </c>
    </row>
    <row r="200" spans="1:5" ht="12.75">
      <c r="A200" s="35" t="s">
        <v>56</v>
      </c>
      <c r="E200" s="40" t="s">
        <v>4418</v>
      </c>
    </row>
    <row r="201" spans="1:5" ht="12.75">
      <c r="A201" t="s">
        <v>58</v>
      </c>
      <c r="E201" s="39" t="s">
        <v>59</v>
      </c>
    </row>
    <row r="202" spans="1:16" ht="25.5">
      <c r="A202" t="s">
        <v>48</v>
      </c>
      <c s="34" t="s">
        <v>197</v>
      </c>
      <c s="34" t="s">
        <v>4419</v>
      </c>
      <c s="35" t="s">
        <v>4</v>
      </c>
      <c s="6" t="s">
        <v>4420</v>
      </c>
      <c s="36" t="s">
        <v>80</v>
      </c>
      <c s="37">
        <v>6</v>
      </c>
      <c s="36">
        <v>0</v>
      </c>
      <c s="36">
        <f>ROUND(G202*H202,6)</f>
      </c>
      <c r="L202" s="38">
        <v>0</v>
      </c>
      <c s="32">
        <f>ROUND(ROUND(L202,2)*ROUND(G202,3),2)</f>
      </c>
      <c s="36" t="s">
        <v>490</v>
      </c>
      <c>
        <f>(M202*21)/100</f>
      </c>
      <c t="s">
        <v>26</v>
      </c>
    </row>
    <row r="203" spans="1:5" ht="12.75">
      <c r="A203" s="35" t="s">
        <v>55</v>
      </c>
      <c r="E203" s="39" t="s">
        <v>4</v>
      </c>
    </row>
    <row r="204" spans="1:5" ht="12.75">
      <c r="A204" s="35" t="s">
        <v>56</v>
      </c>
      <c r="E204" s="40" t="s">
        <v>4</v>
      </c>
    </row>
    <row r="205" spans="1:5" ht="12.75">
      <c r="A205" t="s">
        <v>58</v>
      </c>
      <c r="E205" s="39" t="s">
        <v>4</v>
      </c>
    </row>
    <row r="206" spans="1:16" ht="12.75">
      <c r="A206" t="s">
        <v>48</v>
      </c>
      <c s="34" t="s">
        <v>200</v>
      </c>
      <c s="34" t="s">
        <v>3831</v>
      </c>
      <c s="35" t="s">
        <v>49</v>
      </c>
      <c s="6" t="s">
        <v>3832</v>
      </c>
      <c s="36" t="s">
        <v>53</v>
      </c>
      <c s="37">
        <v>167.6</v>
      </c>
      <c s="36">
        <v>0</v>
      </c>
      <c s="36">
        <f>ROUND(G206*H206,6)</f>
      </c>
      <c r="L206" s="38">
        <v>0</v>
      </c>
      <c s="32">
        <f>ROUND(ROUND(L206,2)*ROUND(G206,3),2)</f>
      </c>
      <c s="36" t="s">
        <v>54</v>
      </c>
      <c>
        <f>(M206*21)/100</f>
      </c>
      <c t="s">
        <v>26</v>
      </c>
    </row>
    <row r="207" spans="1:5" ht="12.75">
      <c r="A207" s="35" t="s">
        <v>55</v>
      </c>
      <c r="E207" s="39" t="s">
        <v>4421</v>
      </c>
    </row>
    <row r="208" spans="1:5" ht="12.75">
      <c r="A208" s="35" t="s">
        <v>56</v>
      </c>
      <c r="E208" s="40" t="s">
        <v>4422</v>
      </c>
    </row>
    <row r="209" spans="1:5" ht="12.75">
      <c r="A209" t="s">
        <v>58</v>
      </c>
      <c r="E209" s="39" t="s">
        <v>59</v>
      </c>
    </row>
    <row r="210" spans="1:16" ht="12.75">
      <c r="A210" t="s">
        <v>48</v>
      </c>
      <c s="34" t="s">
        <v>203</v>
      </c>
      <c s="34" t="s">
        <v>3831</v>
      </c>
      <c s="35" t="s">
        <v>26</v>
      </c>
      <c s="6" t="s">
        <v>3832</v>
      </c>
      <c s="36" t="s">
        <v>53</v>
      </c>
      <c s="37">
        <v>94.364</v>
      </c>
      <c s="36">
        <v>0</v>
      </c>
      <c s="36">
        <f>ROUND(G210*H210,6)</f>
      </c>
      <c r="L210" s="38">
        <v>0</v>
      </c>
      <c s="32">
        <f>ROUND(ROUND(L210,2)*ROUND(G210,3),2)</f>
      </c>
      <c s="36" t="s">
        <v>54</v>
      </c>
      <c>
        <f>(M210*21)/100</f>
      </c>
      <c t="s">
        <v>26</v>
      </c>
    </row>
    <row r="211" spans="1:5" ht="12.75">
      <c r="A211" s="35" t="s">
        <v>55</v>
      </c>
      <c r="E211" s="39" t="s">
        <v>4423</v>
      </c>
    </row>
    <row r="212" spans="1:5" ht="12.75">
      <c r="A212" s="35" t="s">
        <v>56</v>
      </c>
      <c r="E212" s="40" t="s">
        <v>4424</v>
      </c>
    </row>
    <row r="213" spans="1:5" ht="12.75">
      <c r="A213" t="s">
        <v>58</v>
      </c>
      <c r="E213" s="39" t="s">
        <v>59</v>
      </c>
    </row>
    <row r="214" spans="1:16" ht="12.75">
      <c r="A214" t="s">
        <v>48</v>
      </c>
      <c s="34" t="s">
        <v>207</v>
      </c>
      <c s="34" t="s">
        <v>4048</v>
      </c>
      <c s="35" t="s">
        <v>4</v>
      </c>
      <c s="6" t="s">
        <v>4049</v>
      </c>
      <c s="36" t="s">
        <v>53</v>
      </c>
      <c s="37">
        <v>2.3</v>
      </c>
      <c s="36">
        <v>0</v>
      </c>
      <c s="36">
        <f>ROUND(G214*H214,6)</f>
      </c>
      <c r="L214" s="38">
        <v>0</v>
      </c>
      <c s="32">
        <f>ROUND(ROUND(L214,2)*ROUND(G214,3),2)</f>
      </c>
      <c s="36" t="s">
        <v>54</v>
      </c>
      <c>
        <f>(M214*21)/100</f>
      </c>
      <c t="s">
        <v>26</v>
      </c>
    </row>
    <row r="215" spans="1:5" ht="25.5">
      <c r="A215" s="35" t="s">
        <v>55</v>
      </c>
      <c r="E215" s="39" t="s">
        <v>4425</v>
      </c>
    </row>
    <row r="216" spans="1:5" ht="12.75">
      <c r="A216" s="35" t="s">
        <v>56</v>
      </c>
      <c r="E216" s="40" t="s">
        <v>4426</v>
      </c>
    </row>
    <row r="217" spans="1:5" ht="12.75">
      <c r="A217" t="s">
        <v>58</v>
      </c>
      <c r="E217" s="39" t="s">
        <v>59</v>
      </c>
    </row>
    <row r="218" spans="1:16" ht="12.75">
      <c r="A218" t="s">
        <v>48</v>
      </c>
      <c s="34" t="s">
        <v>210</v>
      </c>
      <c s="34" t="s">
        <v>4052</v>
      </c>
      <c s="35" t="s">
        <v>4</v>
      </c>
      <c s="6" t="s">
        <v>4053</v>
      </c>
      <c s="36" t="s">
        <v>53</v>
      </c>
      <c s="37">
        <v>3.424</v>
      </c>
      <c s="36">
        <v>0</v>
      </c>
      <c s="36">
        <f>ROUND(G218*H218,6)</f>
      </c>
      <c r="L218" s="38">
        <v>0</v>
      </c>
      <c s="32">
        <f>ROUND(ROUND(L218,2)*ROUND(G218,3),2)</f>
      </c>
      <c s="36" t="s">
        <v>54</v>
      </c>
      <c>
        <f>(M218*21)/100</f>
      </c>
      <c t="s">
        <v>26</v>
      </c>
    </row>
    <row r="219" spans="1:5" ht="12.75">
      <c r="A219" s="35" t="s">
        <v>55</v>
      </c>
      <c r="E219" s="39" t="s">
        <v>4427</v>
      </c>
    </row>
    <row r="220" spans="1:5" ht="12.75">
      <c r="A220" s="35" t="s">
        <v>56</v>
      </c>
      <c r="E220" s="40" t="s">
        <v>4428</v>
      </c>
    </row>
    <row r="221" spans="1:5" ht="12.75">
      <c r="A221" t="s">
        <v>58</v>
      </c>
      <c r="E221" s="39" t="s">
        <v>59</v>
      </c>
    </row>
    <row r="222" spans="1:16" ht="12.75">
      <c r="A222" t="s">
        <v>48</v>
      </c>
      <c s="34" t="s">
        <v>213</v>
      </c>
      <c s="34" t="s">
        <v>3885</v>
      </c>
      <c s="35" t="s">
        <v>4</v>
      </c>
      <c s="6" t="s">
        <v>3886</v>
      </c>
      <c s="36" t="s">
        <v>53</v>
      </c>
      <c s="37">
        <v>1.337</v>
      </c>
      <c s="36">
        <v>0</v>
      </c>
      <c s="36">
        <f>ROUND(G222*H222,6)</f>
      </c>
      <c r="L222" s="38">
        <v>0</v>
      </c>
      <c s="32">
        <f>ROUND(ROUND(L222,2)*ROUND(G222,3),2)</f>
      </c>
      <c s="36" t="s">
        <v>54</v>
      </c>
      <c>
        <f>(M222*21)/100</f>
      </c>
      <c t="s">
        <v>26</v>
      </c>
    </row>
    <row r="223" spans="1:5" ht="25.5">
      <c r="A223" s="35" t="s">
        <v>55</v>
      </c>
      <c r="E223" s="39" t="s">
        <v>4429</v>
      </c>
    </row>
    <row r="224" spans="1:5" ht="12.75">
      <c r="A224" s="35" t="s">
        <v>56</v>
      </c>
      <c r="E224" s="40" t="s">
        <v>4430</v>
      </c>
    </row>
    <row r="225" spans="1:5" ht="12.75">
      <c r="A225" t="s">
        <v>58</v>
      </c>
      <c r="E225" s="39" t="s">
        <v>59</v>
      </c>
    </row>
    <row r="226" spans="1:16" ht="12.75">
      <c r="A226" t="s">
        <v>48</v>
      </c>
      <c s="34" t="s">
        <v>216</v>
      </c>
      <c s="34" t="s">
        <v>4431</v>
      </c>
      <c s="35" t="s">
        <v>4</v>
      </c>
      <c s="6" t="s">
        <v>4432</v>
      </c>
      <c s="36" t="s">
        <v>53</v>
      </c>
      <c s="37">
        <v>46.02</v>
      </c>
      <c s="36">
        <v>0</v>
      </c>
      <c s="36">
        <f>ROUND(G226*H226,6)</f>
      </c>
      <c r="L226" s="38">
        <v>0</v>
      </c>
      <c s="32">
        <f>ROUND(ROUND(L226,2)*ROUND(G226,3),2)</f>
      </c>
      <c s="36" t="s">
        <v>54</v>
      </c>
      <c>
        <f>(M226*21)/100</f>
      </c>
      <c t="s">
        <v>26</v>
      </c>
    </row>
    <row r="227" spans="1:5" ht="25.5">
      <c r="A227" s="35" t="s">
        <v>55</v>
      </c>
      <c r="E227" s="39" t="s">
        <v>4433</v>
      </c>
    </row>
    <row r="228" spans="1:5" ht="12.75">
      <c r="A228" s="35" t="s">
        <v>56</v>
      </c>
      <c r="E228" s="40" t="s">
        <v>4434</v>
      </c>
    </row>
    <row r="229" spans="1:5" ht="12.75">
      <c r="A229" t="s">
        <v>58</v>
      </c>
      <c r="E229" s="39" t="s">
        <v>59</v>
      </c>
    </row>
    <row r="230" spans="1:16" ht="12.75">
      <c r="A230" t="s">
        <v>48</v>
      </c>
      <c s="34" t="s">
        <v>219</v>
      </c>
      <c s="34" t="s">
        <v>4435</v>
      </c>
      <c s="35" t="s">
        <v>4</v>
      </c>
      <c s="6" t="s">
        <v>4436</v>
      </c>
      <c s="36" t="s">
        <v>53</v>
      </c>
      <c s="37">
        <v>4.6</v>
      </c>
      <c s="36">
        <v>0</v>
      </c>
      <c s="36">
        <f>ROUND(G230*H230,6)</f>
      </c>
      <c r="L230" s="38">
        <v>0</v>
      </c>
      <c s="32">
        <f>ROUND(ROUND(L230,2)*ROUND(G230,3),2)</f>
      </c>
      <c s="36" t="s">
        <v>54</v>
      </c>
      <c>
        <f>(M230*21)/100</f>
      </c>
      <c t="s">
        <v>26</v>
      </c>
    </row>
    <row r="231" spans="1:5" ht="38.25">
      <c r="A231" s="35" t="s">
        <v>55</v>
      </c>
      <c r="E231" s="39" t="s">
        <v>4437</v>
      </c>
    </row>
    <row r="232" spans="1:5" ht="12.75">
      <c r="A232" s="35" t="s">
        <v>56</v>
      </c>
      <c r="E232" s="40" t="s">
        <v>4438</v>
      </c>
    </row>
    <row r="233" spans="1:5" ht="12.75">
      <c r="A233" t="s">
        <v>58</v>
      </c>
      <c r="E233" s="39" t="s">
        <v>59</v>
      </c>
    </row>
    <row r="234" spans="1:16" ht="12.75">
      <c r="A234" t="s">
        <v>48</v>
      </c>
      <c s="34" t="s">
        <v>222</v>
      </c>
      <c s="34" t="s">
        <v>4439</v>
      </c>
      <c s="35" t="s">
        <v>4</v>
      </c>
      <c s="6" t="s">
        <v>4440</v>
      </c>
      <c s="36" t="s">
        <v>676</v>
      </c>
      <c s="37">
        <v>0.391</v>
      </c>
      <c s="36">
        <v>0</v>
      </c>
      <c s="36">
        <f>ROUND(G234*H234,6)</f>
      </c>
      <c r="L234" s="38">
        <v>0</v>
      </c>
      <c s="32">
        <f>ROUND(ROUND(L234,2)*ROUND(G234,3),2)</f>
      </c>
      <c s="36" t="s">
        <v>54</v>
      </c>
      <c>
        <f>(M234*21)/100</f>
      </c>
      <c t="s">
        <v>26</v>
      </c>
    </row>
    <row r="235" spans="1:5" ht="25.5">
      <c r="A235" s="35" t="s">
        <v>55</v>
      </c>
      <c r="E235" s="39" t="s">
        <v>4441</v>
      </c>
    </row>
    <row r="236" spans="1:5" ht="12.75">
      <c r="A236" s="35" t="s">
        <v>56</v>
      </c>
      <c r="E236" s="40" t="s">
        <v>4442</v>
      </c>
    </row>
    <row r="237" spans="1:5" ht="12.75">
      <c r="A237" t="s">
        <v>58</v>
      </c>
      <c r="E237" s="39" t="s">
        <v>59</v>
      </c>
    </row>
    <row r="238" spans="1:13" ht="12.75">
      <c r="A238" t="s">
        <v>45</v>
      </c>
      <c r="C238" s="31" t="s">
        <v>74</v>
      </c>
      <c r="E238" s="33" t="s">
        <v>4065</v>
      </c>
      <c r="J238" s="32">
        <f>0</f>
      </c>
      <c s="32">
        <f>0</f>
      </c>
      <c s="32">
        <f>0+L239+L243+L247+L251+L255+L259+L263</f>
      </c>
      <c s="32">
        <f>0+M239+M243+M247+M251+M255+M259+M263</f>
      </c>
    </row>
    <row r="239" spans="1:16" ht="25.5">
      <c r="A239" t="s">
        <v>48</v>
      </c>
      <c s="34" t="s">
        <v>225</v>
      </c>
      <c s="34" t="s">
        <v>4443</v>
      </c>
      <c s="35" t="s">
        <v>4</v>
      </c>
      <c s="6" t="s">
        <v>4444</v>
      </c>
      <c s="36" t="s">
        <v>499</v>
      </c>
      <c s="37">
        <v>114.4</v>
      </c>
      <c s="36">
        <v>0</v>
      </c>
      <c s="36">
        <f>ROUND(G239*H239,6)</f>
      </c>
      <c r="L239" s="38">
        <v>0</v>
      </c>
      <c s="32">
        <f>ROUND(ROUND(L239,2)*ROUND(G239,3),2)</f>
      </c>
      <c s="36" t="s">
        <v>54</v>
      </c>
      <c>
        <f>(M239*21)/100</f>
      </c>
      <c t="s">
        <v>26</v>
      </c>
    </row>
    <row r="240" spans="1:5" ht="25.5">
      <c r="A240" s="35" t="s">
        <v>55</v>
      </c>
      <c r="E240" s="39" t="s">
        <v>4445</v>
      </c>
    </row>
    <row r="241" spans="1:5" ht="25.5">
      <c r="A241" s="35" t="s">
        <v>56</v>
      </c>
      <c r="E241" s="40" t="s">
        <v>4446</v>
      </c>
    </row>
    <row r="242" spans="1:5" ht="12.75">
      <c r="A242" t="s">
        <v>58</v>
      </c>
      <c r="E242" s="39" t="s">
        <v>59</v>
      </c>
    </row>
    <row r="243" spans="1:16" ht="25.5">
      <c r="A243" t="s">
        <v>48</v>
      </c>
      <c s="34" t="s">
        <v>228</v>
      </c>
      <c s="34" t="s">
        <v>4447</v>
      </c>
      <c s="35" t="s">
        <v>4</v>
      </c>
      <c s="6" t="s">
        <v>4448</v>
      </c>
      <c s="36" t="s">
        <v>499</v>
      </c>
      <c s="37">
        <v>2117.06</v>
      </c>
      <c s="36">
        <v>0</v>
      </c>
      <c s="36">
        <f>ROUND(G243*H243,6)</f>
      </c>
      <c r="L243" s="38">
        <v>0</v>
      </c>
      <c s="32">
        <f>ROUND(ROUND(L243,2)*ROUND(G243,3),2)</f>
      </c>
      <c s="36" t="s">
        <v>490</v>
      </c>
      <c>
        <f>(M243*21)/100</f>
      </c>
      <c t="s">
        <v>26</v>
      </c>
    </row>
    <row r="244" spans="1:5" ht="12.75">
      <c r="A244" s="35" t="s">
        <v>55</v>
      </c>
      <c r="E244" s="39" t="s">
        <v>4449</v>
      </c>
    </row>
    <row r="245" spans="1:5" ht="12.75">
      <c r="A245" s="35" t="s">
        <v>56</v>
      </c>
      <c r="E245" s="40" t="s">
        <v>4450</v>
      </c>
    </row>
    <row r="246" spans="1:5" ht="204">
      <c r="A246" t="s">
        <v>58</v>
      </c>
      <c r="E246" s="39" t="s">
        <v>4451</v>
      </c>
    </row>
    <row r="247" spans="1:16" ht="25.5">
      <c r="A247" t="s">
        <v>48</v>
      </c>
      <c s="34" t="s">
        <v>231</v>
      </c>
      <c s="34" t="s">
        <v>4452</v>
      </c>
      <c s="35" t="s">
        <v>4</v>
      </c>
      <c s="6" t="s">
        <v>4453</v>
      </c>
      <c s="36" t="s">
        <v>499</v>
      </c>
      <c s="37">
        <v>365.576</v>
      </c>
      <c s="36">
        <v>0</v>
      </c>
      <c s="36">
        <f>ROUND(G247*H247,6)</f>
      </c>
      <c r="L247" s="38">
        <v>0</v>
      </c>
      <c s="32">
        <f>ROUND(ROUND(L247,2)*ROUND(G247,3),2)</f>
      </c>
      <c s="36" t="s">
        <v>490</v>
      </c>
      <c>
        <f>(M247*21)/100</f>
      </c>
      <c t="s">
        <v>26</v>
      </c>
    </row>
    <row r="248" spans="1:5" ht="12.75">
      <c r="A248" s="35" t="s">
        <v>55</v>
      </c>
      <c r="E248" s="39" t="s">
        <v>4454</v>
      </c>
    </row>
    <row r="249" spans="1:5" ht="38.25">
      <c r="A249" s="35" t="s">
        <v>56</v>
      </c>
      <c r="E249" s="40" t="s">
        <v>4455</v>
      </c>
    </row>
    <row r="250" spans="1:5" ht="191.25">
      <c r="A250" t="s">
        <v>58</v>
      </c>
      <c r="E250" s="39" t="s">
        <v>4456</v>
      </c>
    </row>
    <row r="251" spans="1:16" ht="25.5">
      <c r="A251" t="s">
        <v>48</v>
      </c>
      <c s="34" t="s">
        <v>234</v>
      </c>
      <c s="34" t="s">
        <v>4457</v>
      </c>
      <c s="35" t="s">
        <v>4</v>
      </c>
      <c s="6" t="s">
        <v>4458</v>
      </c>
      <c s="36" t="s">
        <v>499</v>
      </c>
      <c s="37">
        <v>90.9</v>
      </c>
      <c s="36">
        <v>0</v>
      </c>
      <c s="36">
        <f>ROUND(G251*H251,6)</f>
      </c>
      <c r="L251" s="38">
        <v>0</v>
      </c>
      <c s="32">
        <f>ROUND(ROUND(L251,2)*ROUND(G251,3),2)</f>
      </c>
      <c s="36" t="s">
        <v>490</v>
      </c>
      <c>
        <f>(M251*21)/100</f>
      </c>
      <c t="s">
        <v>26</v>
      </c>
    </row>
    <row r="252" spans="1:5" ht="12.75">
      <c r="A252" s="35" t="s">
        <v>55</v>
      </c>
      <c r="E252" s="39" t="s">
        <v>4459</v>
      </c>
    </row>
    <row r="253" spans="1:5" ht="12.75">
      <c r="A253" s="35" t="s">
        <v>56</v>
      </c>
      <c r="E253" s="40" t="s">
        <v>4460</v>
      </c>
    </row>
    <row r="254" spans="1:5" ht="191.25">
      <c r="A254" t="s">
        <v>58</v>
      </c>
      <c r="E254" s="39" t="s">
        <v>4461</v>
      </c>
    </row>
    <row r="255" spans="1:16" ht="12.75">
      <c r="A255" t="s">
        <v>48</v>
      </c>
      <c s="34" t="s">
        <v>237</v>
      </c>
      <c s="34" t="s">
        <v>4462</v>
      </c>
      <c s="35" t="s">
        <v>4</v>
      </c>
      <c s="6" t="s">
        <v>4463</v>
      </c>
      <c s="36" t="s">
        <v>499</v>
      </c>
      <c s="37">
        <v>11.6</v>
      </c>
      <c s="36">
        <v>0</v>
      </c>
      <c s="36">
        <f>ROUND(G255*H255,6)</f>
      </c>
      <c r="L255" s="38">
        <v>0</v>
      </c>
      <c s="32">
        <f>ROUND(ROUND(L255,2)*ROUND(G255,3),2)</f>
      </c>
      <c s="36" t="s">
        <v>490</v>
      </c>
      <c>
        <f>(M255*21)/100</f>
      </c>
      <c t="s">
        <v>26</v>
      </c>
    </row>
    <row r="256" spans="1:5" ht="12.75">
      <c r="A256" s="35" t="s">
        <v>55</v>
      </c>
      <c r="E256" s="39" t="s">
        <v>4464</v>
      </c>
    </row>
    <row r="257" spans="1:5" ht="12.75">
      <c r="A257" s="35" t="s">
        <v>56</v>
      </c>
      <c r="E257" s="40" t="s">
        <v>4465</v>
      </c>
    </row>
    <row r="258" spans="1:5" ht="204">
      <c r="A258" t="s">
        <v>58</v>
      </c>
      <c r="E258" s="39" t="s">
        <v>4252</v>
      </c>
    </row>
    <row r="259" spans="1:16" ht="25.5">
      <c r="A259" t="s">
        <v>48</v>
      </c>
      <c s="34" t="s">
        <v>240</v>
      </c>
      <c s="34" t="s">
        <v>4466</v>
      </c>
      <c s="35" t="s">
        <v>4</v>
      </c>
      <c s="6" t="s">
        <v>4467</v>
      </c>
      <c s="36" t="s">
        <v>499</v>
      </c>
      <c s="37">
        <v>330.72</v>
      </c>
      <c s="36">
        <v>0</v>
      </c>
      <c s="36">
        <f>ROUND(G259*H259,6)</f>
      </c>
      <c r="L259" s="38">
        <v>0</v>
      </c>
      <c s="32">
        <f>ROUND(ROUND(L259,2)*ROUND(G259,3),2)</f>
      </c>
      <c s="36" t="s">
        <v>490</v>
      </c>
      <c>
        <f>(M259*21)/100</f>
      </c>
      <c t="s">
        <v>26</v>
      </c>
    </row>
    <row r="260" spans="1:5" ht="12.75">
      <c r="A260" s="35" t="s">
        <v>55</v>
      </c>
      <c r="E260" s="39" t="s">
        <v>4468</v>
      </c>
    </row>
    <row r="261" spans="1:5" ht="38.25">
      <c r="A261" s="35" t="s">
        <v>56</v>
      </c>
      <c r="E261" s="40" t="s">
        <v>4469</v>
      </c>
    </row>
    <row r="262" spans="1:5" ht="191.25">
      <c r="A262" t="s">
        <v>58</v>
      </c>
      <c r="E262" s="39" t="s">
        <v>4470</v>
      </c>
    </row>
    <row r="263" spans="1:16" ht="12.75">
      <c r="A263" t="s">
        <v>48</v>
      </c>
      <c s="34" t="s">
        <v>243</v>
      </c>
      <c s="34" t="s">
        <v>4471</v>
      </c>
      <c s="35" t="s">
        <v>4</v>
      </c>
      <c s="6" t="s">
        <v>4472</v>
      </c>
      <c s="36" t="s">
        <v>499</v>
      </c>
      <c s="37">
        <v>222</v>
      </c>
      <c s="36">
        <v>0</v>
      </c>
      <c s="36">
        <f>ROUND(G263*H263,6)</f>
      </c>
      <c r="L263" s="38">
        <v>0</v>
      </c>
      <c s="32">
        <f>ROUND(ROUND(L263,2)*ROUND(G263,3),2)</f>
      </c>
      <c s="36" t="s">
        <v>54</v>
      </c>
      <c>
        <f>(M263*21)/100</f>
      </c>
      <c t="s">
        <v>26</v>
      </c>
    </row>
    <row r="264" spans="1:5" ht="12.75">
      <c r="A264" s="35" t="s">
        <v>55</v>
      </c>
      <c r="E264" s="39" t="s">
        <v>4</v>
      </c>
    </row>
    <row r="265" spans="1:5" ht="38.25">
      <c r="A265" s="35" t="s">
        <v>56</v>
      </c>
      <c r="E265" s="40" t="s">
        <v>4473</v>
      </c>
    </row>
    <row r="266" spans="1:5" ht="12.75">
      <c r="A266" t="s">
        <v>58</v>
      </c>
      <c r="E266" s="39" t="s">
        <v>59</v>
      </c>
    </row>
    <row r="267" spans="1:13" ht="12.75">
      <c r="A267" t="s">
        <v>45</v>
      </c>
      <c r="C267" s="31" t="s">
        <v>77</v>
      </c>
      <c r="E267" s="33" t="s">
        <v>3669</v>
      </c>
      <c r="J267" s="32">
        <f>0</f>
      </c>
      <c s="32">
        <f>0</f>
      </c>
      <c s="32">
        <f>0+L268+L272+L276+L280</f>
      </c>
      <c s="32">
        <f>0+M268+M272+M276+M280</f>
      </c>
    </row>
    <row r="268" spans="1:16" ht="12.75">
      <c r="A268" t="s">
        <v>48</v>
      </c>
      <c s="34" t="s">
        <v>246</v>
      </c>
      <c s="34" t="s">
        <v>4474</v>
      </c>
      <c s="35" t="s">
        <v>4</v>
      </c>
      <c s="6" t="s">
        <v>4475</v>
      </c>
      <c s="36" t="s">
        <v>62</v>
      </c>
      <c s="37">
        <v>1.4</v>
      </c>
      <c s="36">
        <v>0</v>
      </c>
      <c s="36">
        <f>ROUND(G268*H268,6)</f>
      </c>
      <c r="L268" s="38">
        <v>0</v>
      </c>
      <c s="32">
        <f>ROUND(ROUND(L268,2)*ROUND(G268,3),2)</f>
      </c>
      <c s="36" t="s">
        <v>54</v>
      </c>
      <c>
        <f>(M268*21)/100</f>
      </c>
      <c t="s">
        <v>26</v>
      </c>
    </row>
    <row r="269" spans="1:5" ht="12.75">
      <c r="A269" s="35" t="s">
        <v>55</v>
      </c>
      <c r="E269" s="39" t="s">
        <v>4476</v>
      </c>
    </row>
    <row r="270" spans="1:5" ht="12.75">
      <c r="A270" s="35" t="s">
        <v>56</v>
      </c>
      <c r="E270" s="40" t="s">
        <v>4477</v>
      </c>
    </row>
    <row r="271" spans="1:5" ht="12.75">
      <c r="A271" t="s">
        <v>58</v>
      </c>
      <c r="E271" s="39" t="s">
        <v>59</v>
      </c>
    </row>
    <row r="272" spans="1:16" ht="12.75">
      <c r="A272" t="s">
        <v>48</v>
      </c>
      <c s="34" t="s">
        <v>249</v>
      </c>
      <c s="34" t="s">
        <v>4478</v>
      </c>
      <c s="35" t="s">
        <v>51</v>
      </c>
      <c s="6" t="s">
        <v>4479</v>
      </c>
      <c s="36" t="s">
        <v>62</v>
      </c>
      <c s="37">
        <v>22.2</v>
      </c>
      <c s="36">
        <v>0</v>
      </c>
      <c s="36">
        <f>ROUND(G272*H272,6)</f>
      </c>
      <c r="L272" s="38">
        <v>0</v>
      </c>
      <c s="32">
        <f>ROUND(ROUND(L272,2)*ROUND(G272,3),2)</f>
      </c>
      <c s="36" t="s">
        <v>54</v>
      </c>
      <c>
        <f>(M272*21)/100</f>
      </c>
      <c t="s">
        <v>26</v>
      </c>
    </row>
    <row r="273" spans="1:5" ht="12.75">
      <c r="A273" s="35" t="s">
        <v>55</v>
      </c>
      <c r="E273" s="39" t="s">
        <v>4480</v>
      </c>
    </row>
    <row r="274" spans="1:5" ht="12.75">
      <c r="A274" s="35" t="s">
        <v>56</v>
      </c>
      <c r="E274" s="40" t="s">
        <v>4481</v>
      </c>
    </row>
    <row r="275" spans="1:5" ht="12.75">
      <c r="A275" t="s">
        <v>58</v>
      </c>
      <c r="E275" s="39" t="s">
        <v>59</v>
      </c>
    </row>
    <row r="276" spans="1:16" ht="12.75">
      <c r="A276" t="s">
        <v>48</v>
      </c>
      <c s="34" t="s">
        <v>252</v>
      </c>
      <c s="34" t="s">
        <v>4478</v>
      </c>
      <c s="35" t="s">
        <v>406</v>
      </c>
      <c s="6" t="s">
        <v>4479</v>
      </c>
      <c s="36" t="s">
        <v>62</v>
      </c>
      <c s="37">
        <v>1.2</v>
      </c>
      <c s="36">
        <v>0</v>
      </c>
      <c s="36">
        <f>ROUND(G276*H276,6)</f>
      </c>
      <c r="L276" s="38">
        <v>0</v>
      </c>
      <c s="32">
        <f>ROUND(ROUND(L276,2)*ROUND(G276,3),2)</f>
      </c>
      <c s="36" t="s">
        <v>54</v>
      </c>
      <c>
        <f>(M276*21)/100</f>
      </c>
      <c t="s">
        <v>26</v>
      </c>
    </row>
    <row r="277" spans="1:5" ht="12.75">
      <c r="A277" s="35" t="s">
        <v>55</v>
      </c>
      <c r="E277" s="39" t="s">
        <v>4482</v>
      </c>
    </row>
    <row r="278" spans="1:5" ht="12.75">
      <c r="A278" s="35" t="s">
        <v>56</v>
      </c>
      <c r="E278" s="40" t="s">
        <v>4477</v>
      </c>
    </row>
    <row r="279" spans="1:5" ht="12.75">
      <c r="A279" t="s">
        <v>58</v>
      </c>
      <c r="E279" s="39" t="s">
        <v>59</v>
      </c>
    </row>
    <row r="280" spans="1:16" ht="12.75">
      <c r="A280" t="s">
        <v>48</v>
      </c>
      <c s="34" t="s">
        <v>255</v>
      </c>
      <c s="34" t="s">
        <v>4483</v>
      </c>
      <c s="35" t="s">
        <v>4</v>
      </c>
      <c s="6" t="s">
        <v>4484</v>
      </c>
      <c s="36" t="s">
        <v>62</v>
      </c>
      <c s="37">
        <v>52.1</v>
      </c>
      <c s="36">
        <v>0</v>
      </c>
      <c s="36">
        <f>ROUND(G280*H280,6)</f>
      </c>
      <c r="L280" s="38">
        <v>0</v>
      </c>
      <c s="32">
        <f>ROUND(ROUND(L280,2)*ROUND(G280,3),2)</f>
      </c>
      <c s="36" t="s">
        <v>54</v>
      </c>
      <c>
        <f>(M280*21)/100</f>
      </c>
      <c t="s">
        <v>26</v>
      </c>
    </row>
    <row r="281" spans="1:5" ht="25.5">
      <c r="A281" s="35" t="s">
        <v>55</v>
      </c>
      <c r="E281" s="39" t="s">
        <v>4485</v>
      </c>
    </row>
    <row r="282" spans="1:5" ht="12.75">
      <c r="A282" s="35" t="s">
        <v>56</v>
      </c>
      <c r="E282" s="40" t="s">
        <v>4486</v>
      </c>
    </row>
    <row r="283" spans="1:5" ht="12.75">
      <c r="A283" t="s">
        <v>58</v>
      </c>
      <c r="E283" s="39" t="s">
        <v>59</v>
      </c>
    </row>
    <row r="284" spans="1:13" ht="12.75">
      <c r="A284" t="s">
        <v>45</v>
      </c>
      <c r="C284" s="31" t="s">
        <v>81</v>
      </c>
      <c r="E284" s="33" t="s">
        <v>3408</v>
      </c>
      <c r="J284" s="32">
        <f>0</f>
      </c>
      <c s="32">
        <f>0</f>
      </c>
      <c s="32">
        <f>0+L285+L289+L293+L297+L301+L305+L309+L313+L317+L321+L325+L329+L333+L337+L341+L345+L349+L353</f>
      </c>
      <c s="32">
        <f>0+M285+M289+M293+M297+M301+M305+M309+M313+M317+M321+M325+M329+M333+M337+M341+M345+M349+M353</f>
      </c>
    </row>
    <row r="285" spans="1:16" ht="12.75">
      <c r="A285" t="s">
        <v>48</v>
      </c>
      <c s="34" t="s">
        <v>258</v>
      </c>
      <c s="34" t="s">
        <v>4487</v>
      </c>
      <c s="35" t="s">
        <v>4</v>
      </c>
      <c s="6" t="s">
        <v>4488</v>
      </c>
      <c s="36" t="s">
        <v>1220</v>
      </c>
      <c s="37">
        <v>21779.8</v>
      </c>
      <c s="36">
        <v>0</v>
      </c>
      <c s="36">
        <f>ROUND(G285*H285,6)</f>
      </c>
      <c r="L285" s="38">
        <v>0</v>
      </c>
      <c s="32">
        <f>ROUND(ROUND(L285,2)*ROUND(G285,3),2)</f>
      </c>
      <c s="36" t="s">
        <v>490</v>
      </c>
      <c>
        <f>(M285*21)/100</f>
      </c>
      <c t="s">
        <v>26</v>
      </c>
    </row>
    <row r="286" spans="1:5" ht="51">
      <c r="A286" s="35" t="s">
        <v>55</v>
      </c>
      <c r="E286" s="39" t="s">
        <v>4489</v>
      </c>
    </row>
    <row r="287" spans="1:5" ht="12.75">
      <c r="A287" s="35" t="s">
        <v>56</v>
      </c>
      <c r="E287" s="40" t="s">
        <v>4490</v>
      </c>
    </row>
    <row r="288" spans="1:5" ht="63.75">
      <c r="A288" t="s">
        <v>58</v>
      </c>
      <c r="E288" s="39" t="s">
        <v>4277</v>
      </c>
    </row>
    <row r="289" spans="1:16" ht="12.75">
      <c r="A289" t="s">
        <v>48</v>
      </c>
      <c s="34" t="s">
        <v>261</v>
      </c>
      <c s="34" t="s">
        <v>4491</v>
      </c>
      <c s="35" t="s">
        <v>4</v>
      </c>
      <c s="6" t="s">
        <v>4492</v>
      </c>
      <c s="36" t="s">
        <v>499</v>
      </c>
      <c s="37">
        <v>238.2</v>
      </c>
      <c s="36">
        <v>0</v>
      </c>
      <c s="36">
        <f>ROUND(G289*H289,6)</f>
      </c>
      <c r="L289" s="38">
        <v>0</v>
      </c>
      <c s="32">
        <f>ROUND(ROUND(L289,2)*ROUND(G289,3),2)</f>
      </c>
      <c s="36" t="s">
        <v>490</v>
      </c>
      <c>
        <f>(M289*21)/100</f>
      </c>
      <c t="s">
        <v>26</v>
      </c>
    </row>
    <row r="290" spans="1:5" ht="12.75">
      <c r="A290" s="35" t="s">
        <v>55</v>
      </c>
      <c r="E290" s="39" t="s">
        <v>4493</v>
      </c>
    </row>
    <row r="291" spans="1:5" ht="12.75">
      <c r="A291" s="35" t="s">
        <v>56</v>
      </c>
      <c r="E291" s="40" t="s">
        <v>4494</v>
      </c>
    </row>
    <row r="292" spans="1:5" ht="12.75">
      <c r="A292" t="s">
        <v>58</v>
      </c>
      <c r="E292" s="39" t="s">
        <v>4064</v>
      </c>
    </row>
    <row r="293" spans="1:16" ht="12.75">
      <c r="A293" t="s">
        <v>48</v>
      </c>
      <c s="34" t="s">
        <v>264</v>
      </c>
      <c s="34" t="s">
        <v>4495</v>
      </c>
      <c s="35" t="s">
        <v>4</v>
      </c>
      <c s="6" t="s">
        <v>4496</v>
      </c>
      <c s="36" t="s">
        <v>1220</v>
      </c>
      <c s="37">
        <v>62.209</v>
      </c>
      <c s="36">
        <v>0</v>
      </c>
      <c s="36">
        <f>ROUND(G293*H293,6)</f>
      </c>
      <c r="L293" s="38">
        <v>0</v>
      </c>
      <c s="32">
        <f>ROUND(ROUND(L293,2)*ROUND(G293,3),2)</f>
      </c>
      <c s="36" t="s">
        <v>490</v>
      </c>
      <c>
        <f>(M293*21)/100</f>
      </c>
      <c t="s">
        <v>26</v>
      </c>
    </row>
    <row r="294" spans="1:5" ht="12.75">
      <c r="A294" s="35" t="s">
        <v>55</v>
      </c>
      <c r="E294" s="39" t="s">
        <v>4</v>
      </c>
    </row>
    <row r="295" spans="1:5" ht="12.75">
      <c r="A295" s="35" t="s">
        <v>56</v>
      </c>
      <c r="E295" s="40" t="s">
        <v>4497</v>
      </c>
    </row>
    <row r="296" spans="1:5" ht="12.75">
      <c r="A296" t="s">
        <v>58</v>
      </c>
      <c r="E296" s="39" t="s">
        <v>4064</v>
      </c>
    </row>
    <row r="297" spans="1:16" ht="12.75">
      <c r="A297" t="s">
        <v>48</v>
      </c>
      <c s="34" t="s">
        <v>267</v>
      </c>
      <c s="34" t="s">
        <v>4498</v>
      </c>
      <c s="35" t="s">
        <v>4</v>
      </c>
      <c s="6" t="s">
        <v>4499</v>
      </c>
      <c s="36" t="s">
        <v>62</v>
      </c>
      <c s="37">
        <v>13.9</v>
      </c>
      <c s="36">
        <v>0</v>
      </c>
      <c s="36">
        <f>ROUND(G297*H297,6)</f>
      </c>
      <c r="L297" s="38">
        <v>0</v>
      </c>
      <c s="32">
        <f>ROUND(ROUND(L297,2)*ROUND(G297,3),2)</f>
      </c>
      <c s="36" t="s">
        <v>54</v>
      </c>
      <c>
        <f>(M297*21)/100</f>
      </c>
      <c t="s">
        <v>26</v>
      </c>
    </row>
    <row r="298" spans="1:5" ht="12.75">
      <c r="A298" s="35" t="s">
        <v>55</v>
      </c>
      <c r="E298" s="39" t="s">
        <v>4</v>
      </c>
    </row>
    <row r="299" spans="1:5" ht="12.75">
      <c r="A299" s="35" t="s">
        <v>56</v>
      </c>
      <c r="E299" s="40" t="s">
        <v>4500</v>
      </c>
    </row>
    <row r="300" spans="1:5" ht="12.75">
      <c r="A300" t="s">
        <v>58</v>
      </c>
      <c r="E300" s="39" t="s">
        <v>59</v>
      </c>
    </row>
    <row r="301" spans="1:16" ht="12.75">
      <c r="A301" t="s">
        <v>48</v>
      </c>
      <c s="34" t="s">
        <v>270</v>
      </c>
      <c s="34" t="s">
        <v>4501</v>
      </c>
      <c s="35" t="s">
        <v>4</v>
      </c>
      <c s="6" t="s">
        <v>4502</v>
      </c>
      <c s="36" t="s">
        <v>62</v>
      </c>
      <c s="37">
        <v>27.8</v>
      </c>
      <c s="36">
        <v>0</v>
      </c>
      <c s="36">
        <f>ROUND(G301*H301,6)</f>
      </c>
      <c r="L301" s="38">
        <v>0</v>
      </c>
      <c s="32">
        <f>ROUND(ROUND(L301,2)*ROUND(G301,3),2)</f>
      </c>
      <c s="36" t="s">
        <v>54</v>
      </c>
      <c>
        <f>(M301*21)/100</f>
      </c>
      <c t="s">
        <v>26</v>
      </c>
    </row>
    <row r="302" spans="1:5" ht="12.75">
      <c r="A302" s="35" t="s">
        <v>55</v>
      </c>
      <c r="E302" s="39" t="s">
        <v>4</v>
      </c>
    </row>
    <row r="303" spans="1:5" ht="12.75">
      <c r="A303" s="35" t="s">
        <v>56</v>
      </c>
      <c r="E303" s="40" t="s">
        <v>4503</v>
      </c>
    </row>
    <row r="304" spans="1:5" ht="12.75">
      <c r="A304" t="s">
        <v>58</v>
      </c>
      <c r="E304" s="39" t="s">
        <v>59</v>
      </c>
    </row>
    <row r="305" spans="1:16" ht="12.75">
      <c r="A305" t="s">
        <v>48</v>
      </c>
      <c s="34" t="s">
        <v>273</v>
      </c>
      <c s="34" t="s">
        <v>4504</v>
      </c>
      <c s="35" t="s">
        <v>4</v>
      </c>
      <c s="6" t="s">
        <v>4505</v>
      </c>
      <c s="36" t="s">
        <v>62</v>
      </c>
      <c s="37">
        <v>13.9</v>
      </c>
      <c s="36">
        <v>0</v>
      </c>
      <c s="36">
        <f>ROUND(G305*H305,6)</f>
      </c>
      <c r="L305" s="38">
        <v>0</v>
      </c>
      <c s="32">
        <f>ROUND(ROUND(L305,2)*ROUND(G305,3),2)</f>
      </c>
      <c s="36" t="s">
        <v>54</v>
      </c>
      <c>
        <f>(M305*21)/100</f>
      </c>
      <c t="s">
        <v>26</v>
      </c>
    </row>
    <row r="306" spans="1:5" ht="12.75">
      <c r="A306" s="35" t="s">
        <v>55</v>
      </c>
      <c r="E306" s="39" t="s">
        <v>4</v>
      </c>
    </row>
    <row r="307" spans="1:5" ht="12.75">
      <c r="A307" s="35" t="s">
        <v>56</v>
      </c>
      <c r="E307" s="40" t="s">
        <v>4500</v>
      </c>
    </row>
    <row r="308" spans="1:5" ht="12.75">
      <c r="A308" t="s">
        <v>58</v>
      </c>
      <c r="E308" s="39" t="s">
        <v>59</v>
      </c>
    </row>
    <row r="309" spans="1:16" ht="12.75">
      <c r="A309" t="s">
        <v>48</v>
      </c>
      <c s="34" t="s">
        <v>276</v>
      </c>
      <c s="34" t="s">
        <v>4506</v>
      </c>
      <c s="35" t="s">
        <v>4</v>
      </c>
      <c s="6" t="s">
        <v>4507</v>
      </c>
      <c s="36" t="s">
        <v>62</v>
      </c>
      <c s="37">
        <v>7.5</v>
      </c>
      <c s="36">
        <v>0</v>
      </c>
      <c s="36">
        <f>ROUND(G309*H309,6)</f>
      </c>
      <c r="L309" s="38">
        <v>0</v>
      </c>
      <c s="32">
        <f>ROUND(ROUND(L309,2)*ROUND(G309,3),2)</f>
      </c>
      <c s="36" t="s">
        <v>54</v>
      </c>
      <c>
        <f>(M309*21)/100</f>
      </c>
      <c t="s">
        <v>26</v>
      </c>
    </row>
    <row r="310" spans="1:5" ht="12.75">
      <c r="A310" s="35" t="s">
        <v>55</v>
      </c>
      <c r="E310" s="39" t="s">
        <v>4508</v>
      </c>
    </row>
    <row r="311" spans="1:5" ht="12.75">
      <c r="A311" s="35" t="s">
        <v>56</v>
      </c>
      <c r="E311" s="40" t="s">
        <v>4509</v>
      </c>
    </row>
    <row r="312" spans="1:5" ht="12.75">
      <c r="A312" t="s">
        <v>58</v>
      </c>
      <c r="E312" s="39" t="s">
        <v>59</v>
      </c>
    </row>
    <row r="313" spans="1:16" ht="12.75">
      <c r="A313" t="s">
        <v>48</v>
      </c>
      <c s="34" t="s">
        <v>279</v>
      </c>
      <c s="34" t="s">
        <v>4510</v>
      </c>
      <c s="35" t="s">
        <v>4</v>
      </c>
      <c s="6" t="s">
        <v>4511</v>
      </c>
      <c s="36" t="s">
        <v>80</v>
      </c>
      <c s="37">
        <v>130</v>
      </c>
      <c s="36">
        <v>0</v>
      </c>
      <c s="36">
        <f>ROUND(G313*H313,6)</f>
      </c>
      <c r="L313" s="38">
        <v>0</v>
      </c>
      <c s="32">
        <f>ROUND(ROUND(L313,2)*ROUND(G313,3),2)</f>
      </c>
      <c s="36" t="s">
        <v>490</v>
      </c>
      <c>
        <f>(M313*21)/100</f>
      </c>
      <c t="s">
        <v>26</v>
      </c>
    </row>
    <row r="314" spans="1:5" ht="25.5">
      <c r="A314" s="35" t="s">
        <v>55</v>
      </c>
      <c r="E314" s="39" t="s">
        <v>4512</v>
      </c>
    </row>
    <row r="315" spans="1:5" ht="12.75">
      <c r="A315" s="35" t="s">
        <v>56</v>
      </c>
      <c r="E315" s="40" t="s">
        <v>4513</v>
      </c>
    </row>
    <row r="316" spans="1:5" ht="267.75">
      <c r="A316" t="s">
        <v>58</v>
      </c>
      <c r="E316" s="39" t="s">
        <v>4514</v>
      </c>
    </row>
    <row r="317" spans="1:16" ht="12.75">
      <c r="A317" t="s">
        <v>48</v>
      </c>
      <c s="34" t="s">
        <v>282</v>
      </c>
      <c s="34" t="s">
        <v>4515</v>
      </c>
      <c s="35" t="s">
        <v>4</v>
      </c>
      <c s="6" t="s">
        <v>4516</v>
      </c>
      <c s="36" t="s">
        <v>62</v>
      </c>
      <c s="37">
        <v>25</v>
      </c>
      <c s="36">
        <v>0</v>
      </c>
      <c s="36">
        <f>ROUND(G317*H317,6)</f>
      </c>
      <c r="L317" s="38">
        <v>0</v>
      </c>
      <c s="32">
        <f>ROUND(ROUND(L317,2)*ROUND(G317,3),2)</f>
      </c>
      <c s="36" t="s">
        <v>54</v>
      </c>
      <c>
        <f>(M317*21)/100</f>
      </c>
      <c t="s">
        <v>26</v>
      </c>
    </row>
    <row r="318" spans="1:5" ht="12.75">
      <c r="A318" s="35" t="s">
        <v>55</v>
      </c>
      <c r="E318" s="39" t="s">
        <v>4517</v>
      </c>
    </row>
    <row r="319" spans="1:5" ht="12.75">
      <c r="A319" s="35" t="s">
        <v>56</v>
      </c>
      <c r="E319" s="40" t="s">
        <v>4518</v>
      </c>
    </row>
    <row r="320" spans="1:5" ht="12.75">
      <c r="A320" t="s">
        <v>58</v>
      </c>
      <c r="E320" s="39" t="s">
        <v>59</v>
      </c>
    </row>
    <row r="321" spans="1:16" ht="12.75">
      <c r="A321" t="s">
        <v>48</v>
      </c>
      <c s="34" t="s">
        <v>285</v>
      </c>
      <c s="34" t="s">
        <v>4519</v>
      </c>
      <c s="35" t="s">
        <v>4</v>
      </c>
      <c s="6" t="s">
        <v>4520</v>
      </c>
      <c s="36" t="s">
        <v>62</v>
      </c>
      <c s="37">
        <v>73.24</v>
      </c>
      <c s="36">
        <v>0</v>
      </c>
      <c s="36">
        <f>ROUND(G321*H321,6)</f>
      </c>
      <c r="L321" s="38">
        <v>0</v>
      </c>
      <c s="32">
        <f>ROUND(ROUND(L321,2)*ROUND(G321,3),2)</f>
      </c>
      <c s="36" t="s">
        <v>54</v>
      </c>
      <c>
        <f>(M321*21)/100</f>
      </c>
      <c t="s">
        <v>26</v>
      </c>
    </row>
    <row r="322" spans="1:5" ht="12.75">
      <c r="A322" s="35" t="s">
        <v>55</v>
      </c>
      <c r="E322" s="39" t="s">
        <v>4521</v>
      </c>
    </row>
    <row r="323" spans="1:5" ht="25.5">
      <c r="A323" s="35" t="s">
        <v>56</v>
      </c>
      <c r="E323" s="40" t="s">
        <v>4522</v>
      </c>
    </row>
    <row r="324" spans="1:5" ht="12.75">
      <c r="A324" t="s">
        <v>58</v>
      </c>
      <c r="E324" s="39" t="s">
        <v>59</v>
      </c>
    </row>
    <row r="325" spans="1:16" ht="12.75">
      <c r="A325" t="s">
        <v>48</v>
      </c>
      <c s="34" t="s">
        <v>288</v>
      </c>
      <c s="34" t="s">
        <v>4523</v>
      </c>
      <c s="35" t="s">
        <v>4</v>
      </c>
      <c s="6" t="s">
        <v>4524</v>
      </c>
      <c s="36" t="s">
        <v>80</v>
      </c>
      <c s="37">
        <v>56</v>
      </c>
      <c s="36">
        <v>0</v>
      </c>
      <c s="36">
        <f>ROUND(G325*H325,6)</f>
      </c>
      <c r="L325" s="38">
        <v>0</v>
      </c>
      <c s="32">
        <f>ROUND(ROUND(L325,2)*ROUND(G325,3),2)</f>
      </c>
      <c s="36" t="s">
        <v>54</v>
      </c>
      <c>
        <f>(M325*21)/100</f>
      </c>
      <c t="s">
        <v>26</v>
      </c>
    </row>
    <row r="326" spans="1:5" ht="12.75">
      <c r="A326" s="35" t="s">
        <v>55</v>
      </c>
      <c r="E326" s="39" t="s">
        <v>4</v>
      </c>
    </row>
    <row r="327" spans="1:5" ht="12.75">
      <c r="A327" s="35" t="s">
        <v>56</v>
      </c>
      <c r="E327" s="40" t="s">
        <v>4525</v>
      </c>
    </row>
    <row r="328" spans="1:5" ht="12.75">
      <c r="A328" t="s">
        <v>58</v>
      </c>
      <c r="E328" s="39" t="s">
        <v>59</v>
      </c>
    </row>
    <row r="329" spans="1:16" ht="12.75">
      <c r="A329" t="s">
        <v>48</v>
      </c>
      <c s="34" t="s">
        <v>291</v>
      </c>
      <c s="34" t="s">
        <v>4526</v>
      </c>
      <c s="35" t="s">
        <v>4</v>
      </c>
      <c s="6" t="s">
        <v>4527</v>
      </c>
      <c s="36" t="s">
        <v>1220</v>
      </c>
      <c s="37">
        <v>821.6</v>
      </c>
      <c s="36">
        <v>0</v>
      </c>
      <c s="36">
        <f>ROUND(G329*H329,6)</f>
      </c>
      <c r="L329" s="38">
        <v>0</v>
      </c>
      <c s="32">
        <f>ROUND(ROUND(L329,2)*ROUND(G329,3),2)</f>
      </c>
      <c s="36" t="s">
        <v>54</v>
      </c>
      <c>
        <f>(M329*21)/100</f>
      </c>
      <c t="s">
        <v>26</v>
      </c>
    </row>
    <row r="330" spans="1:5" ht="12.75">
      <c r="A330" s="35" t="s">
        <v>55</v>
      </c>
      <c r="E330" s="39" t="s">
        <v>4528</v>
      </c>
    </row>
    <row r="331" spans="1:5" ht="12.75">
      <c r="A331" s="35" t="s">
        <v>56</v>
      </c>
      <c r="E331" s="40" t="s">
        <v>4529</v>
      </c>
    </row>
    <row r="332" spans="1:5" ht="12.75">
      <c r="A332" t="s">
        <v>58</v>
      </c>
      <c r="E332" s="39" t="s">
        <v>59</v>
      </c>
    </row>
    <row r="333" spans="1:16" ht="12.75">
      <c r="A333" t="s">
        <v>48</v>
      </c>
      <c s="34" t="s">
        <v>294</v>
      </c>
      <c s="34" t="s">
        <v>4530</v>
      </c>
      <c s="35" t="s">
        <v>4</v>
      </c>
      <c s="6" t="s">
        <v>4531</v>
      </c>
      <c s="36" t="s">
        <v>1220</v>
      </c>
      <c s="37">
        <v>43.08</v>
      </c>
      <c s="36">
        <v>0</v>
      </c>
      <c s="36">
        <f>ROUND(G333*H333,6)</f>
      </c>
      <c r="L333" s="38">
        <v>0</v>
      </c>
      <c s="32">
        <f>ROUND(ROUND(L333,2)*ROUND(G333,3),2)</f>
      </c>
      <c s="36" t="s">
        <v>54</v>
      </c>
      <c>
        <f>(M333*21)/100</f>
      </c>
      <c t="s">
        <v>26</v>
      </c>
    </row>
    <row r="334" spans="1:5" ht="12.75">
      <c r="A334" s="35" t="s">
        <v>55</v>
      </c>
      <c r="E334" s="39" t="s">
        <v>4532</v>
      </c>
    </row>
    <row r="335" spans="1:5" ht="12.75">
      <c r="A335" s="35" t="s">
        <v>56</v>
      </c>
      <c r="E335" s="40" t="s">
        <v>4533</v>
      </c>
    </row>
    <row r="336" spans="1:5" ht="12.75">
      <c r="A336" t="s">
        <v>58</v>
      </c>
      <c r="E336" s="39" t="s">
        <v>59</v>
      </c>
    </row>
    <row r="337" spans="1:16" ht="12.75">
      <c r="A337" t="s">
        <v>48</v>
      </c>
      <c s="34" t="s">
        <v>297</v>
      </c>
      <c s="34" t="s">
        <v>4534</v>
      </c>
      <c s="35" t="s">
        <v>4</v>
      </c>
      <c s="6" t="s">
        <v>4535</v>
      </c>
      <c s="36" t="s">
        <v>499</v>
      </c>
      <c s="37">
        <v>21.07</v>
      </c>
      <c s="36">
        <v>0</v>
      </c>
      <c s="36">
        <f>ROUND(G337*H337,6)</f>
      </c>
      <c r="L337" s="38">
        <v>0</v>
      </c>
      <c s="32">
        <f>ROUND(ROUND(L337,2)*ROUND(G337,3),2)</f>
      </c>
      <c s="36" t="s">
        <v>490</v>
      </c>
      <c>
        <f>(M337*21)/100</f>
      </c>
      <c t="s">
        <v>26</v>
      </c>
    </row>
    <row r="338" spans="1:5" ht="12.75">
      <c r="A338" s="35" t="s">
        <v>55</v>
      </c>
      <c r="E338" s="39" t="s">
        <v>4</v>
      </c>
    </row>
    <row r="339" spans="1:5" ht="12.75">
      <c r="A339" s="35" t="s">
        <v>56</v>
      </c>
      <c r="E339" s="40" t="s">
        <v>4536</v>
      </c>
    </row>
    <row r="340" spans="1:5" ht="12.75">
      <c r="A340" t="s">
        <v>58</v>
      </c>
      <c r="E340" s="39" t="s">
        <v>4537</v>
      </c>
    </row>
    <row r="341" spans="1:16" ht="12.75">
      <c r="A341" t="s">
        <v>48</v>
      </c>
      <c s="34" t="s">
        <v>300</v>
      </c>
      <c s="34" t="s">
        <v>4538</v>
      </c>
      <c s="35" t="s">
        <v>4</v>
      </c>
      <c s="6" t="s">
        <v>4539</v>
      </c>
      <c s="36" t="s">
        <v>80</v>
      </c>
      <c s="37">
        <v>3</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303</v>
      </c>
      <c s="34" t="s">
        <v>4540</v>
      </c>
      <c s="35" t="s">
        <v>4</v>
      </c>
      <c s="6" t="s">
        <v>4541</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4</v>
      </c>
    </row>
    <row r="348" spans="1:5" ht="12.75">
      <c r="A348" t="s">
        <v>58</v>
      </c>
      <c r="E348" s="39" t="s">
        <v>59</v>
      </c>
    </row>
    <row r="349" spans="1:16" ht="12.75">
      <c r="A349" t="s">
        <v>48</v>
      </c>
      <c s="34" t="s">
        <v>306</v>
      </c>
      <c s="34" t="s">
        <v>4542</v>
      </c>
      <c s="35" t="s">
        <v>4</v>
      </c>
      <c s="6" t="s">
        <v>4543</v>
      </c>
      <c s="36" t="s">
        <v>80</v>
      </c>
      <c s="37">
        <v>2</v>
      </c>
      <c s="36">
        <v>0</v>
      </c>
      <c s="36">
        <f>ROUND(G349*H349,6)</f>
      </c>
      <c r="L349" s="38">
        <v>0</v>
      </c>
      <c s="32">
        <f>ROUND(ROUND(L349,2)*ROUND(G349,3),2)</f>
      </c>
      <c s="36" t="s">
        <v>54</v>
      </c>
      <c>
        <f>(M349*21)/100</f>
      </c>
      <c t="s">
        <v>26</v>
      </c>
    </row>
    <row r="350" spans="1:5" ht="12.75">
      <c r="A350" s="35" t="s">
        <v>55</v>
      </c>
      <c r="E350" s="39" t="s">
        <v>4</v>
      </c>
    </row>
    <row r="351" spans="1:5" ht="12.75">
      <c r="A351" s="35" t="s">
        <v>56</v>
      </c>
      <c r="E351" s="40" t="s">
        <v>4</v>
      </c>
    </row>
    <row r="352" spans="1:5" ht="12.75">
      <c r="A352" t="s">
        <v>58</v>
      </c>
      <c r="E352" s="39" t="s">
        <v>59</v>
      </c>
    </row>
    <row r="353" spans="1:16" ht="12.75">
      <c r="A353" t="s">
        <v>48</v>
      </c>
      <c s="34" t="s">
        <v>312</v>
      </c>
      <c s="34" t="s">
        <v>4544</v>
      </c>
      <c s="35" t="s">
        <v>4</v>
      </c>
      <c s="6" t="s">
        <v>4545</v>
      </c>
      <c s="36" t="s">
        <v>62</v>
      </c>
      <c s="37">
        <v>89.2</v>
      </c>
      <c s="36">
        <v>0</v>
      </c>
      <c s="36">
        <f>ROUND(G353*H353,6)</f>
      </c>
      <c r="L353" s="38">
        <v>0</v>
      </c>
      <c s="32">
        <f>ROUND(ROUND(L353,2)*ROUND(G353,3),2)</f>
      </c>
      <c s="36" t="s">
        <v>54</v>
      </c>
      <c>
        <f>(M353*21)/100</f>
      </c>
      <c t="s">
        <v>26</v>
      </c>
    </row>
    <row r="354" spans="1:5" ht="12.75">
      <c r="A354" s="35" t="s">
        <v>55</v>
      </c>
      <c r="E354" s="39" t="s">
        <v>4</v>
      </c>
    </row>
    <row r="355" spans="1:5" ht="12.75">
      <c r="A355" s="35" t="s">
        <v>56</v>
      </c>
      <c r="E355" s="40" t="s">
        <v>4546</v>
      </c>
    </row>
    <row r="356" spans="1:5" ht="12.75">
      <c r="A356" t="s">
        <v>58</v>
      </c>
      <c r="E3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4169</v>
      </c>
      <c s="41">
        <f>Rekapitulace!C79</f>
      </c>
      <c s="20" t="s">
        <v>0</v>
      </c>
      <c t="s">
        <v>22</v>
      </c>
      <c t="s">
        <v>26</v>
      </c>
    </row>
    <row r="4" spans="1:16" ht="32" customHeight="1">
      <c r="A4" s="24" t="s">
        <v>19</v>
      </c>
      <c s="25" t="s">
        <v>27</v>
      </c>
      <c s="27" t="s">
        <v>4169</v>
      </c>
      <c r="E4" s="26" t="s">
        <v>4170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COUNTIFS(L8:L345,"=0",A8:A345,"P")+COUNTIFS(L8:L345,"",A8:A345,"P")+SUM(Q8:Q345)</f>
      </c>
    </row>
    <row r="8" spans="1:13" ht="12.75">
      <c r="A8" t="s">
        <v>43</v>
      </c>
      <c r="C8" s="28" t="s">
        <v>4549</v>
      </c>
      <c r="E8" s="30" t="s">
        <v>4548</v>
      </c>
      <c r="J8" s="29">
        <f>0+J9+J30+J87+J116+J145+J230+J259+J276</f>
      </c>
      <c s="29">
        <f>0+K9+K30+K87+K116+K145+K230+K259+K276</f>
      </c>
      <c s="29">
        <f>0+L9+L30+L87+L116+L145+L230+L259+L276</f>
      </c>
      <c s="29">
        <f>0+M9+M30+M87+M116+M145+M230+M259+M276</f>
      </c>
    </row>
    <row r="9" spans="1:13" ht="12.75">
      <c r="A9" t="s">
        <v>45</v>
      </c>
      <c r="C9" s="31" t="s">
        <v>1739</v>
      </c>
      <c r="E9" s="33" t="s">
        <v>3300</v>
      </c>
      <c r="J9" s="32">
        <f>0</f>
      </c>
      <c s="32">
        <f>0</f>
      </c>
      <c s="32">
        <f>0+L10+L14+L18+L22+L26</f>
      </c>
      <c s="32">
        <f>0+M10+M14+M18+M22+M26</f>
      </c>
    </row>
    <row r="10" spans="1:16" ht="12.75">
      <c r="A10" t="s">
        <v>48</v>
      </c>
      <c s="34" t="s">
        <v>49</v>
      </c>
      <c s="34" t="s">
        <v>3590</v>
      </c>
      <c s="35" t="s">
        <v>4</v>
      </c>
      <c s="6" t="s">
        <v>3591</v>
      </c>
      <c s="36" t="s">
        <v>53</v>
      </c>
      <c s="37">
        <v>9.9</v>
      </c>
      <c s="36">
        <v>0</v>
      </c>
      <c s="36">
        <f>ROUND(G10*H10,6)</f>
      </c>
      <c r="L10" s="38">
        <v>0</v>
      </c>
      <c s="32">
        <f>ROUND(ROUND(L10,2)*ROUND(G10,3),2)</f>
      </c>
      <c s="36" t="s">
        <v>54</v>
      </c>
      <c>
        <f>(M10*21)/100</f>
      </c>
      <c t="s">
        <v>26</v>
      </c>
    </row>
    <row r="11" spans="1:5" ht="12.75">
      <c r="A11" s="35" t="s">
        <v>55</v>
      </c>
      <c r="E11" s="39" t="s">
        <v>3592</v>
      </c>
    </row>
    <row r="12" spans="1:5" ht="12.75">
      <c r="A12" s="35" t="s">
        <v>56</v>
      </c>
      <c r="E12" s="40" t="s">
        <v>4328</v>
      </c>
    </row>
    <row r="13" spans="1:5" ht="12.75">
      <c r="A13" t="s">
        <v>58</v>
      </c>
      <c r="E13" s="39" t="s">
        <v>59</v>
      </c>
    </row>
    <row r="14" spans="1:16" ht="25.5">
      <c r="A14" t="s">
        <v>48</v>
      </c>
      <c s="34" t="s">
        <v>26</v>
      </c>
      <c s="34" t="s">
        <v>673</v>
      </c>
      <c s="35" t="s">
        <v>674</v>
      </c>
      <c s="6" t="s">
        <v>675</v>
      </c>
      <c s="36" t="s">
        <v>676</v>
      </c>
      <c s="37">
        <v>4814.262</v>
      </c>
      <c s="36">
        <v>0</v>
      </c>
      <c s="36">
        <f>ROUND(G14*H14,6)</f>
      </c>
      <c r="L14" s="38">
        <v>0</v>
      </c>
      <c s="32">
        <f>ROUND(ROUND(L14,2)*ROUND(G14,3),2)</f>
      </c>
      <c s="36" t="s">
        <v>490</v>
      </c>
      <c>
        <f>(M14*21)/100</f>
      </c>
      <c t="s">
        <v>26</v>
      </c>
    </row>
    <row r="15" spans="1:5" ht="25.5">
      <c r="A15" s="35" t="s">
        <v>55</v>
      </c>
      <c r="E15" s="39" t="s">
        <v>677</v>
      </c>
    </row>
    <row r="16" spans="1:5" ht="12.75">
      <c r="A16" s="35" t="s">
        <v>56</v>
      </c>
      <c r="E16" s="40" t="s">
        <v>4550</v>
      </c>
    </row>
    <row r="17" spans="1:5" ht="25.5">
      <c r="A17" t="s">
        <v>58</v>
      </c>
      <c r="E17" s="39" t="s">
        <v>677</v>
      </c>
    </row>
    <row r="18" spans="1:16" ht="25.5">
      <c r="A18" t="s">
        <v>48</v>
      </c>
      <c s="34" t="s">
        <v>25</v>
      </c>
      <c s="34" t="s">
        <v>3136</v>
      </c>
      <c s="35" t="s">
        <v>3137</v>
      </c>
      <c s="6" t="s">
        <v>3138</v>
      </c>
      <c s="36" t="s">
        <v>676</v>
      </c>
      <c s="37">
        <v>4709.82</v>
      </c>
      <c s="36">
        <v>0</v>
      </c>
      <c s="36">
        <f>ROUND(G18*H18,6)</f>
      </c>
      <c r="L18" s="38">
        <v>0</v>
      </c>
      <c s="32">
        <f>ROUND(ROUND(L18,2)*ROUND(G18,3),2)</f>
      </c>
      <c s="36" t="s">
        <v>490</v>
      </c>
      <c>
        <f>(M18*21)/100</f>
      </c>
      <c t="s">
        <v>26</v>
      </c>
    </row>
    <row r="19" spans="1:5" ht="25.5">
      <c r="A19" s="35" t="s">
        <v>55</v>
      </c>
      <c r="E19" s="39" t="s">
        <v>677</v>
      </c>
    </row>
    <row r="20" spans="1:5" ht="12.75">
      <c r="A20" s="35" t="s">
        <v>56</v>
      </c>
      <c r="E20" s="40" t="s">
        <v>4551</v>
      </c>
    </row>
    <row r="21" spans="1:5" ht="25.5">
      <c r="A21" t="s">
        <v>58</v>
      </c>
      <c r="E21" s="39" t="s">
        <v>677</v>
      </c>
    </row>
    <row r="22" spans="1:16" ht="12.75">
      <c r="A22" t="s">
        <v>48</v>
      </c>
      <c s="34" t="s">
        <v>71</v>
      </c>
      <c s="34" t="s">
        <v>3252</v>
      </c>
      <c s="35" t="s">
        <v>4</v>
      </c>
      <c s="6" t="s">
        <v>3253</v>
      </c>
      <c s="36" t="s">
        <v>1534</v>
      </c>
      <c s="37">
        <v>1</v>
      </c>
      <c s="36">
        <v>0</v>
      </c>
      <c s="36">
        <f>ROUND(G22*H22,6)</f>
      </c>
      <c r="L22" s="38">
        <v>0</v>
      </c>
      <c s="32">
        <f>ROUND(ROUND(L22,2)*ROUND(G22,3),2)</f>
      </c>
      <c s="36" t="s">
        <v>54</v>
      </c>
      <c>
        <f>(M22*21)/100</f>
      </c>
      <c t="s">
        <v>26</v>
      </c>
    </row>
    <row r="23" spans="1:5" ht="63.75">
      <c r="A23" s="35" t="s">
        <v>55</v>
      </c>
      <c r="E23" s="39" t="s">
        <v>4552</v>
      </c>
    </row>
    <row r="24" spans="1:5" ht="12.75">
      <c r="A24" s="35" t="s">
        <v>56</v>
      </c>
      <c r="E24" s="40" t="s">
        <v>4</v>
      </c>
    </row>
    <row r="25" spans="1:5" ht="12.75">
      <c r="A25" t="s">
        <v>58</v>
      </c>
      <c r="E25" s="39" t="s">
        <v>59</v>
      </c>
    </row>
    <row r="26" spans="1:16" ht="12.75">
      <c r="A26" t="s">
        <v>48</v>
      </c>
      <c s="34" t="s">
        <v>74</v>
      </c>
      <c s="34" t="s">
        <v>4331</v>
      </c>
      <c s="35" t="s">
        <v>4</v>
      </c>
      <c s="6" t="s">
        <v>4332</v>
      </c>
      <c s="36" t="s">
        <v>1534</v>
      </c>
      <c s="37">
        <v>1</v>
      </c>
      <c s="36">
        <v>0</v>
      </c>
      <c s="36">
        <f>ROUND(G26*H26,6)</f>
      </c>
      <c r="L26" s="38">
        <v>0</v>
      </c>
      <c s="32">
        <f>ROUND(ROUND(L26,2)*ROUND(G26,3),2)</f>
      </c>
      <c s="36" t="s">
        <v>490</v>
      </c>
      <c>
        <f>(M26*21)/100</f>
      </c>
      <c t="s">
        <v>26</v>
      </c>
    </row>
    <row r="27" spans="1:5" ht="12.75">
      <c r="A27" s="35" t="s">
        <v>55</v>
      </c>
      <c r="E27" s="39" t="s">
        <v>4333</v>
      </c>
    </row>
    <row r="28" spans="1:5" ht="12.75">
      <c r="A28" s="35" t="s">
        <v>56</v>
      </c>
      <c r="E28" s="40" t="s">
        <v>3194</v>
      </c>
    </row>
    <row r="29" spans="1:5" ht="51">
      <c r="A29" t="s">
        <v>58</v>
      </c>
      <c r="E29" s="39" t="s">
        <v>4334</v>
      </c>
    </row>
    <row r="30" spans="1:13" ht="12.75">
      <c r="A30" t="s">
        <v>45</v>
      </c>
      <c r="C30" s="31" t="s">
        <v>49</v>
      </c>
      <c r="E30" s="33" t="s">
        <v>496</v>
      </c>
      <c r="J30" s="32">
        <f>0</f>
      </c>
      <c s="32">
        <f>0</f>
      </c>
      <c s="32">
        <f>0+L31+L35+L39+L43+L47+L51+L55+L59+L63+L67+L71+L75+L79+L83</f>
      </c>
      <c s="32">
        <f>0+M31+M35+M39+M43+M47+M51+M55+M59+M63+M67+M71+M75+M79+M83</f>
      </c>
    </row>
    <row r="31" spans="1:16" ht="12.75">
      <c r="A31" t="s">
        <v>48</v>
      </c>
      <c s="34" t="s">
        <v>77</v>
      </c>
      <c s="34" t="s">
        <v>3603</v>
      </c>
      <c s="35" t="s">
        <v>4</v>
      </c>
      <c s="6" t="s">
        <v>3604</v>
      </c>
      <c s="36" t="s">
        <v>53</v>
      </c>
      <c s="37">
        <v>2820.2</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81</v>
      </c>
      <c s="34" t="s">
        <v>1204</v>
      </c>
      <c s="35" t="s">
        <v>4</v>
      </c>
      <c s="6" t="s">
        <v>1205</v>
      </c>
      <c s="36" t="s">
        <v>53</v>
      </c>
      <c s="37">
        <v>2674.59</v>
      </c>
      <c s="36">
        <v>0</v>
      </c>
      <c s="36">
        <f>ROUND(G35*H35,6)</f>
      </c>
      <c r="L35" s="38">
        <v>0</v>
      </c>
      <c s="32">
        <f>ROUND(ROUND(L35,2)*ROUND(G35,3),2)</f>
      </c>
      <c s="36" t="s">
        <v>54</v>
      </c>
      <c>
        <f>(M35*21)/100</f>
      </c>
      <c t="s">
        <v>26</v>
      </c>
    </row>
    <row r="36" spans="1:5" ht="12.75">
      <c r="A36" s="35" t="s">
        <v>55</v>
      </c>
      <c r="E36" s="39" t="s">
        <v>4</v>
      </c>
    </row>
    <row r="37" spans="1:5" ht="12.75">
      <c r="A37" s="35" t="s">
        <v>56</v>
      </c>
      <c r="E37" s="40" t="s">
        <v>4337</v>
      </c>
    </row>
    <row r="38" spans="1:5" ht="12.75">
      <c r="A38" t="s">
        <v>58</v>
      </c>
      <c r="E38" s="39" t="s">
        <v>59</v>
      </c>
    </row>
    <row r="39" spans="1:16" ht="12.75">
      <c r="A39" t="s">
        <v>48</v>
      </c>
      <c s="34" t="s">
        <v>84</v>
      </c>
      <c s="34" t="s">
        <v>502</v>
      </c>
      <c s="35" t="s">
        <v>4</v>
      </c>
      <c s="6" t="s">
        <v>503</v>
      </c>
      <c s="36" t="s">
        <v>53</v>
      </c>
      <c s="37">
        <v>2820.2</v>
      </c>
      <c s="36">
        <v>0</v>
      </c>
      <c s="36">
        <f>ROUND(G39*H39,6)</f>
      </c>
      <c r="L39" s="38">
        <v>0</v>
      </c>
      <c s="32">
        <f>ROUND(ROUND(L39,2)*ROUND(G39,3),2)</f>
      </c>
      <c s="36" t="s">
        <v>54</v>
      </c>
      <c>
        <f>(M39*21)/100</f>
      </c>
      <c t="s">
        <v>26</v>
      </c>
    </row>
    <row r="40" spans="1:5" ht="12.75">
      <c r="A40" s="35" t="s">
        <v>55</v>
      </c>
      <c r="E40" s="39" t="s">
        <v>4166</v>
      </c>
    </row>
    <row r="41" spans="1:5" ht="12.75">
      <c r="A41" s="35" t="s">
        <v>56</v>
      </c>
      <c r="E41" s="40" t="s">
        <v>4338</v>
      </c>
    </row>
    <row r="42" spans="1:5" ht="12.75">
      <c r="A42" t="s">
        <v>58</v>
      </c>
      <c r="E42" s="39" t="s">
        <v>59</v>
      </c>
    </row>
    <row r="43" spans="1:16" ht="12.75">
      <c r="A43" t="s">
        <v>48</v>
      </c>
      <c s="34" t="s">
        <v>87</v>
      </c>
      <c s="34" t="s">
        <v>4339</v>
      </c>
      <c s="35" t="s">
        <v>4</v>
      </c>
      <c s="6" t="s">
        <v>4340</v>
      </c>
      <c s="36" t="s">
        <v>53</v>
      </c>
      <c s="37">
        <v>2354.91</v>
      </c>
      <c s="36">
        <v>0</v>
      </c>
      <c s="36">
        <f>ROUND(G43*H43,6)</f>
      </c>
      <c r="L43" s="38">
        <v>0</v>
      </c>
      <c s="32">
        <f>ROUND(ROUND(L43,2)*ROUND(G43,3),2)</f>
      </c>
      <c s="36" t="s">
        <v>54</v>
      </c>
      <c>
        <f>(M43*21)/100</f>
      </c>
      <c t="s">
        <v>26</v>
      </c>
    </row>
    <row r="44" spans="1:5" ht="12.75">
      <c r="A44" s="35" t="s">
        <v>55</v>
      </c>
      <c r="E44" s="39" t="s">
        <v>4</v>
      </c>
    </row>
    <row r="45" spans="1:5" ht="12.75">
      <c r="A45" s="35" t="s">
        <v>56</v>
      </c>
      <c r="E45" s="40" t="s">
        <v>4341</v>
      </c>
    </row>
    <row r="46" spans="1:5" ht="12.75">
      <c r="A46" t="s">
        <v>58</v>
      </c>
      <c r="E46" s="39" t="s">
        <v>59</v>
      </c>
    </row>
    <row r="47" spans="1:16" ht="12.75">
      <c r="A47" t="s">
        <v>48</v>
      </c>
      <c s="34" t="s">
        <v>91</v>
      </c>
      <c s="34" t="s">
        <v>63</v>
      </c>
      <c s="35" t="s">
        <v>4</v>
      </c>
      <c s="6" t="s">
        <v>64</v>
      </c>
      <c s="36" t="s">
        <v>53</v>
      </c>
      <c s="37">
        <v>2820.2</v>
      </c>
      <c s="36">
        <v>0</v>
      </c>
      <c s="36">
        <f>ROUND(G47*H47,6)</f>
      </c>
      <c r="L47" s="38">
        <v>0</v>
      </c>
      <c s="32">
        <f>ROUND(ROUND(L47,2)*ROUND(G47,3),2)</f>
      </c>
      <c s="36" t="s">
        <v>54</v>
      </c>
      <c>
        <f>(M47*21)/100</f>
      </c>
      <c t="s">
        <v>26</v>
      </c>
    </row>
    <row r="48" spans="1:5" ht="12.75">
      <c r="A48" s="35" t="s">
        <v>55</v>
      </c>
      <c r="E48" s="39" t="s">
        <v>4</v>
      </c>
    </row>
    <row r="49" spans="1:5" ht="12.75">
      <c r="A49" s="35" t="s">
        <v>56</v>
      </c>
      <c r="E49" s="40" t="s">
        <v>4342</v>
      </c>
    </row>
    <row r="50" spans="1:5" ht="12.75">
      <c r="A50" t="s">
        <v>58</v>
      </c>
      <c r="E50" s="39" t="s">
        <v>59</v>
      </c>
    </row>
    <row r="51" spans="1:16" ht="12.75">
      <c r="A51" t="s">
        <v>48</v>
      </c>
      <c s="34" t="s">
        <v>94</v>
      </c>
      <c s="34" t="s">
        <v>1775</v>
      </c>
      <c s="35" t="s">
        <v>49</v>
      </c>
      <c s="6" t="s">
        <v>1776</v>
      </c>
      <c s="36" t="s">
        <v>53</v>
      </c>
      <c s="37">
        <v>2820.2</v>
      </c>
      <c s="36">
        <v>0</v>
      </c>
      <c s="36">
        <f>ROUND(G51*H51,6)</f>
      </c>
      <c r="L51" s="38">
        <v>0</v>
      </c>
      <c s="32">
        <f>ROUND(ROUND(L51,2)*ROUND(G51,3),2)</f>
      </c>
      <c s="36" t="s">
        <v>54</v>
      </c>
      <c>
        <f>(M51*21)/100</f>
      </c>
      <c t="s">
        <v>26</v>
      </c>
    </row>
    <row r="52" spans="1:5" ht="12.75">
      <c r="A52" s="35" t="s">
        <v>55</v>
      </c>
      <c r="E52" s="39" t="s">
        <v>4343</v>
      </c>
    </row>
    <row r="53" spans="1:5" ht="12.75">
      <c r="A53" s="35" t="s">
        <v>56</v>
      </c>
      <c r="E53" s="40" t="s">
        <v>4342</v>
      </c>
    </row>
    <row r="54" spans="1:5" ht="12.75">
      <c r="A54" t="s">
        <v>58</v>
      </c>
      <c r="E54" s="39" t="s">
        <v>59</v>
      </c>
    </row>
    <row r="55" spans="1:16" ht="12.75">
      <c r="A55" t="s">
        <v>48</v>
      </c>
      <c s="34" t="s">
        <v>97</v>
      </c>
      <c s="34" t="s">
        <v>1775</v>
      </c>
      <c s="35" t="s">
        <v>26</v>
      </c>
      <c s="6" t="s">
        <v>1776</v>
      </c>
      <c s="36" t="s">
        <v>53</v>
      </c>
      <c s="37">
        <v>694.313</v>
      </c>
      <c s="36">
        <v>0</v>
      </c>
      <c s="36">
        <f>ROUND(G55*H55,6)</f>
      </c>
      <c r="L55" s="38">
        <v>0</v>
      </c>
      <c s="32">
        <f>ROUND(ROUND(L55,2)*ROUND(G55,3),2)</f>
      </c>
      <c s="36" t="s">
        <v>54</v>
      </c>
      <c>
        <f>(M55*21)/100</f>
      </c>
      <c t="s">
        <v>26</v>
      </c>
    </row>
    <row r="56" spans="1:5" ht="25.5">
      <c r="A56" s="35" t="s">
        <v>55</v>
      </c>
      <c r="E56" s="39" t="s">
        <v>4344</v>
      </c>
    </row>
    <row r="57" spans="1:5" ht="12.75">
      <c r="A57" s="35" t="s">
        <v>56</v>
      </c>
      <c r="E57" s="40" t="s">
        <v>4345</v>
      </c>
    </row>
    <row r="58" spans="1:5" ht="12.75">
      <c r="A58" t="s">
        <v>58</v>
      </c>
      <c r="E58" s="39" t="s">
        <v>59</v>
      </c>
    </row>
    <row r="59" spans="1:16" ht="12.75">
      <c r="A59" t="s">
        <v>48</v>
      </c>
      <c s="34" t="s">
        <v>100</v>
      </c>
      <c s="34" t="s">
        <v>3780</v>
      </c>
      <c s="35" t="s">
        <v>4</v>
      </c>
      <c s="6" t="s">
        <v>3781</v>
      </c>
      <c s="36" t="s">
        <v>53</v>
      </c>
      <c s="37">
        <v>2820.2</v>
      </c>
      <c s="36">
        <v>0</v>
      </c>
      <c s="36">
        <f>ROUND(G59*H59,6)</f>
      </c>
      <c r="L59" s="38">
        <v>0</v>
      </c>
      <c s="32">
        <f>ROUND(ROUND(L59,2)*ROUND(G59,3),2)</f>
      </c>
      <c s="36" t="s">
        <v>54</v>
      </c>
      <c>
        <f>(M59*21)/100</f>
      </c>
      <c t="s">
        <v>26</v>
      </c>
    </row>
    <row r="60" spans="1:5" ht="12.75">
      <c r="A60" s="35" t="s">
        <v>55</v>
      </c>
      <c r="E60" s="39" t="s">
        <v>3782</v>
      </c>
    </row>
    <row r="61" spans="1:5" ht="12.75">
      <c r="A61" s="35" t="s">
        <v>56</v>
      </c>
      <c r="E61" s="40" t="s">
        <v>4</v>
      </c>
    </row>
    <row r="62" spans="1:5" ht="12.75">
      <c r="A62" t="s">
        <v>58</v>
      </c>
      <c r="E62" s="39" t="s">
        <v>59</v>
      </c>
    </row>
    <row r="63" spans="1:16" ht="12.75">
      <c r="A63" t="s">
        <v>48</v>
      </c>
      <c s="34" t="s">
        <v>103</v>
      </c>
      <c s="34" t="s">
        <v>3614</v>
      </c>
      <c s="35" t="s">
        <v>4</v>
      </c>
      <c s="6" t="s">
        <v>3615</v>
      </c>
      <c s="36" t="s">
        <v>53</v>
      </c>
      <c s="37">
        <v>34.3</v>
      </c>
      <c s="36">
        <v>0</v>
      </c>
      <c s="36">
        <f>ROUND(G63*H63,6)</f>
      </c>
      <c r="L63" s="38">
        <v>0</v>
      </c>
      <c s="32">
        <f>ROUND(ROUND(L63,2)*ROUND(G63,3),2)</f>
      </c>
      <c s="36" t="s">
        <v>54</v>
      </c>
      <c>
        <f>(M63*21)/100</f>
      </c>
      <c t="s">
        <v>26</v>
      </c>
    </row>
    <row r="64" spans="1:5" ht="12.75">
      <c r="A64" s="35" t="s">
        <v>55</v>
      </c>
      <c r="E64" s="39" t="s">
        <v>4</v>
      </c>
    </row>
    <row r="65" spans="1:5" ht="12.75">
      <c r="A65" s="35" t="s">
        <v>56</v>
      </c>
      <c r="E65" s="40" t="s">
        <v>4346</v>
      </c>
    </row>
    <row r="66" spans="1:5" ht="12.75">
      <c r="A66" t="s">
        <v>58</v>
      </c>
      <c r="E66" s="39" t="s">
        <v>59</v>
      </c>
    </row>
    <row r="67" spans="1:16" ht="12.75">
      <c r="A67" t="s">
        <v>48</v>
      </c>
      <c s="34" t="s">
        <v>106</v>
      </c>
      <c s="34" t="s">
        <v>4347</v>
      </c>
      <c s="35" t="s">
        <v>4</v>
      </c>
      <c s="6" t="s">
        <v>4348</v>
      </c>
      <c s="36" t="s">
        <v>499</v>
      </c>
      <c s="37">
        <v>66</v>
      </c>
      <c s="36">
        <v>0</v>
      </c>
      <c s="36">
        <f>ROUND(G67*H67,6)</f>
      </c>
      <c r="L67" s="38">
        <v>0</v>
      </c>
      <c s="32">
        <f>ROUND(ROUND(L67,2)*ROUND(G67,3),2)</f>
      </c>
      <c s="36" t="s">
        <v>54</v>
      </c>
      <c>
        <f>(M67*21)/100</f>
      </c>
      <c t="s">
        <v>26</v>
      </c>
    </row>
    <row r="68" spans="1:5" ht="12.75">
      <c r="A68" s="35" t="s">
        <v>55</v>
      </c>
      <c r="E68" s="39" t="s">
        <v>4</v>
      </c>
    </row>
    <row r="69" spans="1:5" ht="12.75">
      <c r="A69" s="35" t="s">
        <v>56</v>
      </c>
      <c r="E69" s="40" t="s">
        <v>4349</v>
      </c>
    </row>
    <row r="70" spans="1:5" ht="12.75">
      <c r="A70" t="s">
        <v>58</v>
      </c>
      <c r="E70" s="39" t="s">
        <v>59</v>
      </c>
    </row>
    <row r="71" spans="1:16" ht="12.75">
      <c r="A71" t="s">
        <v>48</v>
      </c>
      <c s="34" t="s">
        <v>109</v>
      </c>
      <c s="34" t="s">
        <v>3631</v>
      </c>
      <c s="35" t="s">
        <v>4</v>
      </c>
      <c s="6" t="s">
        <v>3632</v>
      </c>
      <c s="36" t="s">
        <v>499</v>
      </c>
      <c s="37">
        <v>66</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112</v>
      </c>
      <c s="34" t="s">
        <v>3638</v>
      </c>
      <c s="35" t="s">
        <v>4</v>
      </c>
      <c s="6" t="s">
        <v>3639</v>
      </c>
      <c s="36" t="s">
        <v>499</v>
      </c>
      <c s="37">
        <v>264</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115</v>
      </c>
      <c s="34" t="s">
        <v>3635</v>
      </c>
      <c s="35" t="s">
        <v>4</v>
      </c>
      <c s="6" t="s">
        <v>3636</v>
      </c>
      <c s="36" t="s">
        <v>499</v>
      </c>
      <c s="37">
        <v>99</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118</v>
      </c>
      <c s="34" t="s">
        <v>3641</v>
      </c>
      <c s="35" t="s">
        <v>4</v>
      </c>
      <c s="6" t="s">
        <v>3642</v>
      </c>
      <c s="36" t="s">
        <v>53</v>
      </c>
      <c s="37">
        <v>3.3</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3" ht="12.75">
      <c r="A87" t="s">
        <v>45</v>
      </c>
      <c r="C87" s="31" t="s">
        <v>26</v>
      </c>
      <c r="E87" s="33" t="s">
        <v>3644</v>
      </c>
      <c r="J87" s="32">
        <f>0</f>
      </c>
      <c s="32">
        <f>0</f>
      </c>
      <c s="32">
        <f>0+L88+L92+L96+L100+L104+L108+L112</f>
      </c>
      <c s="32">
        <f>0+M88+M92+M96+M100+M104+M108+M112</f>
      </c>
    </row>
    <row r="88" spans="1:16" ht="12.75">
      <c r="A88" t="s">
        <v>48</v>
      </c>
      <c s="34" t="s">
        <v>121</v>
      </c>
      <c s="34" t="s">
        <v>4350</v>
      </c>
      <c s="35" t="s">
        <v>4</v>
      </c>
      <c s="6" t="s">
        <v>4351</v>
      </c>
      <c s="36" t="s">
        <v>499</v>
      </c>
      <c s="37">
        <v>2150.61</v>
      </c>
      <c s="36">
        <v>0</v>
      </c>
      <c s="36">
        <f>ROUND(G88*H88,6)</f>
      </c>
      <c r="L88" s="38">
        <v>0</v>
      </c>
      <c s="32">
        <f>ROUND(ROUND(L88,2)*ROUND(G88,3),2)</f>
      </c>
      <c s="36" t="s">
        <v>54</v>
      </c>
      <c>
        <f>(M88*21)/100</f>
      </c>
      <c t="s">
        <v>26</v>
      </c>
    </row>
    <row r="89" spans="1:5" ht="12.75">
      <c r="A89" s="35" t="s">
        <v>55</v>
      </c>
      <c r="E89" s="39" t="s">
        <v>4352</v>
      </c>
    </row>
    <row r="90" spans="1:5" ht="12.75">
      <c r="A90" s="35" t="s">
        <v>56</v>
      </c>
      <c r="E90" s="40" t="s">
        <v>4353</v>
      </c>
    </row>
    <row r="91" spans="1:5" ht="12.75">
      <c r="A91" t="s">
        <v>58</v>
      </c>
      <c r="E91" s="39" t="s">
        <v>59</v>
      </c>
    </row>
    <row r="92" spans="1:16" ht="12.75">
      <c r="A92" t="s">
        <v>48</v>
      </c>
      <c s="34" t="s">
        <v>124</v>
      </c>
      <c s="34" t="s">
        <v>3702</v>
      </c>
      <c s="35" t="s">
        <v>4</v>
      </c>
      <c s="6" t="s">
        <v>3703</v>
      </c>
      <c s="36" t="s">
        <v>62</v>
      </c>
      <c s="37">
        <v>3048</v>
      </c>
      <c s="36">
        <v>0</v>
      </c>
      <c s="36">
        <f>ROUND(G92*H92,6)</f>
      </c>
      <c r="L92" s="38">
        <v>0</v>
      </c>
      <c s="32">
        <f>ROUND(ROUND(L92,2)*ROUND(G92,3),2)</f>
      </c>
      <c s="36" t="s">
        <v>54</v>
      </c>
      <c>
        <f>(M92*21)/100</f>
      </c>
      <c t="s">
        <v>26</v>
      </c>
    </row>
    <row r="93" spans="1:5" ht="12.75">
      <c r="A93" s="35" t="s">
        <v>55</v>
      </c>
      <c r="E93" s="39" t="s">
        <v>4354</v>
      </c>
    </row>
    <row r="94" spans="1:5" ht="12.75">
      <c r="A94" s="35" t="s">
        <v>56</v>
      </c>
      <c r="E94" s="40" t="s">
        <v>4355</v>
      </c>
    </row>
    <row r="95" spans="1:5" ht="12.75">
      <c r="A95" t="s">
        <v>58</v>
      </c>
      <c r="E95" s="39" t="s">
        <v>59</v>
      </c>
    </row>
    <row r="96" spans="1:16" ht="12.75">
      <c r="A96" t="s">
        <v>48</v>
      </c>
      <c s="34" t="s">
        <v>127</v>
      </c>
      <c s="34" t="s">
        <v>3710</v>
      </c>
      <c s="35" t="s">
        <v>49</v>
      </c>
      <c s="6" t="s">
        <v>3711</v>
      </c>
      <c s="36" t="s">
        <v>676</v>
      </c>
      <c s="37">
        <v>313.9</v>
      </c>
      <c s="36">
        <v>0</v>
      </c>
      <c s="36">
        <f>ROUND(G96*H96,6)</f>
      </c>
      <c r="L96" s="38">
        <v>0</v>
      </c>
      <c s="32">
        <f>ROUND(ROUND(L96,2)*ROUND(G96,3),2)</f>
      </c>
      <c s="36" t="s">
        <v>54</v>
      </c>
      <c>
        <f>(M96*21)/100</f>
      </c>
      <c t="s">
        <v>26</v>
      </c>
    </row>
    <row r="97" spans="1:5" ht="12.75">
      <c r="A97" s="35" t="s">
        <v>55</v>
      </c>
      <c r="E97" s="39" t="s">
        <v>4356</v>
      </c>
    </row>
    <row r="98" spans="1:5" ht="12.75">
      <c r="A98" s="35" t="s">
        <v>56</v>
      </c>
      <c r="E98" s="40" t="s">
        <v>4355</v>
      </c>
    </row>
    <row r="99" spans="1:5" ht="12.75">
      <c r="A99" t="s">
        <v>58</v>
      </c>
      <c r="E99" s="39" t="s">
        <v>59</v>
      </c>
    </row>
    <row r="100" spans="1:16" ht="12.75">
      <c r="A100" t="s">
        <v>48</v>
      </c>
      <c s="34" t="s">
        <v>130</v>
      </c>
      <c s="34" t="s">
        <v>3710</v>
      </c>
      <c s="35" t="s">
        <v>26</v>
      </c>
      <c s="6" t="s">
        <v>3711</v>
      </c>
      <c s="36" t="s">
        <v>676</v>
      </c>
      <c s="37">
        <v>102.7</v>
      </c>
      <c s="36">
        <v>0</v>
      </c>
      <c s="36">
        <f>ROUND(G100*H100,6)</f>
      </c>
      <c r="L100" s="38">
        <v>0</v>
      </c>
      <c s="32">
        <f>ROUND(ROUND(L100,2)*ROUND(G100,3),2)</f>
      </c>
      <c s="36" t="s">
        <v>54</v>
      </c>
      <c>
        <f>(M100*21)/100</f>
      </c>
      <c t="s">
        <v>26</v>
      </c>
    </row>
    <row r="101" spans="1:5" ht="12.75">
      <c r="A101" s="35" t="s">
        <v>55</v>
      </c>
      <c r="E101" s="39" t="s">
        <v>4357</v>
      </c>
    </row>
    <row r="102" spans="1:5" ht="12.75">
      <c r="A102" s="35" t="s">
        <v>56</v>
      </c>
      <c r="E102" s="40" t="s">
        <v>4355</v>
      </c>
    </row>
    <row r="103" spans="1:5" ht="12.75">
      <c r="A103" t="s">
        <v>58</v>
      </c>
      <c r="E103" s="39" t="s">
        <v>59</v>
      </c>
    </row>
    <row r="104" spans="1:16" ht="12.75">
      <c r="A104" t="s">
        <v>48</v>
      </c>
      <c s="34" t="s">
        <v>133</v>
      </c>
      <c s="34" t="s">
        <v>3713</v>
      </c>
      <c s="35" t="s">
        <v>4</v>
      </c>
      <c s="6" t="s">
        <v>3714</v>
      </c>
      <c s="36" t="s">
        <v>499</v>
      </c>
      <c s="37">
        <v>2651.4</v>
      </c>
      <c s="36">
        <v>0</v>
      </c>
      <c s="36">
        <f>ROUND(G104*H104,6)</f>
      </c>
      <c r="L104" s="38">
        <v>0</v>
      </c>
      <c s="32">
        <f>ROUND(ROUND(L104,2)*ROUND(G104,3),2)</f>
      </c>
      <c s="36" t="s">
        <v>54</v>
      </c>
      <c>
        <f>(M104*21)/100</f>
      </c>
      <c t="s">
        <v>26</v>
      </c>
    </row>
    <row r="105" spans="1:5" ht="12.75">
      <c r="A105" s="35" t="s">
        <v>55</v>
      </c>
      <c r="E105" s="39" t="s">
        <v>4</v>
      </c>
    </row>
    <row r="106" spans="1:5" ht="12.75">
      <c r="A106" s="35" t="s">
        <v>56</v>
      </c>
      <c r="E106" s="40" t="s">
        <v>4358</v>
      </c>
    </row>
    <row r="107" spans="1:5" ht="12.75">
      <c r="A107" t="s">
        <v>58</v>
      </c>
      <c r="E107" s="39" t="s">
        <v>59</v>
      </c>
    </row>
    <row r="108" spans="1:16" ht="12.75">
      <c r="A108" t="s">
        <v>48</v>
      </c>
      <c s="34" t="s">
        <v>136</v>
      </c>
      <c s="34" t="s">
        <v>4021</v>
      </c>
      <c s="35" t="s">
        <v>4</v>
      </c>
      <c s="6" t="s">
        <v>4022</v>
      </c>
      <c s="36" t="s">
        <v>53</v>
      </c>
      <c s="37">
        <v>1084.6</v>
      </c>
      <c s="36">
        <v>0</v>
      </c>
      <c s="36">
        <f>ROUND(G108*H108,6)</f>
      </c>
      <c r="L108" s="38">
        <v>0</v>
      </c>
      <c s="32">
        <f>ROUND(ROUND(L108,2)*ROUND(G108,3),2)</f>
      </c>
      <c s="36" t="s">
        <v>54</v>
      </c>
      <c>
        <f>(M108*21)/100</f>
      </c>
      <c t="s">
        <v>26</v>
      </c>
    </row>
    <row r="109" spans="1:5" ht="51">
      <c r="A109" s="35" t="s">
        <v>55</v>
      </c>
      <c r="E109" s="39" t="s">
        <v>4359</v>
      </c>
    </row>
    <row r="110" spans="1:5" ht="25.5">
      <c r="A110" s="35" t="s">
        <v>56</v>
      </c>
      <c r="E110" s="40" t="s">
        <v>4553</v>
      </c>
    </row>
    <row r="111" spans="1:5" ht="12.75">
      <c r="A111" t="s">
        <v>58</v>
      </c>
      <c r="E111" s="39" t="s">
        <v>59</v>
      </c>
    </row>
    <row r="112" spans="1:16" ht="12.75">
      <c r="A112" t="s">
        <v>48</v>
      </c>
      <c s="34" t="s">
        <v>139</v>
      </c>
      <c s="34" t="s">
        <v>4025</v>
      </c>
      <c s="35" t="s">
        <v>4</v>
      </c>
      <c s="6" t="s">
        <v>4026</v>
      </c>
      <c s="36" t="s">
        <v>676</v>
      </c>
      <c s="37">
        <v>135.388</v>
      </c>
      <c s="36">
        <v>0</v>
      </c>
      <c s="36">
        <f>ROUND(G112*H112,6)</f>
      </c>
      <c r="L112" s="38">
        <v>0</v>
      </c>
      <c s="32">
        <f>ROUND(ROUND(L112,2)*ROUND(G112,3),2)</f>
      </c>
      <c s="36" t="s">
        <v>54</v>
      </c>
      <c>
        <f>(M112*21)/100</f>
      </c>
      <c t="s">
        <v>26</v>
      </c>
    </row>
    <row r="113" spans="1:5" ht="25.5">
      <c r="A113" s="35" t="s">
        <v>55</v>
      </c>
      <c r="E113" s="39" t="s">
        <v>4361</v>
      </c>
    </row>
    <row r="114" spans="1:5" ht="12.75">
      <c r="A114" s="35" t="s">
        <v>56</v>
      </c>
      <c r="E114" s="40" t="s">
        <v>4554</v>
      </c>
    </row>
    <row r="115" spans="1:5" ht="12.75">
      <c r="A115" t="s">
        <v>58</v>
      </c>
      <c r="E115" s="39" t="s">
        <v>59</v>
      </c>
    </row>
    <row r="116" spans="1:13" ht="12.75">
      <c r="A116" t="s">
        <v>45</v>
      </c>
      <c r="C116" s="31" t="s">
        <v>25</v>
      </c>
      <c r="E116" s="33" t="s">
        <v>3648</v>
      </c>
      <c r="J116" s="32">
        <f>0</f>
      </c>
      <c s="32">
        <f>0</f>
      </c>
      <c s="32">
        <f>0+L117+L121+L125+L129+L133+L137+L141</f>
      </c>
      <c s="32">
        <f>0+M117+M121+M125+M129+M133+M137+M141</f>
      </c>
    </row>
    <row r="117" spans="1:16" ht="12.75">
      <c r="A117" t="s">
        <v>48</v>
      </c>
      <c s="34" t="s">
        <v>142</v>
      </c>
      <c s="34" t="s">
        <v>4363</v>
      </c>
      <c s="35" t="s">
        <v>4</v>
      </c>
      <c s="6" t="s">
        <v>4364</v>
      </c>
      <c s="36" t="s">
        <v>53</v>
      </c>
      <c s="37">
        <v>245.7</v>
      </c>
      <c s="36">
        <v>0</v>
      </c>
      <c s="36">
        <f>ROUND(G117*H117,6)</f>
      </c>
      <c r="L117" s="38">
        <v>0</v>
      </c>
      <c s="32">
        <f>ROUND(ROUND(L117,2)*ROUND(G117,3),2)</f>
      </c>
      <c s="36" t="s">
        <v>54</v>
      </c>
      <c>
        <f>(M117*21)/100</f>
      </c>
      <c t="s">
        <v>26</v>
      </c>
    </row>
    <row r="118" spans="1:5" ht="38.25">
      <c r="A118" s="35" t="s">
        <v>55</v>
      </c>
      <c r="E118" s="39" t="s">
        <v>4365</v>
      </c>
    </row>
    <row r="119" spans="1:5" ht="12.75">
      <c r="A119" s="35" t="s">
        <v>56</v>
      </c>
      <c r="E119" s="40" t="s">
        <v>4366</v>
      </c>
    </row>
    <row r="120" spans="1:5" ht="12.75">
      <c r="A120" t="s">
        <v>58</v>
      </c>
      <c r="E120" s="39" t="s">
        <v>59</v>
      </c>
    </row>
    <row r="121" spans="1:16" ht="12.75">
      <c r="A121" t="s">
        <v>48</v>
      </c>
      <c s="34" t="s">
        <v>145</v>
      </c>
      <c s="34" t="s">
        <v>4205</v>
      </c>
      <c s="35" t="s">
        <v>4</v>
      </c>
      <c s="6" t="s">
        <v>4206</v>
      </c>
      <c s="36" t="s">
        <v>676</v>
      </c>
      <c s="37">
        <v>30.098</v>
      </c>
      <c s="36">
        <v>0</v>
      </c>
      <c s="36">
        <f>ROUND(G121*H121,6)</f>
      </c>
      <c r="L121" s="38">
        <v>0</v>
      </c>
      <c s="32">
        <f>ROUND(ROUND(L121,2)*ROUND(G121,3),2)</f>
      </c>
      <c s="36" t="s">
        <v>54</v>
      </c>
      <c>
        <f>(M121*21)/100</f>
      </c>
      <c t="s">
        <v>26</v>
      </c>
    </row>
    <row r="122" spans="1:5" ht="25.5">
      <c r="A122" s="35" t="s">
        <v>55</v>
      </c>
      <c r="E122" s="39" t="s">
        <v>4361</v>
      </c>
    </row>
    <row r="123" spans="1:5" ht="25.5">
      <c r="A123" s="35" t="s">
        <v>56</v>
      </c>
      <c r="E123" s="40" t="s">
        <v>4555</v>
      </c>
    </row>
    <row r="124" spans="1:5" ht="12.75">
      <c r="A124" t="s">
        <v>58</v>
      </c>
      <c r="E124" s="39" t="s">
        <v>59</v>
      </c>
    </row>
    <row r="125" spans="1:16" ht="12.75">
      <c r="A125" t="s">
        <v>48</v>
      </c>
      <c s="34" t="s">
        <v>148</v>
      </c>
      <c s="34" t="s">
        <v>4368</v>
      </c>
      <c s="35" t="s">
        <v>4</v>
      </c>
      <c s="6" t="s">
        <v>4369</v>
      </c>
      <c s="36" t="s">
        <v>53</v>
      </c>
      <c s="37">
        <v>166</v>
      </c>
      <c s="36">
        <v>0</v>
      </c>
      <c s="36">
        <f>ROUND(G125*H125,6)</f>
      </c>
      <c r="L125" s="38">
        <v>0</v>
      </c>
      <c s="32">
        <f>ROUND(ROUND(L125,2)*ROUND(G125,3),2)</f>
      </c>
      <c s="36" t="s">
        <v>54</v>
      </c>
      <c>
        <f>(M125*21)/100</f>
      </c>
      <c t="s">
        <v>26</v>
      </c>
    </row>
    <row r="126" spans="1:5" ht="127.5">
      <c r="A126" s="35" t="s">
        <v>55</v>
      </c>
      <c r="E126" s="39" t="s">
        <v>4370</v>
      </c>
    </row>
    <row r="127" spans="1:5" ht="25.5">
      <c r="A127" s="35" t="s">
        <v>56</v>
      </c>
      <c r="E127" s="40" t="s">
        <v>4556</v>
      </c>
    </row>
    <row r="128" spans="1:5" ht="12.75">
      <c r="A128" t="s">
        <v>58</v>
      </c>
      <c r="E128" s="39" t="s">
        <v>59</v>
      </c>
    </row>
    <row r="129" spans="1:16" ht="12.75">
      <c r="A129" t="s">
        <v>48</v>
      </c>
      <c s="34" t="s">
        <v>151</v>
      </c>
      <c s="34" t="s">
        <v>4372</v>
      </c>
      <c s="35" t="s">
        <v>4</v>
      </c>
      <c s="6" t="s">
        <v>4373</v>
      </c>
      <c s="36" t="s">
        <v>53</v>
      </c>
      <c s="37">
        <v>274</v>
      </c>
      <c s="36">
        <v>0</v>
      </c>
      <c s="36">
        <f>ROUND(G129*H129,6)</f>
      </c>
      <c r="L129" s="38">
        <v>0</v>
      </c>
      <c s="32">
        <f>ROUND(ROUND(L129,2)*ROUND(G129,3),2)</f>
      </c>
      <c s="36" t="s">
        <v>54</v>
      </c>
      <c>
        <f>(M129*21)/100</f>
      </c>
      <c t="s">
        <v>26</v>
      </c>
    </row>
    <row r="130" spans="1:5" ht="114.75">
      <c r="A130" s="35" t="s">
        <v>55</v>
      </c>
      <c r="E130" s="39" t="s">
        <v>4374</v>
      </c>
    </row>
    <row r="131" spans="1:5" ht="12.75">
      <c r="A131" s="35" t="s">
        <v>56</v>
      </c>
      <c r="E131" s="40" t="s">
        <v>4375</v>
      </c>
    </row>
    <row r="132" spans="1:5" ht="12.75">
      <c r="A132" t="s">
        <v>58</v>
      </c>
      <c r="E132" s="39" t="s">
        <v>59</v>
      </c>
    </row>
    <row r="133" spans="1:16" ht="12.75">
      <c r="A133" t="s">
        <v>48</v>
      </c>
      <c s="34" t="s">
        <v>154</v>
      </c>
      <c s="34" t="s">
        <v>4376</v>
      </c>
      <c s="35" t="s">
        <v>4</v>
      </c>
      <c s="6" t="s">
        <v>4377</v>
      </c>
      <c s="36" t="s">
        <v>53</v>
      </c>
      <c s="37">
        <v>93.4</v>
      </c>
      <c s="36">
        <v>0</v>
      </c>
      <c s="36">
        <f>ROUND(G133*H133,6)</f>
      </c>
      <c r="L133" s="38">
        <v>0</v>
      </c>
      <c s="32">
        <f>ROUND(ROUND(L133,2)*ROUND(G133,3),2)</f>
      </c>
      <c s="36" t="s">
        <v>54</v>
      </c>
      <c>
        <f>(M133*21)/100</f>
      </c>
      <c t="s">
        <v>26</v>
      </c>
    </row>
    <row r="134" spans="1:5" ht="114.75">
      <c r="A134" s="35" t="s">
        <v>55</v>
      </c>
      <c r="E134" s="39" t="s">
        <v>4378</v>
      </c>
    </row>
    <row r="135" spans="1:5" ht="25.5">
      <c r="A135" s="35" t="s">
        <v>56</v>
      </c>
      <c r="E135" s="40" t="s">
        <v>4379</v>
      </c>
    </row>
    <row r="136" spans="1:5" ht="12.75">
      <c r="A136" t="s">
        <v>58</v>
      </c>
      <c r="E136" s="39" t="s">
        <v>59</v>
      </c>
    </row>
    <row r="137" spans="1:16" ht="12.75">
      <c r="A137" t="s">
        <v>48</v>
      </c>
      <c s="34" t="s">
        <v>157</v>
      </c>
      <c s="34" t="s">
        <v>4380</v>
      </c>
      <c s="35" t="s">
        <v>4</v>
      </c>
      <c s="6" t="s">
        <v>4381</v>
      </c>
      <c s="36" t="s">
        <v>676</v>
      </c>
      <c s="37">
        <v>67.164</v>
      </c>
      <c s="36">
        <v>0</v>
      </c>
      <c s="36">
        <f>ROUND(G137*H137,6)</f>
      </c>
      <c r="L137" s="38">
        <v>0</v>
      </c>
      <c s="32">
        <f>ROUND(ROUND(L137,2)*ROUND(G137,3),2)</f>
      </c>
      <c s="36" t="s">
        <v>54</v>
      </c>
      <c>
        <f>(M137*21)/100</f>
      </c>
      <c t="s">
        <v>26</v>
      </c>
    </row>
    <row r="138" spans="1:5" ht="12.75">
      <c r="A138" s="35" t="s">
        <v>55</v>
      </c>
      <c r="E138" s="39" t="s">
        <v>4382</v>
      </c>
    </row>
    <row r="139" spans="1:5" ht="25.5">
      <c r="A139" s="35" t="s">
        <v>56</v>
      </c>
      <c r="E139" s="40" t="s">
        <v>4557</v>
      </c>
    </row>
    <row r="140" spans="1:5" ht="12.75">
      <c r="A140" t="s">
        <v>58</v>
      </c>
      <c r="E140" s="39" t="s">
        <v>59</v>
      </c>
    </row>
    <row r="141" spans="1:16" ht="12.75">
      <c r="A141" t="s">
        <v>48</v>
      </c>
      <c s="34" t="s">
        <v>160</v>
      </c>
      <c s="34" t="s">
        <v>4384</v>
      </c>
      <c s="35" t="s">
        <v>4</v>
      </c>
      <c s="6" t="s">
        <v>4385</v>
      </c>
      <c s="36" t="s">
        <v>53</v>
      </c>
      <c s="37">
        <v>5.7</v>
      </c>
      <c s="36">
        <v>0</v>
      </c>
      <c s="36">
        <f>ROUND(G141*H141,6)</f>
      </c>
      <c r="L141" s="38">
        <v>0</v>
      </c>
      <c s="32">
        <f>ROUND(ROUND(L141,2)*ROUND(G141,3),2)</f>
      </c>
      <c s="36" t="s">
        <v>54</v>
      </c>
      <c>
        <f>(M141*21)/100</f>
      </c>
      <c t="s">
        <v>26</v>
      </c>
    </row>
    <row r="142" spans="1:5" ht="38.25">
      <c r="A142" s="35" t="s">
        <v>55</v>
      </c>
      <c r="E142" s="39" t="s">
        <v>4386</v>
      </c>
    </row>
    <row r="143" spans="1:5" ht="12.75">
      <c r="A143" s="35" t="s">
        <v>56</v>
      </c>
      <c r="E143" s="40" t="s">
        <v>4387</v>
      </c>
    </row>
    <row r="144" spans="1:5" ht="12.75">
      <c r="A144" t="s">
        <v>58</v>
      </c>
      <c r="E144" s="39" t="s">
        <v>59</v>
      </c>
    </row>
    <row r="145" spans="1:13" ht="12.75">
      <c r="A145" t="s">
        <v>45</v>
      </c>
      <c r="C145" s="31" t="s">
        <v>65</v>
      </c>
      <c r="E145" s="33" t="s">
        <v>3830</v>
      </c>
      <c r="J145" s="32">
        <f>0</f>
      </c>
      <c s="32">
        <f>0</f>
      </c>
      <c s="32">
        <f>0+L146+L150+L154+L158+L162+L166+L170+L174+L178+L182+L186+L190+L194+L198+L202+L206+L210+L214+L218+L222+L226</f>
      </c>
      <c s="32">
        <f>0+M146+M150+M154+M158+M162+M166+M170+M174+M178+M182+M186+M190+M194+M198+M202+M206+M210+M214+M218+M222+M226</f>
      </c>
    </row>
    <row r="146" spans="1:16" ht="12.75">
      <c r="A146" t="s">
        <v>48</v>
      </c>
      <c s="34" t="s">
        <v>163</v>
      </c>
      <c s="34" t="s">
        <v>4388</v>
      </c>
      <c s="35" t="s">
        <v>4</v>
      </c>
      <c s="6" t="s">
        <v>4389</v>
      </c>
      <c s="36" t="s">
        <v>80</v>
      </c>
      <c s="37">
        <v>5</v>
      </c>
      <c s="36">
        <v>0</v>
      </c>
      <c s="36">
        <f>ROUND(G146*H146,6)</f>
      </c>
      <c r="L146" s="38">
        <v>0</v>
      </c>
      <c s="32">
        <f>ROUND(ROUND(L146,2)*ROUND(G146,3),2)</f>
      </c>
      <c s="36" t="s">
        <v>54</v>
      </c>
      <c>
        <f>(M146*21)/100</f>
      </c>
      <c t="s">
        <v>26</v>
      </c>
    </row>
    <row r="147" spans="1:5" ht="12.75">
      <c r="A147" s="35" t="s">
        <v>55</v>
      </c>
      <c r="E147" s="39" t="s">
        <v>4</v>
      </c>
    </row>
    <row r="148" spans="1:5" ht="12.75">
      <c r="A148" s="35" t="s">
        <v>56</v>
      </c>
      <c r="E148" s="40" t="s">
        <v>4390</v>
      </c>
    </row>
    <row r="149" spans="1:5" ht="12.75">
      <c r="A149" t="s">
        <v>58</v>
      </c>
      <c r="E149" s="39" t="s">
        <v>59</v>
      </c>
    </row>
    <row r="150" spans="1:16" ht="12.75">
      <c r="A150" t="s">
        <v>48</v>
      </c>
      <c s="34" t="s">
        <v>166</v>
      </c>
      <c s="34" t="s">
        <v>4391</v>
      </c>
      <c s="35" t="s">
        <v>4</v>
      </c>
      <c s="6" t="s">
        <v>4392</v>
      </c>
      <c s="36" t="s">
        <v>80</v>
      </c>
      <c s="37">
        <v>6</v>
      </c>
      <c s="36">
        <v>0</v>
      </c>
      <c s="36">
        <f>ROUND(G150*H150,6)</f>
      </c>
      <c r="L150" s="38">
        <v>0</v>
      </c>
      <c s="32">
        <f>ROUND(ROUND(L150,2)*ROUND(G150,3),2)</f>
      </c>
      <c s="36" t="s">
        <v>54</v>
      </c>
      <c>
        <f>(M150*21)/100</f>
      </c>
      <c t="s">
        <v>26</v>
      </c>
    </row>
    <row r="151" spans="1:5" ht="12.75">
      <c r="A151" s="35" t="s">
        <v>55</v>
      </c>
      <c r="E151" s="39" t="s">
        <v>4</v>
      </c>
    </row>
    <row r="152" spans="1:5" ht="12.75">
      <c r="A152" s="35" t="s">
        <v>56</v>
      </c>
      <c r="E152" s="40" t="s">
        <v>4390</v>
      </c>
    </row>
    <row r="153" spans="1:5" ht="12.75">
      <c r="A153" t="s">
        <v>58</v>
      </c>
      <c r="E153" s="39" t="s">
        <v>59</v>
      </c>
    </row>
    <row r="154" spans="1:16" ht="12.75">
      <c r="A154" t="s">
        <v>48</v>
      </c>
      <c s="34" t="s">
        <v>170</v>
      </c>
      <c s="34" t="s">
        <v>4393</v>
      </c>
      <c s="35" t="s">
        <v>4</v>
      </c>
      <c s="6" t="s">
        <v>4394</v>
      </c>
      <c s="36" t="s">
        <v>80</v>
      </c>
      <c s="37">
        <v>1</v>
      </c>
      <c s="36">
        <v>0</v>
      </c>
      <c s="36">
        <f>ROUND(G154*H154,6)</f>
      </c>
      <c r="L154" s="38">
        <v>0</v>
      </c>
      <c s="32">
        <f>ROUND(ROUND(L154,2)*ROUND(G154,3),2)</f>
      </c>
      <c s="36" t="s">
        <v>54</v>
      </c>
      <c>
        <f>(M154*21)/100</f>
      </c>
      <c t="s">
        <v>26</v>
      </c>
    </row>
    <row r="155" spans="1:5" ht="12.75">
      <c r="A155" s="35" t="s">
        <v>55</v>
      </c>
      <c r="E155" s="39" t="s">
        <v>4</v>
      </c>
    </row>
    <row r="156" spans="1:5" ht="12.75">
      <c r="A156" s="35" t="s">
        <v>56</v>
      </c>
      <c r="E156" s="40" t="s">
        <v>4390</v>
      </c>
    </row>
    <row r="157" spans="1:5" ht="12.75">
      <c r="A157" t="s">
        <v>58</v>
      </c>
      <c r="E157" s="39" t="s">
        <v>59</v>
      </c>
    </row>
    <row r="158" spans="1:16" ht="12.75">
      <c r="A158" t="s">
        <v>48</v>
      </c>
      <c s="34" t="s">
        <v>173</v>
      </c>
      <c s="34" t="s">
        <v>4395</v>
      </c>
      <c s="35" t="s">
        <v>4</v>
      </c>
      <c s="6" t="s">
        <v>4396</v>
      </c>
      <c s="36" t="s">
        <v>80</v>
      </c>
      <c s="37">
        <v>3</v>
      </c>
      <c s="36">
        <v>0</v>
      </c>
      <c s="36">
        <f>ROUND(G158*H158,6)</f>
      </c>
      <c r="L158" s="38">
        <v>0</v>
      </c>
      <c s="32">
        <f>ROUND(ROUND(L158,2)*ROUND(G158,3),2)</f>
      </c>
      <c s="36" t="s">
        <v>54</v>
      </c>
      <c>
        <f>(M158*21)/100</f>
      </c>
      <c t="s">
        <v>26</v>
      </c>
    </row>
    <row r="159" spans="1:5" ht="12.75">
      <c r="A159" s="35" t="s">
        <v>55</v>
      </c>
      <c r="E159" s="39" t="s">
        <v>4</v>
      </c>
    </row>
    <row r="160" spans="1:5" ht="12.75">
      <c r="A160" s="35" t="s">
        <v>56</v>
      </c>
      <c r="E160" s="40" t="s">
        <v>4390</v>
      </c>
    </row>
    <row r="161" spans="1:5" ht="12.75">
      <c r="A161" t="s">
        <v>58</v>
      </c>
      <c r="E161" s="39" t="s">
        <v>59</v>
      </c>
    </row>
    <row r="162" spans="1:16" ht="12.75">
      <c r="A162" t="s">
        <v>48</v>
      </c>
      <c s="34" t="s">
        <v>176</v>
      </c>
      <c s="34" t="s">
        <v>4397</v>
      </c>
      <c s="35" t="s">
        <v>4</v>
      </c>
      <c s="6" t="s">
        <v>4398</v>
      </c>
      <c s="36" t="s">
        <v>80</v>
      </c>
      <c s="37">
        <v>4</v>
      </c>
      <c s="36">
        <v>0</v>
      </c>
      <c s="36">
        <f>ROUND(G162*H162,6)</f>
      </c>
      <c r="L162" s="38">
        <v>0</v>
      </c>
      <c s="32">
        <f>ROUND(ROUND(L162,2)*ROUND(G162,3),2)</f>
      </c>
      <c s="36" t="s">
        <v>54</v>
      </c>
      <c>
        <f>(M162*21)/100</f>
      </c>
      <c t="s">
        <v>26</v>
      </c>
    </row>
    <row r="163" spans="1:5" ht="12.75">
      <c r="A163" s="35" t="s">
        <v>55</v>
      </c>
      <c r="E163" s="39" t="s">
        <v>4</v>
      </c>
    </row>
    <row r="164" spans="1:5" ht="12.75">
      <c r="A164" s="35" t="s">
        <v>56</v>
      </c>
      <c r="E164" s="40" t="s">
        <v>4390</v>
      </c>
    </row>
    <row r="165" spans="1:5" ht="12.75">
      <c r="A165" t="s">
        <v>58</v>
      </c>
      <c r="E165" s="39" t="s">
        <v>59</v>
      </c>
    </row>
    <row r="166" spans="1:16" ht="12.75">
      <c r="A166" t="s">
        <v>48</v>
      </c>
      <c s="34" t="s">
        <v>179</v>
      </c>
      <c s="34" t="s">
        <v>4399</v>
      </c>
      <c s="35" t="s">
        <v>4</v>
      </c>
      <c s="6" t="s">
        <v>4400</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4390</v>
      </c>
    </row>
    <row r="169" spans="1:5" ht="12.75">
      <c r="A169" t="s">
        <v>58</v>
      </c>
      <c r="E169" s="39" t="s">
        <v>59</v>
      </c>
    </row>
    <row r="170" spans="1:16" ht="12.75">
      <c r="A170" t="s">
        <v>48</v>
      </c>
      <c s="34" t="s">
        <v>182</v>
      </c>
      <c s="34" t="s">
        <v>4401</v>
      </c>
      <c s="35" t="s">
        <v>4</v>
      </c>
      <c s="6" t="s">
        <v>4402</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4390</v>
      </c>
    </row>
    <row r="173" spans="1:5" ht="12.75">
      <c r="A173" t="s">
        <v>58</v>
      </c>
      <c r="E173" s="39" t="s">
        <v>59</v>
      </c>
    </row>
    <row r="174" spans="1:16" ht="12.75">
      <c r="A174" t="s">
        <v>48</v>
      </c>
      <c s="34" t="s">
        <v>185</v>
      </c>
      <c s="34" t="s">
        <v>4403</v>
      </c>
      <c s="35" t="s">
        <v>4</v>
      </c>
      <c s="6" t="s">
        <v>4404</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4390</v>
      </c>
    </row>
    <row r="177" spans="1:5" ht="12.75">
      <c r="A177" t="s">
        <v>58</v>
      </c>
      <c r="E177" s="39" t="s">
        <v>59</v>
      </c>
    </row>
    <row r="178" spans="1:16" ht="12.75">
      <c r="A178" t="s">
        <v>48</v>
      </c>
      <c s="34" t="s">
        <v>188</v>
      </c>
      <c s="34" t="s">
        <v>4405</v>
      </c>
      <c s="35" t="s">
        <v>4</v>
      </c>
      <c s="6" t="s">
        <v>4406</v>
      </c>
      <c s="36" t="s">
        <v>53</v>
      </c>
      <c s="37">
        <v>2064.1</v>
      </c>
      <c s="36">
        <v>0</v>
      </c>
      <c s="36">
        <f>ROUND(G178*H178,6)</f>
      </c>
      <c r="L178" s="38">
        <v>0</v>
      </c>
      <c s="32">
        <f>ROUND(ROUND(L178,2)*ROUND(G178,3),2)</f>
      </c>
      <c s="36" t="s">
        <v>54</v>
      </c>
      <c>
        <f>(M178*21)/100</f>
      </c>
      <c t="s">
        <v>26</v>
      </c>
    </row>
    <row r="179" spans="1:5" ht="114.75">
      <c r="A179" s="35" t="s">
        <v>55</v>
      </c>
      <c r="E179" s="39" t="s">
        <v>4407</v>
      </c>
    </row>
    <row r="180" spans="1:5" ht="38.25">
      <c r="A180" s="35" t="s">
        <v>56</v>
      </c>
      <c r="E180" s="40" t="s">
        <v>4408</v>
      </c>
    </row>
    <row r="181" spans="1:5" ht="12.75">
      <c r="A181" t="s">
        <v>58</v>
      </c>
      <c r="E181" s="39" t="s">
        <v>59</v>
      </c>
    </row>
    <row r="182" spans="1:16" ht="12.75">
      <c r="A182" t="s">
        <v>48</v>
      </c>
      <c s="34" t="s">
        <v>191</v>
      </c>
      <c s="34" t="s">
        <v>4409</v>
      </c>
      <c s="35" t="s">
        <v>4</v>
      </c>
      <c s="6" t="s">
        <v>4410</v>
      </c>
      <c s="36" t="s">
        <v>676</v>
      </c>
      <c s="37">
        <v>240.019</v>
      </c>
      <c s="36">
        <v>0</v>
      </c>
      <c s="36">
        <f>ROUND(G182*H182,6)</f>
      </c>
      <c r="L182" s="38">
        <v>0</v>
      </c>
      <c s="32">
        <f>ROUND(ROUND(L182,2)*ROUND(G182,3),2)</f>
      </c>
      <c s="36" t="s">
        <v>54</v>
      </c>
      <c>
        <f>(M182*21)/100</f>
      </c>
      <c t="s">
        <v>26</v>
      </c>
    </row>
    <row r="183" spans="1:5" ht="25.5">
      <c r="A183" s="35" t="s">
        <v>55</v>
      </c>
      <c r="E183" s="39" t="s">
        <v>4411</v>
      </c>
    </row>
    <row r="184" spans="1:5" ht="38.25">
      <c r="A184" s="35" t="s">
        <v>56</v>
      </c>
      <c r="E184" s="40" t="s">
        <v>4412</v>
      </c>
    </row>
    <row r="185" spans="1:5" ht="12.75">
      <c r="A185" t="s">
        <v>58</v>
      </c>
      <c r="E185" s="39" t="s">
        <v>59</v>
      </c>
    </row>
    <row r="186" spans="1:16" ht="12.75">
      <c r="A186" t="s">
        <v>48</v>
      </c>
      <c s="34" t="s">
        <v>194</v>
      </c>
      <c s="34" t="s">
        <v>4413</v>
      </c>
      <c s="35" t="s">
        <v>49</v>
      </c>
      <c s="6" t="s">
        <v>4414</v>
      </c>
      <c s="36" t="s">
        <v>676</v>
      </c>
      <c s="37">
        <v>88.795</v>
      </c>
      <c s="36">
        <v>0</v>
      </c>
      <c s="36">
        <f>ROUND(G186*H186,6)</f>
      </c>
      <c r="L186" s="38">
        <v>0</v>
      </c>
      <c s="32">
        <f>ROUND(ROUND(L186,2)*ROUND(G186,3),2)</f>
      </c>
      <c s="36" t="s">
        <v>54</v>
      </c>
      <c>
        <f>(M186*21)/100</f>
      </c>
      <c t="s">
        <v>26</v>
      </c>
    </row>
    <row r="187" spans="1:5" ht="38.25">
      <c r="A187" s="35" t="s">
        <v>55</v>
      </c>
      <c r="E187" s="39" t="s">
        <v>4415</v>
      </c>
    </row>
    <row r="188" spans="1:5" ht="38.25">
      <c r="A188" s="35" t="s">
        <v>56</v>
      </c>
      <c r="E188" s="40" t="s">
        <v>4416</v>
      </c>
    </row>
    <row r="189" spans="1:5" ht="12.75">
      <c r="A189" t="s">
        <v>58</v>
      </c>
      <c r="E189" s="39" t="s">
        <v>59</v>
      </c>
    </row>
    <row r="190" spans="1:16" ht="12.75">
      <c r="A190" t="s">
        <v>48</v>
      </c>
      <c s="34" t="s">
        <v>197</v>
      </c>
      <c s="34" t="s">
        <v>4413</v>
      </c>
      <c s="35" t="s">
        <v>26</v>
      </c>
      <c s="6" t="s">
        <v>4414</v>
      </c>
      <c s="36" t="s">
        <v>676</v>
      </c>
      <c s="37">
        <v>3.3</v>
      </c>
      <c s="36">
        <v>0</v>
      </c>
      <c s="36">
        <f>ROUND(G190*H190,6)</f>
      </c>
      <c r="L190" s="38">
        <v>0</v>
      </c>
      <c s="32">
        <f>ROUND(ROUND(L190,2)*ROUND(G190,3),2)</f>
      </c>
      <c s="36" t="s">
        <v>54</v>
      </c>
      <c>
        <f>(M190*21)/100</f>
      </c>
      <c t="s">
        <v>26</v>
      </c>
    </row>
    <row r="191" spans="1:5" ht="12.75">
      <c r="A191" s="35" t="s">
        <v>55</v>
      </c>
      <c r="E191" s="39" t="s">
        <v>4417</v>
      </c>
    </row>
    <row r="192" spans="1:5" ht="12.75">
      <c r="A192" s="35" t="s">
        <v>56</v>
      </c>
      <c r="E192" s="40" t="s">
        <v>4418</v>
      </c>
    </row>
    <row r="193" spans="1:5" ht="12.75">
      <c r="A193" t="s">
        <v>58</v>
      </c>
      <c r="E193" s="39" t="s">
        <v>59</v>
      </c>
    </row>
    <row r="194" spans="1:16" ht="25.5">
      <c r="A194" t="s">
        <v>48</v>
      </c>
      <c s="34" t="s">
        <v>200</v>
      </c>
      <c s="34" t="s">
        <v>4419</v>
      </c>
      <c s="35" t="s">
        <v>4</v>
      </c>
      <c s="6" t="s">
        <v>4420</v>
      </c>
      <c s="36" t="s">
        <v>80</v>
      </c>
      <c s="37">
        <v>6</v>
      </c>
      <c s="36">
        <v>0</v>
      </c>
      <c s="36">
        <f>ROUND(G194*H194,6)</f>
      </c>
      <c r="L194" s="38">
        <v>0</v>
      </c>
      <c s="32">
        <f>ROUND(ROUND(L194,2)*ROUND(G194,3),2)</f>
      </c>
      <c s="36" t="s">
        <v>490</v>
      </c>
      <c>
        <f>(M194*21)/100</f>
      </c>
      <c t="s">
        <v>26</v>
      </c>
    </row>
    <row r="195" spans="1:5" ht="12.75">
      <c r="A195" s="35" t="s">
        <v>55</v>
      </c>
      <c r="E195" s="39" t="s">
        <v>4</v>
      </c>
    </row>
    <row r="196" spans="1:5" ht="12.75">
      <c r="A196" s="35" t="s">
        <v>56</v>
      </c>
      <c r="E196" s="40" t="s">
        <v>4</v>
      </c>
    </row>
    <row r="197" spans="1:5" ht="12.75">
      <c r="A197" t="s">
        <v>58</v>
      </c>
      <c r="E197" s="39" t="s">
        <v>4</v>
      </c>
    </row>
    <row r="198" spans="1:16" ht="12.75">
      <c r="A198" t="s">
        <v>48</v>
      </c>
      <c s="34" t="s">
        <v>203</v>
      </c>
      <c s="34" t="s">
        <v>3831</v>
      </c>
      <c s="35" t="s">
        <v>49</v>
      </c>
      <c s="6" t="s">
        <v>3832</v>
      </c>
      <c s="36" t="s">
        <v>53</v>
      </c>
      <c s="37">
        <v>167.6</v>
      </c>
      <c s="36">
        <v>0</v>
      </c>
      <c s="36">
        <f>ROUND(G198*H198,6)</f>
      </c>
      <c r="L198" s="38">
        <v>0</v>
      </c>
      <c s="32">
        <f>ROUND(ROUND(L198,2)*ROUND(G198,3),2)</f>
      </c>
      <c s="36" t="s">
        <v>54</v>
      </c>
      <c>
        <f>(M198*21)/100</f>
      </c>
      <c t="s">
        <v>26</v>
      </c>
    </row>
    <row r="199" spans="1:5" ht="12.75">
      <c r="A199" s="35" t="s">
        <v>55</v>
      </c>
      <c r="E199" s="39" t="s">
        <v>4421</v>
      </c>
    </row>
    <row r="200" spans="1:5" ht="12.75">
      <c r="A200" s="35" t="s">
        <v>56</v>
      </c>
      <c r="E200" s="40" t="s">
        <v>4422</v>
      </c>
    </row>
    <row r="201" spans="1:5" ht="12.75">
      <c r="A201" t="s">
        <v>58</v>
      </c>
      <c r="E201" s="39" t="s">
        <v>59</v>
      </c>
    </row>
    <row r="202" spans="1:16" ht="12.75">
      <c r="A202" t="s">
        <v>48</v>
      </c>
      <c s="34" t="s">
        <v>207</v>
      </c>
      <c s="34" t="s">
        <v>3831</v>
      </c>
      <c s="35" t="s">
        <v>26</v>
      </c>
      <c s="6" t="s">
        <v>3832</v>
      </c>
      <c s="36" t="s">
        <v>53</v>
      </c>
      <c s="37">
        <v>94.364</v>
      </c>
      <c s="36">
        <v>0</v>
      </c>
      <c s="36">
        <f>ROUND(G202*H202,6)</f>
      </c>
      <c r="L202" s="38">
        <v>0</v>
      </c>
      <c s="32">
        <f>ROUND(ROUND(L202,2)*ROUND(G202,3),2)</f>
      </c>
      <c s="36" t="s">
        <v>54</v>
      </c>
      <c>
        <f>(M202*21)/100</f>
      </c>
      <c t="s">
        <v>26</v>
      </c>
    </row>
    <row r="203" spans="1:5" ht="12.75">
      <c r="A203" s="35" t="s">
        <v>55</v>
      </c>
      <c r="E203" s="39" t="s">
        <v>4423</v>
      </c>
    </row>
    <row r="204" spans="1:5" ht="12.75">
      <c r="A204" s="35" t="s">
        <v>56</v>
      </c>
      <c r="E204" s="40" t="s">
        <v>4424</v>
      </c>
    </row>
    <row r="205" spans="1:5" ht="12.75">
      <c r="A205" t="s">
        <v>58</v>
      </c>
      <c r="E205" s="39" t="s">
        <v>59</v>
      </c>
    </row>
    <row r="206" spans="1:16" ht="12.75">
      <c r="A206" t="s">
        <v>48</v>
      </c>
      <c s="34" t="s">
        <v>210</v>
      </c>
      <c s="34" t="s">
        <v>4048</v>
      </c>
      <c s="35" t="s">
        <v>4</v>
      </c>
      <c s="6" t="s">
        <v>4049</v>
      </c>
      <c s="36" t="s">
        <v>53</v>
      </c>
      <c s="37">
        <v>2.3</v>
      </c>
      <c s="36">
        <v>0</v>
      </c>
      <c s="36">
        <f>ROUND(G206*H206,6)</f>
      </c>
      <c r="L206" s="38">
        <v>0</v>
      </c>
      <c s="32">
        <f>ROUND(ROUND(L206,2)*ROUND(G206,3),2)</f>
      </c>
      <c s="36" t="s">
        <v>54</v>
      </c>
      <c>
        <f>(M206*21)/100</f>
      </c>
      <c t="s">
        <v>26</v>
      </c>
    </row>
    <row r="207" spans="1:5" ht="25.5">
      <c r="A207" s="35" t="s">
        <v>55</v>
      </c>
      <c r="E207" s="39" t="s">
        <v>4425</v>
      </c>
    </row>
    <row r="208" spans="1:5" ht="12.75">
      <c r="A208" s="35" t="s">
        <v>56</v>
      </c>
      <c r="E208" s="40" t="s">
        <v>4426</v>
      </c>
    </row>
    <row r="209" spans="1:5" ht="12.75">
      <c r="A209" t="s">
        <v>58</v>
      </c>
      <c r="E209" s="39" t="s">
        <v>59</v>
      </c>
    </row>
    <row r="210" spans="1:16" ht="12.75">
      <c r="A210" t="s">
        <v>48</v>
      </c>
      <c s="34" t="s">
        <v>213</v>
      </c>
      <c s="34" t="s">
        <v>4052</v>
      </c>
      <c s="35" t="s">
        <v>4</v>
      </c>
      <c s="6" t="s">
        <v>4053</v>
      </c>
      <c s="36" t="s">
        <v>53</v>
      </c>
      <c s="37">
        <v>3.424</v>
      </c>
      <c s="36">
        <v>0</v>
      </c>
      <c s="36">
        <f>ROUND(G210*H210,6)</f>
      </c>
      <c r="L210" s="38">
        <v>0</v>
      </c>
      <c s="32">
        <f>ROUND(ROUND(L210,2)*ROUND(G210,3),2)</f>
      </c>
      <c s="36" t="s">
        <v>54</v>
      </c>
      <c>
        <f>(M210*21)/100</f>
      </c>
      <c t="s">
        <v>26</v>
      </c>
    </row>
    <row r="211" spans="1:5" ht="12.75">
      <c r="A211" s="35" t="s">
        <v>55</v>
      </c>
      <c r="E211" s="39" t="s">
        <v>4427</v>
      </c>
    </row>
    <row r="212" spans="1:5" ht="12.75">
      <c r="A212" s="35" t="s">
        <v>56</v>
      </c>
      <c r="E212" s="40" t="s">
        <v>4428</v>
      </c>
    </row>
    <row r="213" spans="1:5" ht="12.75">
      <c r="A213" t="s">
        <v>58</v>
      </c>
      <c r="E213" s="39" t="s">
        <v>59</v>
      </c>
    </row>
    <row r="214" spans="1:16" ht="12.75">
      <c r="A214" t="s">
        <v>48</v>
      </c>
      <c s="34" t="s">
        <v>216</v>
      </c>
      <c s="34" t="s">
        <v>3885</v>
      </c>
      <c s="35" t="s">
        <v>4</v>
      </c>
      <c s="6" t="s">
        <v>3886</v>
      </c>
      <c s="36" t="s">
        <v>53</v>
      </c>
      <c s="37">
        <v>1.337</v>
      </c>
      <c s="36">
        <v>0</v>
      </c>
      <c s="36">
        <f>ROUND(G214*H214,6)</f>
      </c>
      <c r="L214" s="38">
        <v>0</v>
      </c>
      <c s="32">
        <f>ROUND(ROUND(L214,2)*ROUND(G214,3),2)</f>
      </c>
      <c s="36" t="s">
        <v>54</v>
      </c>
      <c>
        <f>(M214*21)/100</f>
      </c>
      <c t="s">
        <v>26</v>
      </c>
    </row>
    <row r="215" spans="1:5" ht="25.5">
      <c r="A215" s="35" t="s">
        <v>55</v>
      </c>
      <c r="E215" s="39" t="s">
        <v>4429</v>
      </c>
    </row>
    <row r="216" spans="1:5" ht="12.75">
      <c r="A216" s="35" t="s">
        <v>56</v>
      </c>
      <c r="E216" s="40" t="s">
        <v>4430</v>
      </c>
    </row>
    <row r="217" spans="1:5" ht="12.75">
      <c r="A217" t="s">
        <v>58</v>
      </c>
      <c r="E217" s="39" t="s">
        <v>59</v>
      </c>
    </row>
    <row r="218" spans="1:16" ht="12.75">
      <c r="A218" t="s">
        <v>48</v>
      </c>
      <c s="34" t="s">
        <v>219</v>
      </c>
      <c s="34" t="s">
        <v>4431</v>
      </c>
      <c s="35" t="s">
        <v>4</v>
      </c>
      <c s="6" t="s">
        <v>4432</v>
      </c>
      <c s="36" t="s">
        <v>53</v>
      </c>
      <c s="37">
        <v>46.02</v>
      </c>
      <c s="36">
        <v>0</v>
      </c>
      <c s="36">
        <f>ROUND(G218*H218,6)</f>
      </c>
      <c r="L218" s="38">
        <v>0</v>
      </c>
      <c s="32">
        <f>ROUND(ROUND(L218,2)*ROUND(G218,3),2)</f>
      </c>
      <c s="36" t="s">
        <v>54</v>
      </c>
      <c>
        <f>(M218*21)/100</f>
      </c>
      <c t="s">
        <v>26</v>
      </c>
    </row>
    <row r="219" spans="1:5" ht="25.5">
      <c r="A219" s="35" t="s">
        <v>55</v>
      </c>
      <c r="E219" s="39" t="s">
        <v>4433</v>
      </c>
    </row>
    <row r="220" spans="1:5" ht="12.75">
      <c r="A220" s="35" t="s">
        <v>56</v>
      </c>
      <c r="E220" s="40" t="s">
        <v>4434</v>
      </c>
    </row>
    <row r="221" spans="1:5" ht="12.75">
      <c r="A221" t="s">
        <v>58</v>
      </c>
      <c r="E221" s="39" t="s">
        <v>59</v>
      </c>
    </row>
    <row r="222" spans="1:16" ht="12.75">
      <c r="A222" t="s">
        <v>48</v>
      </c>
      <c s="34" t="s">
        <v>222</v>
      </c>
      <c s="34" t="s">
        <v>4435</v>
      </c>
      <c s="35" t="s">
        <v>4</v>
      </c>
      <c s="6" t="s">
        <v>4436</v>
      </c>
      <c s="36" t="s">
        <v>53</v>
      </c>
      <c s="37">
        <v>4.6</v>
      </c>
      <c s="36">
        <v>0</v>
      </c>
      <c s="36">
        <f>ROUND(G222*H222,6)</f>
      </c>
      <c r="L222" s="38">
        <v>0</v>
      </c>
      <c s="32">
        <f>ROUND(ROUND(L222,2)*ROUND(G222,3),2)</f>
      </c>
      <c s="36" t="s">
        <v>54</v>
      </c>
      <c>
        <f>(M222*21)/100</f>
      </c>
      <c t="s">
        <v>26</v>
      </c>
    </row>
    <row r="223" spans="1:5" ht="38.25">
      <c r="A223" s="35" t="s">
        <v>55</v>
      </c>
      <c r="E223" s="39" t="s">
        <v>4437</v>
      </c>
    </row>
    <row r="224" spans="1:5" ht="12.75">
      <c r="A224" s="35" t="s">
        <v>56</v>
      </c>
      <c r="E224" s="40" t="s">
        <v>4438</v>
      </c>
    </row>
    <row r="225" spans="1:5" ht="12.75">
      <c r="A225" t="s">
        <v>58</v>
      </c>
      <c r="E225" s="39" t="s">
        <v>59</v>
      </c>
    </row>
    <row r="226" spans="1:16" ht="12.75">
      <c r="A226" t="s">
        <v>48</v>
      </c>
      <c s="34" t="s">
        <v>225</v>
      </c>
      <c s="34" t="s">
        <v>4439</v>
      </c>
      <c s="35" t="s">
        <v>4</v>
      </c>
      <c s="6" t="s">
        <v>4440</v>
      </c>
      <c s="36" t="s">
        <v>676</v>
      </c>
      <c s="37">
        <v>0.391</v>
      </c>
      <c s="36">
        <v>0</v>
      </c>
      <c s="36">
        <f>ROUND(G226*H226,6)</f>
      </c>
      <c r="L226" s="38">
        <v>0</v>
      </c>
      <c s="32">
        <f>ROUND(ROUND(L226,2)*ROUND(G226,3),2)</f>
      </c>
      <c s="36" t="s">
        <v>54</v>
      </c>
      <c>
        <f>(M226*21)/100</f>
      </c>
      <c t="s">
        <v>26</v>
      </c>
    </row>
    <row r="227" spans="1:5" ht="25.5">
      <c r="A227" s="35" t="s">
        <v>55</v>
      </c>
      <c r="E227" s="39" t="s">
        <v>4441</v>
      </c>
    </row>
    <row r="228" spans="1:5" ht="12.75">
      <c r="A228" s="35" t="s">
        <v>56</v>
      </c>
      <c r="E228" s="40" t="s">
        <v>4442</v>
      </c>
    </row>
    <row r="229" spans="1:5" ht="12.75">
      <c r="A229" t="s">
        <v>58</v>
      </c>
      <c r="E229" s="39" t="s">
        <v>59</v>
      </c>
    </row>
    <row r="230" spans="1:13" ht="12.75">
      <c r="A230" t="s">
        <v>45</v>
      </c>
      <c r="C230" s="31" t="s">
        <v>74</v>
      </c>
      <c r="E230" s="33" t="s">
        <v>4065</v>
      </c>
      <c r="J230" s="32">
        <f>0</f>
      </c>
      <c s="32">
        <f>0</f>
      </c>
      <c s="32">
        <f>0+L231+L235+L239+L243+L247+L251+L255</f>
      </c>
      <c s="32">
        <f>0+M231+M235+M239+M243+M247+M251+M255</f>
      </c>
    </row>
    <row r="231" spans="1:16" ht="25.5">
      <c r="A231" t="s">
        <v>48</v>
      </c>
      <c s="34" t="s">
        <v>228</v>
      </c>
      <c s="34" t="s">
        <v>4443</v>
      </c>
      <c s="35" t="s">
        <v>4</v>
      </c>
      <c s="6" t="s">
        <v>4444</v>
      </c>
      <c s="36" t="s">
        <v>499</v>
      </c>
      <c s="37">
        <v>114.4</v>
      </c>
      <c s="36">
        <v>0</v>
      </c>
      <c s="36">
        <f>ROUND(G231*H231,6)</f>
      </c>
      <c r="L231" s="38">
        <v>0</v>
      </c>
      <c s="32">
        <f>ROUND(ROUND(L231,2)*ROUND(G231,3),2)</f>
      </c>
      <c s="36" t="s">
        <v>54</v>
      </c>
      <c>
        <f>(M231*21)/100</f>
      </c>
      <c t="s">
        <v>26</v>
      </c>
    </row>
    <row r="232" spans="1:5" ht="25.5">
      <c r="A232" s="35" t="s">
        <v>55</v>
      </c>
      <c r="E232" s="39" t="s">
        <v>4445</v>
      </c>
    </row>
    <row r="233" spans="1:5" ht="25.5">
      <c r="A233" s="35" t="s">
        <v>56</v>
      </c>
      <c r="E233" s="40" t="s">
        <v>4446</v>
      </c>
    </row>
    <row r="234" spans="1:5" ht="12.75">
      <c r="A234" t="s">
        <v>58</v>
      </c>
      <c r="E234" s="39" t="s">
        <v>59</v>
      </c>
    </row>
    <row r="235" spans="1:16" ht="25.5">
      <c r="A235" t="s">
        <v>48</v>
      </c>
      <c s="34" t="s">
        <v>231</v>
      </c>
      <c s="34" t="s">
        <v>4447</v>
      </c>
      <c s="35" t="s">
        <v>4</v>
      </c>
      <c s="6" t="s">
        <v>4448</v>
      </c>
      <c s="36" t="s">
        <v>499</v>
      </c>
      <c s="37">
        <v>2117.06</v>
      </c>
      <c s="36">
        <v>0</v>
      </c>
      <c s="36">
        <f>ROUND(G235*H235,6)</f>
      </c>
      <c r="L235" s="38">
        <v>0</v>
      </c>
      <c s="32">
        <f>ROUND(ROUND(L235,2)*ROUND(G235,3),2)</f>
      </c>
      <c s="36" t="s">
        <v>490</v>
      </c>
      <c>
        <f>(M235*21)/100</f>
      </c>
      <c t="s">
        <v>26</v>
      </c>
    </row>
    <row r="236" spans="1:5" ht="12.75">
      <c r="A236" s="35" t="s">
        <v>55</v>
      </c>
      <c r="E236" s="39" t="s">
        <v>4449</v>
      </c>
    </row>
    <row r="237" spans="1:5" ht="12.75">
      <c r="A237" s="35" t="s">
        <v>56</v>
      </c>
      <c r="E237" s="40" t="s">
        <v>4450</v>
      </c>
    </row>
    <row r="238" spans="1:5" ht="204">
      <c r="A238" t="s">
        <v>58</v>
      </c>
      <c r="E238" s="39" t="s">
        <v>4558</v>
      </c>
    </row>
    <row r="239" spans="1:16" ht="25.5">
      <c r="A239" t="s">
        <v>48</v>
      </c>
      <c s="34" t="s">
        <v>234</v>
      </c>
      <c s="34" t="s">
        <v>4452</v>
      </c>
      <c s="35" t="s">
        <v>4</v>
      </c>
      <c s="6" t="s">
        <v>4453</v>
      </c>
      <c s="36" t="s">
        <v>499</v>
      </c>
      <c s="37">
        <v>365.576</v>
      </c>
      <c s="36">
        <v>0</v>
      </c>
      <c s="36">
        <f>ROUND(G239*H239,6)</f>
      </c>
      <c r="L239" s="38">
        <v>0</v>
      </c>
      <c s="32">
        <f>ROUND(ROUND(L239,2)*ROUND(G239,3),2)</f>
      </c>
      <c s="36" t="s">
        <v>490</v>
      </c>
      <c>
        <f>(M239*21)/100</f>
      </c>
      <c t="s">
        <v>26</v>
      </c>
    </row>
    <row r="240" spans="1:5" ht="12.75">
      <c r="A240" s="35" t="s">
        <v>55</v>
      </c>
      <c r="E240" s="39" t="s">
        <v>4454</v>
      </c>
    </row>
    <row r="241" spans="1:5" ht="38.25">
      <c r="A241" s="35" t="s">
        <v>56</v>
      </c>
      <c r="E241" s="40" t="s">
        <v>4455</v>
      </c>
    </row>
    <row r="242" spans="1:5" ht="191.25">
      <c r="A242" t="s">
        <v>58</v>
      </c>
      <c r="E242" s="39" t="s">
        <v>4456</v>
      </c>
    </row>
    <row r="243" spans="1:16" ht="25.5">
      <c r="A243" t="s">
        <v>48</v>
      </c>
      <c s="34" t="s">
        <v>237</v>
      </c>
      <c s="34" t="s">
        <v>4457</v>
      </c>
      <c s="35" t="s">
        <v>4</v>
      </c>
      <c s="6" t="s">
        <v>4458</v>
      </c>
      <c s="36" t="s">
        <v>499</v>
      </c>
      <c s="37">
        <v>90.9</v>
      </c>
      <c s="36">
        <v>0</v>
      </c>
      <c s="36">
        <f>ROUND(G243*H243,6)</f>
      </c>
      <c r="L243" s="38">
        <v>0</v>
      </c>
      <c s="32">
        <f>ROUND(ROUND(L243,2)*ROUND(G243,3),2)</f>
      </c>
      <c s="36" t="s">
        <v>490</v>
      </c>
      <c>
        <f>(M243*21)/100</f>
      </c>
      <c t="s">
        <v>26</v>
      </c>
    </row>
    <row r="244" spans="1:5" ht="12.75">
      <c r="A244" s="35" t="s">
        <v>55</v>
      </c>
      <c r="E244" s="39" t="s">
        <v>4459</v>
      </c>
    </row>
    <row r="245" spans="1:5" ht="12.75">
      <c r="A245" s="35" t="s">
        <v>56</v>
      </c>
      <c r="E245" s="40" t="s">
        <v>4460</v>
      </c>
    </row>
    <row r="246" spans="1:5" ht="191.25">
      <c r="A246" t="s">
        <v>58</v>
      </c>
      <c r="E246" s="39" t="s">
        <v>4461</v>
      </c>
    </row>
    <row r="247" spans="1:16" ht="12.75">
      <c r="A247" t="s">
        <v>48</v>
      </c>
      <c s="34" t="s">
        <v>240</v>
      </c>
      <c s="34" t="s">
        <v>4462</v>
      </c>
      <c s="35" t="s">
        <v>4</v>
      </c>
      <c s="6" t="s">
        <v>4463</v>
      </c>
      <c s="36" t="s">
        <v>499</v>
      </c>
      <c s="37">
        <v>11.6</v>
      </c>
      <c s="36">
        <v>0</v>
      </c>
      <c s="36">
        <f>ROUND(G247*H247,6)</f>
      </c>
      <c r="L247" s="38">
        <v>0</v>
      </c>
      <c s="32">
        <f>ROUND(ROUND(L247,2)*ROUND(G247,3),2)</f>
      </c>
      <c s="36" t="s">
        <v>490</v>
      </c>
      <c>
        <f>(M247*21)/100</f>
      </c>
      <c t="s">
        <v>26</v>
      </c>
    </row>
    <row r="248" spans="1:5" ht="12.75">
      <c r="A248" s="35" t="s">
        <v>55</v>
      </c>
      <c r="E248" s="39" t="s">
        <v>4464</v>
      </c>
    </row>
    <row r="249" spans="1:5" ht="12.75">
      <c r="A249" s="35" t="s">
        <v>56</v>
      </c>
      <c r="E249" s="40" t="s">
        <v>4465</v>
      </c>
    </row>
    <row r="250" spans="1:5" ht="204">
      <c r="A250" t="s">
        <v>58</v>
      </c>
      <c r="E250" s="39" t="s">
        <v>4252</v>
      </c>
    </row>
    <row r="251" spans="1:16" ht="25.5">
      <c r="A251" t="s">
        <v>48</v>
      </c>
      <c s="34" t="s">
        <v>243</v>
      </c>
      <c s="34" t="s">
        <v>4466</v>
      </c>
      <c s="35" t="s">
        <v>4</v>
      </c>
      <c s="6" t="s">
        <v>4467</v>
      </c>
      <c s="36" t="s">
        <v>499</v>
      </c>
      <c s="37">
        <v>365.02</v>
      </c>
      <c s="36">
        <v>0</v>
      </c>
      <c s="36">
        <f>ROUND(G251*H251,6)</f>
      </c>
      <c r="L251" s="38">
        <v>0</v>
      </c>
      <c s="32">
        <f>ROUND(ROUND(L251,2)*ROUND(G251,3),2)</f>
      </c>
      <c s="36" t="s">
        <v>490</v>
      </c>
      <c>
        <f>(M251*21)/100</f>
      </c>
      <c t="s">
        <v>26</v>
      </c>
    </row>
    <row r="252" spans="1:5" ht="12.75">
      <c r="A252" s="35" t="s">
        <v>55</v>
      </c>
      <c r="E252" s="39" t="s">
        <v>4468</v>
      </c>
    </row>
    <row r="253" spans="1:5" ht="38.25">
      <c r="A253" s="35" t="s">
        <v>56</v>
      </c>
      <c r="E253" s="40" t="s">
        <v>4559</v>
      </c>
    </row>
    <row r="254" spans="1:5" ht="191.25">
      <c r="A254" t="s">
        <v>58</v>
      </c>
      <c r="E254" s="39" t="s">
        <v>4470</v>
      </c>
    </row>
    <row r="255" spans="1:16" ht="12.75">
      <c r="A255" t="s">
        <v>48</v>
      </c>
      <c s="34" t="s">
        <v>246</v>
      </c>
      <c s="34" t="s">
        <v>4471</v>
      </c>
      <c s="35" t="s">
        <v>4</v>
      </c>
      <c s="6" t="s">
        <v>4472</v>
      </c>
      <c s="36" t="s">
        <v>499</v>
      </c>
      <c s="37">
        <v>222</v>
      </c>
      <c s="36">
        <v>0</v>
      </c>
      <c s="36">
        <f>ROUND(G255*H255,6)</f>
      </c>
      <c r="L255" s="38">
        <v>0</v>
      </c>
      <c s="32">
        <f>ROUND(ROUND(L255,2)*ROUND(G255,3),2)</f>
      </c>
      <c s="36" t="s">
        <v>54</v>
      </c>
      <c>
        <f>(M255*21)/100</f>
      </c>
      <c t="s">
        <v>26</v>
      </c>
    </row>
    <row r="256" spans="1:5" ht="12.75">
      <c r="A256" s="35" t="s">
        <v>55</v>
      </c>
      <c r="E256" s="39" t="s">
        <v>4</v>
      </c>
    </row>
    <row r="257" spans="1:5" ht="38.25">
      <c r="A257" s="35" t="s">
        <v>56</v>
      </c>
      <c r="E257" s="40" t="s">
        <v>4473</v>
      </c>
    </row>
    <row r="258" spans="1:5" ht="12.75">
      <c r="A258" t="s">
        <v>58</v>
      </c>
      <c r="E258" s="39" t="s">
        <v>59</v>
      </c>
    </row>
    <row r="259" spans="1:13" ht="12.75">
      <c r="A259" t="s">
        <v>45</v>
      </c>
      <c r="C259" s="31" t="s">
        <v>77</v>
      </c>
      <c r="E259" s="33" t="s">
        <v>3669</v>
      </c>
      <c r="J259" s="32">
        <f>0</f>
      </c>
      <c s="32">
        <f>0</f>
      </c>
      <c s="32">
        <f>0+L260+L264+L268+L272</f>
      </c>
      <c s="32">
        <f>0+M260+M264+M268+M272</f>
      </c>
    </row>
    <row r="260" spans="1:16" ht="12.75">
      <c r="A260" t="s">
        <v>48</v>
      </c>
      <c s="34" t="s">
        <v>249</v>
      </c>
      <c s="34" t="s">
        <v>4474</v>
      </c>
      <c s="35" t="s">
        <v>4</v>
      </c>
      <c s="6" t="s">
        <v>4475</v>
      </c>
      <c s="36" t="s">
        <v>62</v>
      </c>
      <c s="37">
        <v>1.4</v>
      </c>
      <c s="36">
        <v>0</v>
      </c>
      <c s="36">
        <f>ROUND(G260*H260,6)</f>
      </c>
      <c r="L260" s="38">
        <v>0</v>
      </c>
      <c s="32">
        <f>ROUND(ROUND(L260,2)*ROUND(G260,3),2)</f>
      </c>
      <c s="36" t="s">
        <v>54</v>
      </c>
      <c>
        <f>(M260*21)/100</f>
      </c>
      <c t="s">
        <v>26</v>
      </c>
    </row>
    <row r="261" spans="1:5" ht="12.75">
      <c r="A261" s="35" t="s">
        <v>55</v>
      </c>
      <c r="E261" s="39" t="s">
        <v>4476</v>
      </c>
    </row>
    <row r="262" spans="1:5" ht="12.75">
      <c r="A262" s="35" t="s">
        <v>56</v>
      </c>
      <c r="E262" s="40" t="s">
        <v>4477</v>
      </c>
    </row>
    <row r="263" spans="1:5" ht="12.75">
      <c r="A263" t="s">
        <v>58</v>
      </c>
      <c r="E263" s="39" t="s">
        <v>59</v>
      </c>
    </row>
    <row r="264" spans="1:16" ht="12.75">
      <c r="A264" t="s">
        <v>48</v>
      </c>
      <c s="34" t="s">
        <v>252</v>
      </c>
      <c s="34" t="s">
        <v>4478</v>
      </c>
      <c s="35" t="s">
        <v>51</v>
      </c>
      <c s="6" t="s">
        <v>4479</v>
      </c>
      <c s="36" t="s">
        <v>62</v>
      </c>
      <c s="37">
        <v>22.2</v>
      </c>
      <c s="36">
        <v>0</v>
      </c>
      <c s="36">
        <f>ROUND(G264*H264,6)</f>
      </c>
      <c r="L264" s="38">
        <v>0</v>
      </c>
      <c s="32">
        <f>ROUND(ROUND(L264,2)*ROUND(G264,3),2)</f>
      </c>
      <c s="36" t="s">
        <v>54</v>
      </c>
      <c>
        <f>(M264*21)/100</f>
      </c>
      <c t="s">
        <v>26</v>
      </c>
    </row>
    <row r="265" spans="1:5" ht="12.75">
      <c r="A265" s="35" t="s">
        <v>55</v>
      </c>
      <c r="E265" s="39" t="s">
        <v>4480</v>
      </c>
    </row>
    <row r="266" spans="1:5" ht="12.75">
      <c r="A266" s="35" t="s">
        <v>56</v>
      </c>
      <c r="E266" s="40" t="s">
        <v>4481</v>
      </c>
    </row>
    <row r="267" spans="1:5" ht="12.75">
      <c r="A267" t="s">
        <v>58</v>
      </c>
      <c r="E267" s="39" t="s">
        <v>59</v>
      </c>
    </row>
    <row r="268" spans="1:16" ht="12.75">
      <c r="A268" t="s">
        <v>48</v>
      </c>
      <c s="34" t="s">
        <v>255</v>
      </c>
      <c s="34" t="s">
        <v>4478</v>
      </c>
      <c s="35" t="s">
        <v>406</v>
      </c>
      <c s="6" t="s">
        <v>4479</v>
      </c>
      <c s="36" t="s">
        <v>62</v>
      </c>
      <c s="37">
        <v>1.2</v>
      </c>
      <c s="36">
        <v>0</v>
      </c>
      <c s="36">
        <f>ROUND(G268*H268,6)</f>
      </c>
      <c r="L268" s="38">
        <v>0</v>
      </c>
      <c s="32">
        <f>ROUND(ROUND(L268,2)*ROUND(G268,3),2)</f>
      </c>
      <c s="36" t="s">
        <v>54</v>
      </c>
      <c>
        <f>(M268*21)/100</f>
      </c>
      <c t="s">
        <v>26</v>
      </c>
    </row>
    <row r="269" spans="1:5" ht="12.75">
      <c r="A269" s="35" t="s">
        <v>55</v>
      </c>
      <c r="E269" s="39" t="s">
        <v>4482</v>
      </c>
    </row>
    <row r="270" spans="1:5" ht="12.75">
      <c r="A270" s="35" t="s">
        <v>56</v>
      </c>
      <c r="E270" s="40" t="s">
        <v>4477</v>
      </c>
    </row>
    <row r="271" spans="1:5" ht="12.75">
      <c r="A271" t="s">
        <v>58</v>
      </c>
      <c r="E271" s="39" t="s">
        <v>59</v>
      </c>
    </row>
    <row r="272" spans="1:16" ht="12.75">
      <c r="A272" t="s">
        <v>48</v>
      </c>
      <c s="34" t="s">
        <v>258</v>
      </c>
      <c s="34" t="s">
        <v>4483</v>
      </c>
      <c s="35" t="s">
        <v>4</v>
      </c>
      <c s="6" t="s">
        <v>4484</v>
      </c>
      <c s="36" t="s">
        <v>62</v>
      </c>
      <c s="37">
        <v>52.1</v>
      </c>
      <c s="36">
        <v>0</v>
      </c>
      <c s="36">
        <f>ROUND(G272*H272,6)</f>
      </c>
      <c r="L272" s="38">
        <v>0</v>
      </c>
      <c s="32">
        <f>ROUND(ROUND(L272,2)*ROUND(G272,3),2)</f>
      </c>
      <c s="36" t="s">
        <v>54</v>
      </c>
      <c>
        <f>(M272*21)/100</f>
      </c>
      <c t="s">
        <v>26</v>
      </c>
    </row>
    <row r="273" spans="1:5" ht="25.5">
      <c r="A273" s="35" t="s">
        <v>55</v>
      </c>
      <c r="E273" s="39" t="s">
        <v>4485</v>
      </c>
    </row>
    <row r="274" spans="1:5" ht="12.75">
      <c r="A274" s="35" t="s">
        <v>56</v>
      </c>
      <c r="E274" s="40" t="s">
        <v>4486</v>
      </c>
    </row>
    <row r="275" spans="1:5" ht="12.75">
      <c r="A275" t="s">
        <v>58</v>
      </c>
      <c r="E275" s="39" t="s">
        <v>59</v>
      </c>
    </row>
    <row r="276" spans="1:13" ht="12.75">
      <c r="A276" t="s">
        <v>45</v>
      </c>
      <c r="C276" s="31" t="s">
        <v>81</v>
      </c>
      <c r="E276" s="33" t="s">
        <v>3408</v>
      </c>
      <c r="J276" s="32">
        <f>0</f>
      </c>
      <c s="32">
        <f>0</f>
      </c>
      <c s="32">
        <f>0+L277+L281+L285+L289+L293+L297+L301+L305+L309+L313+L317+L321+L325+L329+L333+L337+L341+L345</f>
      </c>
      <c s="32">
        <f>0+M277+M281+M285+M289+M293+M297+M301+M305+M309+M313+M317+M321+M325+M329+M333+M337+M341+M345</f>
      </c>
    </row>
    <row r="277" spans="1:16" ht="12.75">
      <c r="A277" t="s">
        <v>48</v>
      </c>
      <c s="34" t="s">
        <v>261</v>
      </c>
      <c s="34" t="s">
        <v>4487</v>
      </c>
      <c s="35" t="s">
        <v>4</v>
      </c>
      <c s="6" t="s">
        <v>4488</v>
      </c>
      <c s="36" t="s">
        <v>1220</v>
      </c>
      <c s="37">
        <v>21826.3</v>
      </c>
      <c s="36">
        <v>0</v>
      </c>
      <c s="36">
        <f>ROUND(G277*H277,6)</f>
      </c>
      <c r="L277" s="38">
        <v>0</v>
      </c>
      <c s="32">
        <f>ROUND(ROUND(L277,2)*ROUND(G277,3),2)</f>
      </c>
      <c s="36" t="s">
        <v>490</v>
      </c>
      <c>
        <f>(M277*21)/100</f>
      </c>
      <c t="s">
        <v>26</v>
      </c>
    </row>
    <row r="278" spans="1:5" ht="51">
      <c r="A278" s="35" t="s">
        <v>55</v>
      </c>
      <c r="E278" s="39" t="s">
        <v>4489</v>
      </c>
    </row>
    <row r="279" spans="1:5" ht="12.75">
      <c r="A279" s="35" t="s">
        <v>56</v>
      </c>
      <c r="E279" s="40" t="s">
        <v>4490</v>
      </c>
    </row>
    <row r="280" spans="1:5" ht="63.75">
      <c r="A280" t="s">
        <v>58</v>
      </c>
      <c r="E280" s="39" t="s">
        <v>4277</v>
      </c>
    </row>
    <row r="281" spans="1:16" ht="12.75">
      <c r="A281" t="s">
        <v>48</v>
      </c>
      <c s="34" t="s">
        <v>264</v>
      </c>
      <c s="34" t="s">
        <v>4491</v>
      </c>
      <c s="35" t="s">
        <v>4</v>
      </c>
      <c s="6" t="s">
        <v>4492</v>
      </c>
      <c s="36" t="s">
        <v>499</v>
      </c>
      <c s="37">
        <v>238.2</v>
      </c>
      <c s="36">
        <v>0</v>
      </c>
      <c s="36">
        <f>ROUND(G281*H281,6)</f>
      </c>
      <c r="L281" s="38">
        <v>0</v>
      </c>
      <c s="32">
        <f>ROUND(ROUND(L281,2)*ROUND(G281,3),2)</f>
      </c>
      <c s="36" t="s">
        <v>490</v>
      </c>
      <c>
        <f>(M281*21)/100</f>
      </c>
      <c t="s">
        <v>26</v>
      </c>
    </row>
    <row r="282" spans="1:5" ht="12.75">
      <c r="A282" s="35" t="s">
        <v>55</v>
      </c>
      <c r="E282" s="39" t="s">
        <v>4</v>
      </c>
    </row>
    <row r="283" spans="1:5" ht="12.75">
      <c r="A283" s="35" t="s">
        <v>56</v>
      </c>
      <c r="E283" s="40" t="s">
        <v>4494</v>
      </c>
    </row>
    <row r="284" spans="1:5" ht="12.75">
      <c r="A284" t="s">
        <v>58</v>
      </c>
      <c r="E284" s="39" t="s">
        <v>4064</v>
      </c>
    </row>
    <row r="285" spans="1:16" ht="12.75">
      <c r="A285" t="s">
        <v>48</v>
      </c>
      <c s="34" t="s">
        <v>267</v>
      </c>
      <c s="34" t="s">
        <v>4495</v>
      </c>
      <c s="35" t="s">
        <v>4</v>
      </c>
      <c s="6" t="s">
        <v>4496</v>
      </c>
      <c s="36" t="s">
        <v>1220</v>
      </c>
      <c s="37">
        <v>62.209</v>
      </c>
      <c s="36">
        <v>0</v>
      </c>
      <c s="36">
        <f>ROUND(G285*H285,6)</f>
      </c>
      <c r="L285" s="38">
        <v>0</v>
      </c>
      <c s="32">
        <f>ROUND(ROUND(L285,2)*ROUND(G285,3),2)</f>
      </c>
      <c s="36" t="s">
        <v>490</v>
      </c>
      <c>
        <f>(M285*21)/100</f>
      </c>
      <c t="s">
        <v>26</v>
      </c>
    </row>
    <row r="286" spans="1:5" ht="12.75">
      <c r="A286" s="35" t="s">
        <v>55</v>
      </c>
      <c r="E286" s="39" t="s">
        <v>4</v>
      </c>
    </row>
    <row r="287" spans="1:5" ht="12.75">
      <c r="A287" s="35" t="s">
        <v>56</v>
      </c>
      <c r="E287" s="40" t="s">
        <v>4497</v>
      </c>
    </row>
    <row r="288" spans="1:5" ht="12.75">
      <c r="A288" t="s">
        <v>58</v>
      </c>
      <c r="E288" s="39" t="s">
        <v>4064</v>
      </c>
    </row>
    <row r="289" spans="1:16" ht="12.75">
      <c r="A289" t="s">
        <v>48</v>
      </c>
      <c s="34" t="s">
        <v>270</v>
      </c>
      <c s="34" t="s">
        <v>4498</v>
      </c>
      <c s="35" t="s">
        <v>4</v>
      </c>
      <c s="6" t="s">
        <v>4499</v>
      </c>
      <c s="36" t="s">
        <v>62</v>
      </c>
      <c s="37">
        <v>13.9</v>
      </c>
      <c s="36">
        <v>0</v>
      </c>
      <c s="36">
        <f>ROUND(G289*H289,6)</f>
      </c>
      <c r="L289" s="38">
        <v>0</v>
      </c>
      <c s="32">
        <f>ROUND(ROUND(L289,2)*ROUND(G289,3),2)</f>
      </c>
      <c s="36" t="s">
        <v>54</v>
      </c>
      <c>
        <f>(M289*21)/100</f>
      </c>
      <c t="s">
        <v>26</v>
      </c>
    </row>
    <row r="290" spans="1:5" ht="12.75">
      <c r="A290" s="35" t="s">
        <v>55</v>
      </c>
      <c r="E290" s="39" t="s">
        <v>4</v>
      </c>
    </row>
    <row r="291" spans="1:5" ht="12.75">
      <c r="A291" s="35" t="s">
        <v>56</v>
      </c>
      <c r="E291" s="40" t="s">
        <v>4500</v>
      </c>
    </row>
    <row r="292" spans="1:5" ht="12.75">
      <c r="A292" t="s">
        <v>58</v>
      </c>
      <c r="E292" s="39" t="s">
        <v>59</v>
      </c>
    </row>
    <row r="293" spans="1:16" ht="12.75">
      <c r="A293" t="s">
        <v>48</v>
      </c>
      <c s="34" t="s">
        <v>273</v>
      </c>
      <c s="34" t="s">
        <v>4501</v>
      </c>
      <c s="35" t="s">
        <v>4</v>
      </c>
      <c s="6" t="s">
        <v>4502</v>
      </c>
      <c s="36" t="s">
        <v>62</v>
      </c>
      <c s="37">
        <v>27.8</v>
      </c>
      <c s="36">
        <v>0</v>
      </c>
      <c s="36">
        <f>ROUND(G293*H293,6)</f>
      </c>
      <c r="L293" s="38">
        <v>0</v>
      </c>
      <c s="32">
        <f>ROUND(ROUND(L293,2)*ROUND(G293,3),2)</f>
      </c>
      <c s="36" t="s">
        <v>54</v>
      </c>
      <c>
        <f>(M293*21)/100</f>
      </c>
      <c t="s">
        <v>26</v>
      </c>
    </row>
    <row r="294" spans="1:5" ht="12.75">
      <c r="A294" s="35" t="s">
        <v>55</v>
      </c>
      <c r="E294" s="39" t="s">
        <v>4</v>
      </c>
    </row>
    <row r="295" spans="1:5" ht="12.75">
      <c r="A295" s="35" t="s">
        <v>56</v>
      </c>
      <c r="E295" s="40" t="s">
        <v>4503</v>
      </c>
    </row>
    <row r="296" spans="1:5" ht="12.75">
      <c r="A296" t="s">
        <v>58</v>
      </c>
      <c r="E296" s="39" t="s">
        <v>59</v>
      </c>
    </row>
    <row r="297" spans="1:16" ht="12.75">
      <c r="A297" t="s">
        <v>48</v>
      </c>
      <c s="34" t="s">
        <v>276</v>
      </c>
      <c s="34" t="s">
        <v>4504</v>
      </c>
      <c s="35" t="s">
        <v>4</v>
      </c>
      <c s="6" t="s">
        <v>4505</v>
      </c>
      <c s="36" t="s">
        <v>62</v>
      </c>
      <c s="37">
        <v>13.9</v>
      </c>
      <c s="36">
        <v>0</v>
      </c>
      <c s="36">
        <f>ROUND(G297*H297,6)</f>
      </c>
      <c r="L297" s="38">
        <v>0</v>
      </c>
      <c s="32">
        <f>ROUND(ROUND(L297,2)*ROUND(G297,3),2)</f>
      </c>
      <c s="36" t="s">
        <v>54</v>
      </c>
      <c>
        <f>(M297*21)/100</f>
      </c>
      <c t="s">
        <v>26</v>
      </c>
    </row>
    <row r="298" spans="1:5" ht="12.75">
      <c r="A298" s="35" t="s">
        <v>55</v>
      </c>
      <c r="E298" s="39" t="s">
        <v>4</v>
      </c>
    </row>
    <row r="299" spans="1:5" ht="12.75">
      <c r="A299" s="35" t="s">
        <v>56</v>
      </c>
      <c r="E299" s="40" t="s">
        <v>4500</v>
      </c>
    </row>
    <row r="300" spans="1:5" ht="12.75">
      <c r="A300" t="s">
        <v>58</v>
      </c>
      <c r="E300" s="39" t="s">
        <v>59</v>
      </c>
    </row>
    <row r="301" spans="1:16" ht="12.75">
      <c r="A301" t="s">
        <v>48</v>
      </c>
      <c s="34" t="s">
        <v>279</v>
      </c>
      <c s="34" t="s">
        <v>4506</v>
      </c>
      <c s="35" t="s">
        <v>4</v>
      </c>
      <c s="6" t="s">
        <v>4507</v>
      </c>
      <c s="36" t="s">
        <v>62</v>
      </c>
      <c s="37">
        <v>9.5</v>
      </c>
      <c s="36">
        <v>0</v>
      </c>
      <c s="36">
        <f>ROUND(G301*H301,6)</f>
      </c>
      <c r="L301" s="38">
        <v>0</v>
      </c>
      <c s="32">
        <f>ROUND(ROUND(L301,2)*ROUND(G301,3),2)</f>
      </c>
      <c s="36" t="s">
        <v>54</v>
      </c>
      <c>
        <f>(M301*21)/100</f>
      </c>
      <c t="s">
        <v>26</v>
      </c>
    </row>
    <row r="302" spans="1:5" ht="12.75">
      <c r="A302" s="35" t="s">
        <v>55</v>
      </c>
      <c r="E302" s="39" t="s">
        <v>4508</v>
      </c>
    </row>
    <row r="303" spans="1:5" ht="12.75">
      <c r="A303" s="35" t="s">
        <v>56</v>
      </c>
      <c r="E303" s="40" t="s">
        <v>4509</v>
      </c>
    </row>
    <row r="304" spans="1:5" ht="12.75">
      <c r="A304" t="s">
        <v>58</v>
      </c>
      <c r="E304" s="39" t="s">
        <v>59</v>
      </c>
    </row>
    <row r="305" spans="1:16" ht="12.75">
      <c r="A305" t="s">
        <v>48</v>
      </c>
      <c s="34" t="s">
        <v>282</v>
      </c>
      <c s="34" t="s">
        <v>4510</v>
      </c>
      <c s="35" t="s">
        <v>4</v>
      </c>
      <c s="6" t="s">
        <v>4511</v>
      </c>
      <c s="36" t="s">
        <v>80</v>
      </c>
      <c s="37">
        <v>130</v>
      </c>
      <c s="36">
        <v>0</v>
      </c>
      <c s="36">
        <f>ROUND(G305*H305,6)</f>
      </c>
      <c r="L305" s="38">
        <v>0</v>
      </c>
      <c s="32">
        <f>ROUND(ROUND(L305,2)*ROUND(G305,3),2)</f>
      </c>
      <c s="36" t="s">
        <v>490</v>
      </c>
      <c>
        <f>(M305*21)/100</f>
      </c>
      <c t="s">
        <v>26</v>
      </c>
    </row>
    <row r="306" spans="1:5" ht="25.5">
      <c r="A306" s="35" t="s">
        <v>55</v>
      </c>
      <c r="E306" s="39" t="s">
        <v>4512</v>
      </c>
    </row>
    <row r="307" spans="1:5" ht="12.75">
      <c r="A307" s="35" t="s">
        <v>56</v>
      </c>
      <c r="E307" s="40" t="s">
        <v>4513</v>
      </c>
    </row>
    <row r="308" spans="1:5" ht="267.75">
      <c r="A308" t="s">
        <v>58</v>
      </c>
      <c r="E308" s="39" t="s">
        <v>4514</v>
      </c>
    </row>
    <row r="309" spans="1:16" ht="12.75">
      <c r="A309" t="s">
        <v>48</v>
      </c>
      <c s="34" t="s">
        <v>285</v>
      </c>
      <c s="34" t="s">
        <v>4515</v>
      </c>
      <c s="35" t="s">
        <v>4</v>
      </c>
      <c s="6" t="s">
        <v>4516</v>
      </c>
      <c s="36" t="s">
        <v>62</v>
      </c>
      <c s="37">
        <v>25</v>
      </c>
      <c s="36">
        <v>0</v>
      </c>
      <c s="36">
        <f>ROUND(G309*H309,6)</f>
      </c>
      <c r="L309" s="38">
        <v>0</v>
      </c>
      <c s="32">
        <f>ROUND(ROUND(L309,2)*ROUND(G309,3),2)</f>
      </c>
      <c s="36" t="s">
        <v>54</v>
      </c>
      <c>
        <f>(M309*21)/100</f>
      </c>
      <c t="s">
        <v>26</v>
      </c>
    </row>
    <row r="310" spans="1:5" ht="12.75">
      <c r="A310" s="35" t="s">
        <v>55</v>
      </c>
      <c r="E310" s="39" t="s">
        <v>4517</v>
      </c>
    </row>
    <row r="311" spans="1:5" ht="12.75">
      <c r="A311" s="35" t="s">
        <v>56</v>
      </c>
      <c r="E311" s="40" t="s">
        <v>4518</v>
      </c>
    </row>
    <row r="312" spans="1:5" ht="12.75">
      <c r="A312" t="s">
        <v>58</v>
      </c>
      <c r="E312" s="39" t="s">
        <v>59</v>
      </c>
    </row>
    <row r="313" spans="1:16" ht="12.75">
      <c r="A313" t="s">
        <v>48</v>
      </c>
      <c s="34" t="s">
        <v>288</v>
      </c>
      <c s="34" t="s">
        <v>4519</v>
      </c>
      <c s="35" t="s">
        <v>4</v>
      </c>
      <c s="6" t="s">
        <v>4520</v>
      </c>
      <c s="36" t="s">
        <v>62</v>
      </c>
      <c s="37">
        <v>73.24</v>
      </c>
      <c s="36">
        <v>0</v>
      </c>
      <c s="36">
        <f>ROUND(G313*H313,6)</f>
      </c>
      <c r="L313" s="38">
        <v>0</v>
      </c>
      <c s="32">
        <f>ROUND(ROUND(L313,2)*ROUND(G313,3),2)</f>
      </c>
      <c s="36" t="s">
        <v>54</v>
      </c>
      <c>
        <f>(M313*21)/100</f>
      </c>
      <c t="s">
        <v>26</v>
      </c>
    </row>
    <row r="314" spans="1:5" ht="12.75">
      <c r="A314" s="35" t="s">
        <v>55</v>
      </c>
      <c r="E314" s="39" t="s">
        <v>4521</v>
      </c>
    </row>
    <row r="315" spans="1:5" ht="25.5">
      <c r="A315" s="35" t="s">
        <v>56</v>
      </c>
      <c r="E315" s="40" t="s">
        <v>4522</v>
      </c>
    </row>
    <row r="316" spans="1:5" ht="12.75">
      <c r="A316" t="s">
        <v>58</v>
      </c>
      <c r="E316" s="39" t="s">
        <v>59</v>
      </c>
    </row>
    <row r="317" spans="1:16" ht="12.75">
      <c r="A317" t="s">
        <v>48</v>
      </c>
      <c s="34" t="s">
        <v>291</v>
      </c>
      <c s="34" t="s">
        <v>4523</v>
      </c>
      <c s="35" t="s">
        <v>4</v>
      </c>
      <c s="6" t="s">
        <v>4524</v>
      </c>
      <c s="36" t="s">
        <v>80</v>
      </c>
      <c s="37">
        <v>56</v>
      </c>
      <c s="36">
        <v>0</v>
      </c>
      <c s="36">
        <f>ROUND(G317*H317,6)</f>
      </c>
      <c r="L317" s="38">
        <v>0</v>
      </c>
      <c s="32">
        <f>ROUND(ROUND(L317,2)*ROUND(G317,3),2)</f>
      </c>
      <c s="36" t="s">
        <v>54</v>
      </c>
      <c>
        <f>(M317*21)/100</f>
      </c>
      <c t="s">
        <v>26</v>
      </c>
    </row>
    <row r="318" spans="1:5" ht="12.75">
      <c r="A318" s="35" t="s">
        <v>55</v>
      </c>
      <c r="E318" s="39" t="s">
        <v>4</v>
      </c>
    </row>
    <row r="319" spans="1:5" ht="12.75">
      <c r="A319" s="35" t="s">
        <v>56</v>
      </c>
      <c r="E319" s="40" t="s">
        <v>4525</v>
      </c>
    </row>
    <row r="320" spans="1:5" ht="12.75">
      <c r="A320" t="s">
        <v>58</v>
      </c>
      <c r="E320" s="39" t="s">
        <v>59</v>
      </c>
    </row>
    <row r="321" spans="1:16" ht="12.75">
      <c r="A321" t="s">
        <v>48</v>
      </c>
      <c s="34" t="s">
        <v>294</v>
      </c>
      <c s="34" t="s">
        <v>4526</v>
      </c>
      <c s="35" t="s">
        <v>4</v>
      </c>
      <c s="6" t="s">
        <v>4527</v>
      </c>
      <c s="36" t="s">
        <v>1220</v>
      </c>
      <c s="37">
        <v>785.2</v>
      </c>
      <c s="36">
        <v>0</v>
      </c>
      <c s="36">
        <f>ROUND(G321*H321,6)</f>
      </c>
      <c r="L321" s="38">
        <v>0</v>
      </c>
      <c s="32">
        <f>ROUND(ROUND(L321,2)*ROUND(G321,3),2)</f>
      </c>
      <c s="36" t="s">
        <v>54</v>
      </c>
      <c>
        <f>(M321*21)/100</f>
      </c>
      <c t="s">
        <v>26</v>
      </c>
    </row>
    <row r="322" spans="1:5" ht="12.75">
      <c r="A322" s="35" t="s">
        <v>55</v>
      </c>
      <c r="E322" s="39" t="s">
        <v>4528</v>
      </c>
    </row>
    <row r="323" spans="1:5" ht="12.75">
      <c r="A323" s="35" t="s">
        <v>56</v>
      </c>
      <c r="E323" s="40" t="s">
        <v>4560</v>
      </c>
    </row>
    <row r="324" spans="1:5" ht="12.75">
      <c r="A324" t="s">
        <v>58</v>
      </c>
      <c r="E324" s="39" t="s">
        <v>59</v>
      </c>
    </row>
    <row r="325" spans="1:16" ht="12.75">
      <c r="A325" t="s">
        <v>48</v>
      </c>
      <c s="34" t="s">
        <v>297</v>
      </c>
      <c s="34" t="s">
        <v>4530</v>
      </c>
      <c s="35" t="s">
        <v>4</v>
      </c>
      <c s="6" t="s">
        <v>4531</v>
      </c>
      <c s="36" t="s">
        <v>1220</v>
      </c>
      <c s="37">
        <v>43.08</v>
      </c>
      <c s="36">
        <v>0</v>
      </c>
      <c s="36">
        <f>ROUND(G325*H325,6)</f>
      </c>
      <c r="L325" s="38">
        <v>0</v>
      </c>
      <c s="32">
        <f>ROUND(ROUND(L325,2)*ROUND(G325,3),2)</f>
      </c>
      <c s="36" t="s">
        <v>54</v>
      </c>
      <c>
        <f>(M325*21)/100</f>
      </c>
      <c t="s">
        <v>26</v>
      </c>
    </row>
    <row r="326" spans="1:5" ht="12.75">
      <c r="A326" s="35" t="s">
        <v>55</v>
      </c>
      <c r="E326" s="39" t="s">
        <v>4532</v>
      </c>
    </row>
    <row r="327" spans="1:5" ht="12.75">
      <c r="A327" s="35" t="s">
        <v>56</v>
      </c>
      <c r="E327" s="40" t="s">
        <v>4533</v>
      </c>
    </row>
    <row r="328" spans="1:5" ht="12.75">
      <c r="A328" t="s">
        <v>58</v>
      </c>
      <c r="E328" s="39" t="s">
        <v>59</v>
      </c>
    </row>
    <row r="329" spans="1:16" ht="12.75">
      <c r="A329" t="s">
        <v>48</v>
      </c>
      <c s="34" t="s">
        <v>300</v>
      </c>
      <c s="34" t="s">
        <v>4534</v>
      </c>
      <c s="35" t="s">
        <v>4</v>
      </c>
      <c s="6" t="s">
        <v>4535</v>
      </c>
      <c s="36" t="s">
        <v>499</v>
      </c>
      <c s="37">
        <v>21.07</v>
      </c>
      <c s="36">
        <v>0</v>
      </c>
      <c s="36">
        <f>ROUND(G329*H329,6)</f>
      </c>
      <c r="L329" s="38">
        <v>0</v>
      </c>
      <c s="32">
        <f>ROUND(ROUND(L329,2)*ROUND(G329,3),2)</f>
      </c>
      <c s="36" t="s">
        <v>490</v>
      </c>
      <c>
        <f>(M329*21)/100</f>
      </c>
      <c t="s">
        <v>26</v>
      </c>
    </row>
    <row r="330" spans="1:5" ht="12.75">
      <c r="A330" s="35" t="s">
        <v>55</v>
      </c>
      <c r="E330" s="39" t="s">
        <v>4</v>
      </c>
    </row>
    <row r="331" spans="1:5" ht="12.75">
      <c r="A331" s="35" t="s">
        <v>56</v>
      </c>
      <c r="E331" s="40" t="s">
        <v>4536</v>
      </c>
    </row>
    <row r="332" spans="1:5" ht="12.75">
      <c r="A332" t="s">
        <v>58</v>
      </c>
      <c r="E332" s="39" t="s">
        <v>4537</v>
      </c>
    </row>
    <row r="333" spans="1:16" ht="12.75">
      <c r="A333" t="s">
        <v>48</v>
      </c>
      <c s="34" t="s">
        <v>303</v>
      </c>
      <c s="34" t="s">
        <v>4538</v>
      </c>
      <c s="35" t="s">
        <v>4</v>
      </c>
      <c s="6" t="s">
        <v>4539</v>
      </c>
      <c s="36" t="s">
        <v>80</v>
      </c>
      <c s="37">
        <v>3</v>
      </c>
      <c s="36">
        <v>0</v>
      </c>
      <c s="36">
        <f>ROUND(G333*H333,6)</f>
      </c>
      <c r="L333" s="38">
        <v>0</v>
      </c>
      <c s="32">
        <f>ROUND(ROUND(L333,2)*ROUND(G333,3),2)</f>
      </c>
      <c s="36" t="s">
        <v>54</v>
      </c>
      <c>
        <f>(M333*21)/100</f>
      </c>
      <c t="s">
        <v>26</v>
      </c>
    </row>
    <row r="334" spans="1:5" ht="12.75">
      <c r="A334" s="35" t="s">
        <v>55</v>
      </c>
      <c r="E334" s="39" t="s">
        <v>4</v>
      </c>
    </row>
    <row r="335" spans="1:5" ht="12.75">
      <c r="A335" s="35" t="s">
        <v>56</v>
      </c>
      <c r="E335" s="40" t="s">
        <v>4</v>
      </c>
    </row>
    <row r="336" spans="1:5" ht="12.75">
      <c r="A336" t="s">
        <v>58</v>
      </c>
      <c r="E336" s="39" t="s">
        <v>59</v>
      </c>
    </row>
    <row r="337" spans="1:16" ht="12.75">
      <c r="A337" t="s">
        <v>48</v>
      </c>
      <c s="34" t="s">
        <v>306</v>
      </c>
      <c s="34" t="s">
        <v>4540</v>
      </c>
      <c s="35" t="s">
        <v>4</v>
      </c>
      <c s="6" t="s">
        <v>4541</v>
      </c>
      <c s="36" t="s">
        <v>80</v>
      </c>
      <c s="37">
        <v>1</v>
      </c>
      <c s="36">
        <v>0</v>
      </c>
      <c s="36">
        <f>ROUND(G337*H337,6)</f>
      </c>
      <c r="L337" s="38">
        <v>0</v>
      </c>
      <c s="32">
        <f>ROUND(ROUND(L337,2)*ROUND(G337,3),2)</f>
      </c>
      <c s="36" t="s">
        <v>54</v>
      </c>
      <c>
        <f>(M337*21)/100</f>
      </c>
      <c t="s">
        <v>26</v>
      </c>
    </row>
    <row r="338" spans="1:5" ht="12.75">
      <c r="A338" s="35" t="s">
        <v>55</v>
      </c>
      <c r="E338" s="39" t="s">
        <v>4</v>
      </c>
    </row>
    <row r="339" spans="1:5" ht="12.75">
      <c r="A339" s="35" t="s">
        <v>56</v>
      </c>
      <c r="E339" s="40" t="s">
        <v>4</v>
      </c>
    </row>
    <row r="340" spans="1:5" ht="12.75">
      <c r="A340" t="s">
        <v>58</v>
      </c>
      <c r="E340" s="39" t="s">
        <v>59</v>
      </c>
    </row>
    <row r="341" spans="1:16" ht="12.75">
      <c r="A341" t="s">
        <v>48</v>
      </c>
      <c s="34" t="s">
        <v>309</v>
      </c>
      <c s="34" t="s">
        <v>4542</v>
      </c>
      <c s="35" t="s">
        <v>4</v>
      </c>
      <c s="6" t="s">
        <v>4543</v>
      </c>
      <c s="36" t="s">
        <v>80</v>
      </c>
      <c s="37">
        <v>2</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312</v>
      </c>
      <c s="34" t="s">
        <v>4544</v>
      </c>
      <c s="35" t="s">
        <v>4</v>
      </c>
      <c s="6" t="s">
        <v>4545</v>
      </c>
      <c s="36" t="s">
        <v>62</v>
      </c>
      <c s="37">
        <v>89.2</v>
      </c>
      <c s="36">
        <v>0</v>
      </c>
      <c s="36">
        <f>ROUND(G345*H345,6)</f>
      </c>
      <c r="L345" s="38">
        <v>0</v>
      </c>
      <c s="32">
        <f>ROUND(ROUND(L345,2)*ROUND(G345,3),2)</f>
      </c>
      <c s="36" t="s">
        <v>54</v>
      </c>
      <c>
        <f>(M345*21)/100</f>
      </c>
      <c t="s">
        <v>26</v>
      </c>
    </row>
    <row r="346" spans="1:5" ht="12.75">
      <c r="A346" s="35" t="s">
        <v>55</v>
      </c>
      <c r="E346" s="39" t="s">
        <v>4</v>
      </c>
    </row>
    <row r="347" spans="1:5" ht="12.75">
      <c r="A347" s="35" t="s">
        <v>56</v>
      </c>
      <c r="E347" s="40" t="s">
        <v>4546</v>
      </c>
    </row>
    <row r="348" spans="1:5" ht="12.75">
      <c r="A348" t="s">
        <v>58</v>
      </c>
      <c r="E3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4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4169</v>
      </c>
      <c s="41">
        <f>Rekapitulace!C79</f>
      </c>
      <c s="20" t="s">
        <v>0</v>
      </c>
      <c t="s">
        <v>22</v>
      </c>
      <c t="s">
        <v>26</v>
      </c>
    </row>
    <row r="4" spans="1:16" ht="32" customHeight="1">
      <c r="A4" s="24" t="s">
        <v>19</v>
      </c>
      <c s="25" t="s">
        <v>27</v>
      </c>
      <c s="27" t="s">
        <v>4169</v>
      </c>
      <c r="E4" s="26" t="s">
        <v>4170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COUNTIFS(L8:L409,"=0",A8:A409,"P")+COUNTIFS(L8:L409,"",A8:A409,"P")+SUM(Q8:Q409)</f>
      </c>
    </row>
    <row r="8" spans="1:13" ht="12.75">
      <c r="A8" t="s">
        <v>43</v>
      </c>
      <c r="C8" s="28" t="s">
        <v>4563</v>
      </c>
      <c r="E8" s="30" t="s">
        <v>4562</v>
      </c>
      <c r="J8" s="29">
        <f>0+J9+J46+J107+J156+J185+J270+J299+J320</f>
      </c>
      <c s="29">
        <f>0+K9+K46+K107+K156+K185+K270+K299+K320</f>
      </c>
      <c s="29">
        <f>0+L9+L46+L107+L156+L185+L270+L299+L320</f>
      </c>
      <c s="29">
        <f>0+M9+M46+M107+M156+M185+M270+M299+M320</f>
      </c>
    </row>
    <row r="9" spans="1:13" ht="12.75">
      <c r="A9" t="s">
        <v>45</v>
      </c>
      <c r="C9" s="31" t="s">
        <v>1739</v>
      </c>
      <c r="E9" s="33" t="s">
        <v>3300</v>
      </c>
      <c r="J9" s="32">
        <f>0</f>
      </c>
      <c s="32">
        <f>0</f>
      </c>
      <c s="32">
        <f>0+L10+L14+L18+L22+L26+L30+L34+L38+L42</f>
      </c>
      <c s="32">
        <f>0+M10+M14+M18+M22+M26+M30+M34+M38+M42</f>
      </c>
    </row>
    <row r="10" spans="1:16" ht="12.75">
      <c r="A10" t="s">
        <v>48</v>
      </c>
      <c s="34" t="s">
        <v>49</v>
      </c>
      <c s="34" t="s">
        <v>3590</v>
      </c>
      <c s="35" t="s">
        <v>4</v>
      </c>
      <c s="6" t="s">
        <v>3591</v>
      </c>
      <c s="36" t="s">
        <v>53</v>
      </c>
      <c s="37">
        <v>13.05</v>
      </c>
      <c s="36">
        <v>0</v>
      </c>
      <c s="36">
        <f>ROUND(G10*H10,6)</f>
      </c>
      <c r="L10" s="38">
        <v>0</v>
      </c>
      <c s="32">
        <f>ROUND(ROUND(L10,2)*ROUND(G10,3),2)</f>
      </c>
      <c s="36" t="s">
        <v>54</v>
      </c>
      <c>
        <f>(M10*21)/100</f>
      </c>
      <c t="s">
        <v>26</v>
      </c>
    </row>
    <row r="11" spans="1:5" ht="12.75">
      <c r="A11" s="35" t="s">
        <v>55</v>
      </c>
      <c r="E11" s="39" t="s">
        <v>3592</v>
      </c>
    </row>
    <row r="12" spans="1:5" ht="12.75">
      <c r="A12" s="35" t="s">
        <v>56</v>
      </c>
      <c r="E12" s="40" t="s">
        <v>4564</v>
      </c>
    </row>
    <row r="13" spans="1:5" ht="12.75">
      <c r="A13" t="s">
        <v>58</v>
      </c>
      <c r="E13" s="39" t="s">
        <v>59</v>
      </c>
    </row>
    <row r="14" spans="1:16" ht="25.5">
      <c r="A14" t="s">
        <v>48</v>
      </c>
      <c s="34" t="s">
        <v>26</v>
      </c>
      <c s="34" t="s">
        <v>673</v>
      </c>
      <c s="35" t="s">
        <v>674</v>
      </c>
      <c s="6" t="s">
        <v>675</v>
      </c>
      <c s="36" t="s">
        <v>676</v>
      </c>
      <c s="37">
        <v>12626.937</v>
      </c>
      <c s="36">
        <v>0</v>
      </c>
      <c s="36">
        <f>ROUND(G14*H14,6)</f>
      </c>
      <c r="L14" s="38">
        <v>0</v>
      </c>
      <c s="32">
        <f>ROUND(ROUND(L14,2)*ROUND(G14,3),2)</f>
      </c>
      <c s="36" t="s">
        <v>490</v>
      </c>
      <c>
        <f>(M14*21)/100</f>
      </c>
      <c t="s">
        <v>26</v>
      </c>
    </row>
    <row r="15" spans="1:5" ht="25.5">
      <c r="A15" s="35" t="s">
        <v>55</v>
      </c>
      <c r="E15" s="39" t="s">
        <v>677</v>
      </c>
    </row>
    <row r="16" spans="1:5" ht="12.75">
      <c r="A16" s="35" t="s">
        <v>56</v>
      </c>
      <c r="E16" s="40" t="s">
        <v>4565</v>
      </c>
    </row>
    <row r="17" spans="1:5" ht="25.5">
      <c r="A17" t="s">
        <v>58</v>
      </c>
      <c r="E17" s="39" t="s">
        <v>677</v>
      </c>
    </row>
    <row r="18" spans="1:16" ht="25.5">
      <c r="A18" t="s">
        <v>48</v>
      </c>
      <c s="34" t="s">
        <v>25</v>
      </c>
      <c s="34" t="s">
        <v>3136</v>
      </c>
      <c s="35" t="s">
        <v>3137</v>
      </c>
      <c s="6" t="s">
        <v>3138</v>
      </c>
      <c s="36" t="s">
        <v>676</v>
      </c>
      <c s="37">
        <v>3364.314</v>
      </c>
      <c s="36">
        <v>0</v>
      </c>
      <c s="36">
        <f>ROUND(G18*H18,6)</f>
      </c>
      <c r="L18" s="38">
        <v>0</v>
      </c>
      <c s="32">
        <f>ROUND(ROUND(L18,2)*ROUND(G18,3),2)</f>
      </c>
      <c s="36" t="s">
        <v>490</v>
      </c>
      <c>
        <f>(M18*21)/100</f>
      </c>
      <c t="s">
        <v>26</v>
      </c>
    </row>
    <row r="19" spans="1:5" ht="25.5">
      <c r="A19" s="35" t="s">
        <v>55</v>
      </c>
      <c r="E19" s="39" t="s">
        <v>677</v>
      </c>
    </row>
    <row r="20" spans="1:5" ht="12.75">
      <c r="A20" s="35" t="s">
        <v>56</v>
      </c>
      <c r="E20" s="40" t="s">
        <v>4566</v>
      </c>
    </row>
    <row r="21" spans="1:5" ht="25.5">
      <c r="A21" t="s">
        <v>58</v>
      </c>
      <c r="E21" s="39" t="s">
        <v>677</v>
      </c>
    </row>
    <row r="22" spans="1:16" ht="25.5">
      <c r="A22" t="s">
        <v>48</v>
      </c>
      <c s="34" t="s">
        <v>65</v>
      </c>
      <c s="34" t="s">
        <v>684</v>
      </c>
      <c s="35" t="s">
        <v>685</v>
      </c>
      <c s="6" t="s">
        <v>686</v>
      </c>
      <c s="36" t="s">
        <v>676</v>
      </c>
      <c s="37">
        <v>844.178</v>
      </c>
      <c s="36">
        <v>0</v>
      </c>
      <c s="36">
        <f>ROUND(G22*H22,6)</f>
      </c>
      <c r="L22" s="38">
        <v>0</v>
      </c>
      <c s="32">
        <f>ROUND(ROUND(L22,2)*ROUND(G22,3),2)</f>
      </c>
      <c s="36" t="s">
        <v>490</v>
      </c>
      <c>
        <f>(M22*21)/100</f>
      </c>
      <c t="s">
        <v>26</v>
      </c>
    </row>
    <row r="23" spans="1:5" ht="25.5">
      <c r="A23" s="35" t="s">
        <v>55</v>
      </c>
      <c r="E23" s="39" t="s">
        <v>677</v>
      </c>
    </row>
    <row r="24" spans="1:5" ht="12.75">
      <c r="A24" s="35" t="s">
        <v>56</v>
      </c>
      <c r="E24" s="40" t="s">
        <v>4567</v>
      </c>
    </row>
    <row r="25" spans="1:5" ht="25.5">
      <c r="A25" t="s">
        <v>58</v>
      </c>
      <c r="E25" s="39" t="s">
        <v>677</v>
      </c>
    </row>
    <row r="26" spans="1:16" ht="12.75">
      <c r="A26" t="s">
        <v>48</v>
      </c>
      <c s="34" t="s">
        <v>68</v>
      </c>
      <c s="34" t="s">
        <v>4331</v>
      </c>
      <c s="35" t="s">
        <v>4</v>
      </c>
      <c s="6" t="s">
        <v>4332</v>
      </c>
      <c s="36" t="s">
        <v>1534</v>
      </c>
      <c s="37">
        <v>1</v>
      </c>
      <c s="36">
        <v>0</v>
      </c>
      <c s="36">
        <f>ROUND(G26*H26,6)</f>
      </c>
      <c r="L26" s="38">
        <v>0</v>
      </c>
      <c s="32">
        <f>ROUND(ROUND(L26,2)*ROUND(G26,3),2)</f>
      </c>
      <c s="36" t="s">
        <v>490</v>
      </c>
      <c>
        <f>(M26*21)/100</f>
      </c>
      <c t="s">
        <v>26</v>
      </c>
    </row>
    <row r="27" spans="1:5" ht="12.75">
      <c r="A27" s="35" t="s">
        <v>55</v>
      </c>
      <c r="E27" s="39" t="s">
        <v>4333</v>
      </c>
    </row>
    <row r="28" spans="1:5" ht="12.75">
      <c r="A28" s="35" t="s">
        <v>56</v>
      </c>
      <c r="E28" s="40" t="s">
        <v>3194</v>
      </c>
    </row>
    <row r="29" spans="1:5" ht="51">
      <c r="A29" t="s">
        <v>58</v>
      </c>
      <c r="E29" s="39" t="s">
        <v>4334</v>
      </c>
    </row>
    <row r="30" spans="1:16" ht="12.75">
      <c r="A30" t="s">
        <v>48</v>
      </c>
      <c s="34" t="s">
        <v>71</v>
      </c>
      <c s="34" t="s">
        <v>3252</v>
      </c>
      <c s="35" t="s">
        <v>4</v>
      </c>
      <c s="6" t="s">
        <v>3253</v>
      </c>
      <c s="36" t="s">
        <v>1534</v>
      </c>
      <c s="37">
        <v>1</v>
      </c>
      <c s="36">
        <v>0</v>
      </c>
      <c s="36">
        <f>ROUND(G30*H30,6)</f>
      </c>
      <c r="L30" s="38">
        <v>0</v>
      </c>
      <c s="32">
        <f>ROUND(ROUND(L30,2)*ROUND(G30,3),2)</f>
      </c>
      <c s="36" t="s">
        <v>54</v>
      </c>
      <c>
        <f>(M30*21)/100</f>
      </c>
      <c t="s">
        <v>26</v>
      </c>
    </row>
    <row r="31" spans="1:5" ht="63.75">
      <c r="A31" s="35" t="s">
        <v>55</v>
      </c>
      <c r="E31" s="39" t="s">
        <v>4552</v>
      </c>
    </row>
    <row r="32" spans="1:5" ht="12.75">
      <c r="A32" s="35" t="s">
        <v>56</v>
      </c>
      <c r="E32" s="40" t="s">
        <v>4</v>
      </c>
    </row>
    <row r="33" spans="1:5" ht="12.75">
      <c r="A33" t="s">
        <v>58</v>
      </c>
      <c r="E33" s="39" t="s">
        <v>59</v>
      </c>
    </row>
    <row r="34" spans="1:16" ht="12.75">
      <c r="A34" t="s">
        <v>48</v>
      </c>
      <c s="34" t="s">
        <v>342</v>
      </c>
      <c s="34" t="s">
        <v>4568</v>
      </c>
      <c s="35" t="s">
        <v>4</v>
      </c>
      <c s="6" t="s">
        <v>4569</v>
      </c>
      <c s="36" t="s">
        <v>1534</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4570</v>
      </c>
    </row>
    <row r="38" spans="1:16" ht="38.25">
      <c r="A38" t="s">
        <v>48</v>
      </c>
      <c s="34" t="s">
        <v>351</v>
      </c>
      <c s="34" t="s">
        <v>3181</v>
      </c>
      <c s="35" t="s">
        <v>3182</v>
      </c>
      <c s="6" t="s">
        <v>3183</v>
      </c>
      <c s="36" t="s">
        <v>676</v>
      </c>
      <c s="37">
        <v>8198.31</v>
      </c>
      <c s="36">
        <v>0</v>
      </c>
      <c s="36">
        <f>ROUND(G38*H38,6)</f>
      </c>
      <c r="L38" s="38">
        <v>0</v>
      </c>
      <c s="32">
        <f>ROUND(ROUND(L38,2)*ROUND(G38,3),2)</f>
      </c>
      <c s="36" t="s">
        <v>490</v>
      </c>
      <c>
        <f>(M38*21)/100</f>
      </c>
      <c t="s">
        <v>26</v>
      </c>
    </row>
    <row r="39" spans="1:5" ht="25.5">
      <c r="A39" s="35" t="s">
        <v>55</v>
      </c>
      <c r="E39" s="39" t="s">
        <v>677</v>
      </c>
    </row>
    <row r="40" spans="1:5" ht="12.75">
      <c r="A40" s="35" t="s">
        <v>56</v>
      </c>
      <c r="E40" s="40" t="s">
        <v>4571</v>
      </c>
    </row>
    <row r="41" spans="1:5" ht="25.5">
      <c r="A41" t="s">
        <v>58</v>
      </c>
      <c r="E41" s="39" t="s">
        <v>677</v>
      </c>
    </row>
    <row r="42" spans="1:16" ht="38.25">
      <c r="A42" t="s">
        <v>48</v>
      </c>
      <c s="34" t="s">
        <v>354</v>
      </c>
      <c s="34" t="s">
        <v>3184</v>
      </c>
      <c s="35" t="s">
        <v>3185</v>
      </c>
      <c s="6" t="s">
        <v>3186</v>
      </c>
      <c s="36" t="s">
        <v>676</v>
      </c>
      <c s="37">
        <v>1663.272</v>
      </c>
      <c s="36">
        <v>0</v>
      </c>
      <c s="36">
        <f>ROUND(G42*H42,6)</f>
      </c>
      <c r="L42" s="38">
        <v>0</v>
      </c>
      <c s="32">
        <f>ROUND(ROUND(L42,2)*ROUND(G42,3),2)</f>
      </c>
      <c s="36" t="s">
        <v>490</v>
      </c>
      <c>
        <f>(M42*21)/100</f>
      </c>
      <c t="s">
        <v>26</v>
      </c>
    </row>
    <row r="43" spans="1:5" ht="25.5">
      <c r="A43" s="35" t="s">
        <v>55</v>
      </c>
      <c r="E43" s="39" t="s">
        <v>677</v>
      </c>
    </row>
    <row r="44" spans="1:5" ht="12.75">
      <c r="A44" s="35" t="s">
        <v>56</v>
      </c>
      <c r="E44" s="40" t="s">
        <v>4572</v>
      </c>
    </row>
    <row r="45" spans="1:5" ht="25.5">
      <c r="A45" t="s">
        <v>58</v>
      </c>
      <c r="E45" s="39" t="s">
        <v>677</v>
      </c>
    </row>
    <row r="46" spans="1:13" ht="12.75">
      <c r="A46" t="s">
        <v>45</v>
      </c>
      <c r="C46" s="31" t="s">
        <v>49</v>
      </c>
      <c r="E46" s="33" t="s">
        <v>496</v>
      </c>
      <c r="J46" s="32">
        <f>0</f>
      </c>
      <c s="32">
        <f>0</f>
      </c>
      <c s="32">
        <f>0+L47+L51+L55+L59+L63+L67+L71+L75+L79+L83+L87+L91+L95+L99+L103</f>
      </c>
      <c s="32">
        <f>0+M47+M51+M55+M59+M63+M67+M71+M75+M79+M83+M87+M91+M95+M99+M103</f>
      </c>
    </row>
    <row r="47" spans="1:16" ht="12.75">
      <c r="A47" t="s">
        <v>48</v>
      </c>
      <c s="34" t="s">
        <v>74</v>
      </c>
      <c s="34" t="s">
        <v>3603</v>
      </c>
      <c s="35" t="s">
        <v>4</v>
      </c>
      <c s="6" t="s">
        <v>3604</v>
      </c>
      <c s="36" t="s">
        <v>53</v>
      </c>
      <c s="37">
        <v>6511.35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77</v>
      </c>
      <c s="34" t="s">
        <v>1204</v>
      </c>
      <c s="35" t="s">
        <v>4</v>
      </c>
      <c s="6" t="s">
        <v>1205</v>
      </c>
      <c s="36" t="s">
        <v>53</v>
      </c>
      <c s="37">
        <v>10121.37</v>
      </c>
      <c s="36">
        <v>0</v>
      </c>
      <c s="36">
        <f>ROUND(G51*H51,6)</f>
      </c>
      <c r="L51" s="38">
        <v>0</v>
      </c>
      <c s="32">
        <f>ROUND(ROUND(L51,2)*ROUND(G51,3),2)</f>
      </c>
      <c s="36" t="s">
        <v>54</v>
      </c>
      <c>
        <f>(M51*21)/100</f>
      </c>
      <c t="s">
        <v>26</v>
      </c>
    </row>
    <row r="52" spans="1:5" ht="12.75">
      <c r="A52" s="35" t="s">
        <v>55</v>
      </c>
      <c r="E52" s="39" t="s">
        <v>4</v>
      </c>
    </row>
    <row r="53" spans="1:5" ht="12.75">
      <c r="A53" s="35" t="s">
        <v>56</v>
      </c>
      <c r="E53" s="40" t="s">
        <v>4573</v>
      </c>
    </row>
    <row r="54" spans="1:5" ht="12.75">
      <c r="A54" t="s">
        <v>58</v>
      </c>
      <c r="E54" s="39" t="s">
        <v>59</v>
      </c>
    </row>
    <row r="55" spans="1:16" ht="12.75">
      <c r="A55" t="s">
        <v>48</v>
      </c>
      <c s="34" t="s">
        <v>81</v>
      </c>
      <c s="34" t="s">
        <v>502</v>
      </c>
      <c s="35" t="s">
        <v>4</v>
      </c>
      <c s="6" t="s">
        <v>503</v>
      </c>
      <c s="36" t="s">
        <v>53</v>
      </c>
      <c s="37">
        <v>6511.35</v>
      </c>
      <c s="36">
        <v>0</v>
      </c>
      <c s="36">
        <f>ROUND(G55*H55,6)</f>
      </c>
      <c r="L55" s="38">
        <v>0</v>
      </c>
      <c s="32">
        <f>ROUND(ROUND(L55,2)*ROUND(G55,3),2)</f>
      </c>
      <c s="36" t="s">
        <v>54</v>
      </c>
      <c>
        <f>(M55*21)/100</f>
      </c>
      <c t="s">
        <v>26</v>
      </c>
    </row>
    <row r="56" spans="1:5" ht="12.75">
      <c r="A56" s="35" t="s">
        <v>55</v>
      </c>
      <c r="E56" s="39" t="s">
        <v>4166</v>
      </c>
    </row>
    <row r="57" spans="1:5" ht="12.75">
      <c r="A57" s="35" t="s">
        <v>56</v>
      </c>
      <c r="E57" s="40" t="s">
        <v>4</v>
      </c>
    </row>
    <row r="58" spans="1:5" ht="12.75">
      <c r="A58" t="s">
        <v>58</v>
      </c>
      <c r="E58" s="39" t="s">
        <v>59</v>
      </c>
    </row>
    <row r="59" spans="1:16" ht="12.75">
      <c r="A59" t="s">
        <v>48</v>
      </c>
      <c s="34" t="s">
        <v>84</v>
      </c>
      <c s="34" t="s">
        <v>4339</v>
      </c>
      <c s="35" t="s">
        <v>4</v>
      </c>
      <c s="6" t="s">
        <v>4340</v>
      </c>
      <c s="36" t="s">
        <v>53</v>
      </c>
      <c s="37">
        <v>1848.08</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87</v>
      </c>
      <c s="34" t="s">
        <v>63</v>
      </c>
      <c s="35" t="s">
        <v>4</v>
      </c>
      <c s="6" t="s">
        <v>64</v>
      </c>
      <c s="36" t="s">
        <v>53</v>
      </c>
      <c s="37">
        <v>6511.35</v>
      </c>
      <c s="36">
        <v>0</v>
      </c>
      <c s="36">
        <f>ROUND(G63*H63,6)</f>
      </c>
      <c r="L63" s="38">
        <v>0</v>
      </c>
      <c s="32">
        <f>ROUND(ROUND(L63,2)*ROUND(G63,3),2)</f>
      </c>
      <c s="36" t="s">
        <v>54</v>
      </c>
      <c>
        <f>(M63*21)/100</f>
      </c>
      <c t="s">
        <v>26</v>
      </c>
    </row>
    <row r="64" spans="1:5" ht="12.75">
      <c r="A64" s="35" t="s">
        <v>55</v>
      </c>
      <c r="E64" s="39" t="s">
        <v>4</v>
      </c>
    </row>
    <row r="65" spans="1:5" ht="12.75">
      <c r="A65" s="35" t="s">
        <v>56</v>
      </c>
      <c r="E65" s="40" t="s">
        <v>4574</v>
      </c>
    </row>
    <row r="66" spans="1:5" ht="12.75">
      <c r="A66" t="s">
        <v>58</v>
      </c>
      <c r="E66" s="39" t="s">
        <v>59</v>
      </c>
    </row>
    <row r="67" spans="1:16" ht="12.75">
      <c r="A67" t="s">
        <v>48</v>
      </c>
      <c s="34" t="s">
        <v>91</v>
      </c>
      <c s="34" t="s">
        <v>1775</v>
      </c>
      <c s="35" t="s">
        <v>49</v>
      </c>
      <c s="6" t="s">
        <v>1776</v>
      </c>
      <c s="36" t="s">
        <v>53</v>
      </c>
      <c s="37">
        <v>6511.35</v>
      </c>
      <c s="36">
        <v>0</v>
      </c>
      <c s="36">
        <f>ROUND(G67*H67,6)</f>
      </c>
      <c r="L67" s="38">
        <v>0</v>
      </c>
      <c s="32">
        <f>ROUND(ROUND(L67,2)*ROUND(G67,3),2)</f>
      </c>
      <c s="36" t="s">
        <v>54</v>
      </c>
      <c>
        <f>(M67*21)/100</f>
      </c>
      <c t="s">
        <v>26</v>
      </c>
    </row>
    <row r="68" spans="1:5" ht="12.75">
      <c r="A68" s="35" t="s">
        <v>55</v>
      </c>
      <c r="E68" s="39" t="s">
        <v>4343</v>
      </c>
    </row>
    <row r="69" spans="1:5" ht="12.75">
      <c r="A69" s="35" t="s">
        <v>56</v>
      </c>
      <c r="E69" s="40" t="s">
        <v>4574</v>
      </c>
    </row>
    <row r="70" spans="1:5" ht="12.75">
      <c r="A70" t="s">
        <v>58</v>
      </c>
      <c r="E70" s="39" t="s">
        <v>59</v>
      </c>
    </row>
    <row r="71" spans="1:16" ht="12.75">
      <c r="A71" t="s">
        <v>48</v>
      </c>
      <c s="34" t="s">
        <v>94</v>
      </c>
      <c s="34" t="s">
        <v>1775</v>
      </c>
      <c s="35" t="s">
        <v>26</v>
      </c>
      <c s="6" t="s">
        <v>1776</v>
      </c>
      <c s="36" t="s">
        <v>53</v>
      </c>
      <c s="37">
        <v>948.962</v>
      </c>
      <c s="36">
        <v>0</v>
      </c>
      <c s="36">
        <f>ROUND(G71*H71,6)</f>
      </c>
      <c r="L71" s="38">
        <v>0</v>
      </c>
      <c s="32">
        <f>ROUND(ROUND(L71,2)*ROUND(G71,3),2)</f>
      </c>
      <c s="36" t="s">
        <v>54</v>
      </c>
      <c>
        <f>(M71*21)/100</f>
      </c>
      <c t="s">
        <v>26</v>
      </c>
    </row>
    <row r="72" spans="1:5" ht="25.5">
      <c r="A72" s="35" t="s">
        <v>55</v>
      </c>
      <c r="E72" s="39" t="s">
        <v>4344</v>
      </c>
    </row>
    <row r="73" spans="1:5" ht="12.75">
      <c r="A73" s="35" t="s">
        <v>56</v>
      </c>
      <c r="E73" s="40" t="s">
        <v>4575</v>
      </c>
    </row>
    <row r="74" spans="1:5" ht="12.75">
      <c r="A74" t="s">
        <v>58</v>
      </c>
      <c r="E74" s="39" t="s">
        <v>59</v>
      </c>
    </row>
    <row r="75" spans="1:16" ht="12.75">
      <c r="A75" t="s">
        <v>48</v>
      </c>
      <c s="34" t="s">
        <v>97</v>
      </c>
      <c s="34" t="s">
        <v>3780</v>
      </c>
      <c s="35" t="s">
        <v>4</v>
      </c>
      <c s="6" t="s">
        <v>3781</v>
      </c>
      <c s="36" t="s">
        <v>53</v>
      </c>
      <c s="37">
        <v>6511.35</v>
      </c>
      <c s="36">
        <v>0</v>
      </c>
      <c s="36">
        <f>ROUND(G75*H75,6)</f>
      </c>
      <c r="L75" s="38">
        <v>0</v>
      </c>
      <c s="32">
        <f>ROUND(ROUND(L75,2)*ROUND(G75,3),2)</f>
      </c>
      <c s="36" t="s">
        <v>54</v>
      </c>
      <c>
        <f>(M75*21)/100</f>
      </c>
      <c t="s">
        <v>26</v>
      </c>
    </row>
    <row r="76" spans="1:5" ht="12.75">
      <c r="A76" s="35" t="s">
        <v>55</v>
      </c>
      <c r="E76" s="39" t="s">
        <v>3782</v>
      </c>
    </row>
    <row r="77" spans="1:5" ht="12.75">
      <c r="A77" s="35" t="s">
        <v>56</v>
      </c>
      <c r="E77" s="40" t="s">
        <v>4</v>
      </c>
    </row>
    <row r="78" spans="1:5" ht="12.75">
      <c r="A78" t="s">
        <v>58</v>
      </c>
      <c r="E78" s="39" t="s">
        <v>59</v>
      </c>
    </row>
    <row r="79" spans="1:16" ht="12.75">
      <c r="A79" t="s">
        <v>48</v>
      </c>
      <c s="34" t="s">
        <v>100</v>
      </c>
      <c s="34" t="s">
        <v>3614</v>
      </c>
      <c s="35" t="s">
        <v>4</v>
      </c>
      <c s="6" t="s">
        <v>3615</v>
      </c>
      <c s="36" t="s">
        <v>53</v>
      </c>
      <c s="37">
        <v>33.583</v>
      </c>
      <c s="36">
        <v>0</v>
      </c>
      <c s="36">
        <f>ROUND(G79*H79,6)</f>
      </c>
      <c r="L79" s="38">
        <v>0</v>
      </c>
      <c s="32">
        <f>ROUND(ROUND(L79,2)*ROUND(G79,3),2)</f>
      </c>
      <c s="36" t="s">
        <v>54</v>
      </c>
      <c>
        <f>(M79*21)/100</f>
      </c>
      <c t="s">
        <v>26</v>
      </c>
    </row>
    <row r="80" spans="1:5" ht="25.5">
      <c r="A80" s="35" t="s">
        <v>55</v>
      </c>
      <c r="E80" s="39" t="s">
        <v>4576</v>
      </c>
    </row>
    <row r="81" spans="1:5" ht="12.75">
      <c r="A81" s="35" t="s">
        <v>56</v>
      </c>
      <c r="E81" s="40" t="s">
        <v>4577</v>
      </c>
    </row>
    <row r="82" spans="1:5" ht="12.75">
      <c r="A82" t="s">
        <v>58</v>
      </c>
      <c r="E82" s="39" t="s">
        <v>59</v>
      </c>
    </row>
    <row r="83" spans="1:16" ht="12.75">
      <c r="A83" t="s">
        <v>48</v>
      </c>
      <c s="34" t="s">
        <v>103</v>
      </c>
      <c s="34" t="s">
        <v>4347</v>
      </c>
      <c s="35" t="s">
        <v>4</v>
      </c>
      <c s="6" t="s">
        <v>4348</v>
      </c>
      <c s="36" t="s">
        <v>499</v>
      </c>
      <c s="37">
        <v>87</v>
      </c>
      <c s="36">
        <v>0</v>
      </c>
      <c s="36">
        <f>ROUND(G83*H83,6)</f>
      </c>
      <c r="L83" s="38">
        <v>0</v>
      </c>
      <c s="32">
        <f>ROUND(ROUND(L83,2)*ROUND(G83,3),2)</f>
      </c>
      <c s="36" t="s">
        <v>54</v>
      </c>
      <c>
        <f>(M83*21)/100</f>
      </c>
      <c t="s">
        <v>26</v>
      </c>
    </row>
    <row r="84" spans="1:5" ht="12.75">
      <c r="A84" s="35" t="s">
        <v>55</v>
      </c>
      <c r="E84" s="39" t="s">
        <v>4</v>
      </c>
    </row>
    <row r="85" spans="1:5" ht="12.75">
      <c r="A85" s="35" t="s">
        <v>56</v>
      </c>
      <c r="E85" s="40" t="s">
        <v>4578</v>
      </c>
    </row>
    <row r="86" spans="1:5" ht="12.75">
      <c r="A86" t="s">
        <v>58</v>
      </c>
      <c r="E86" s="39" t="s">
        <v>59</v>
      </c>
    </row>
    <row r="87" spans="1:16" ht="12.75">
      <c r="A87" t="s">
        <v>48</v>
      </c>
      <c s="34" t="s">
        <v>106</v>
      </c>
      <c s="34" t="s">
        <v>3631</v>
      </c>
      <c s="35" t="s">
        <v>4</v>
      </c>
      <c s="6" t="s">
        <v>3632</v>
      </c>
      <c s="36" t="s">
        <v>499</v>
      </c>
      <c s="37">
        <v>87</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109</v>
      </c>
      <c s="34" t="s">
        <v>3638</v>
      </c>
      <c s="35" t="s">
        <v>4</v>
      </c>
      <c s="6" t="s">
        <v>3639</v>
      </c>
      <c s="36" t="s">
        <v>499</v>
      </c>
      <c s="37">
        <v>348</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59</v>
      </c>
    </row>
    <row r="95" spans="1:16" ht="12.75">
      <c r="A95" t="s">
        <v>48</v>
      </c>
      <c s="34" t="s">
        <v>112</v>
      </c>
      <c s="34" t="s">
        <v>3635</v>
      </c>
      <c s="35" t="s">
        <v>4</v>
      </c>
      <c s="6" t="s">
        <v>3636</v>
      </c>
      <c s="36" t="s">
        <v>499</v>
      </c>
      <c s="37">
        <v>130.5</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12.75">
      <c r="A99" t="s">
        <v>48</v>
      </c>
      <c s="34" t="s">
        <v>115</v>
      </c>
      <c s="34" t="s">
        <v>3641</v>
      </c>
      <c s="35" t="s">
        <v>4</v>
      </c>
      <c s="6" t="s">
        <v>3642</v>
      </c>
      <c s="36" t="s">
        <v>53</v>
      </c>
      <c s="37">
        <v>4.35</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59</v>
      </c>
    </row>
    <row r="103" spans="1:16" ht="12.75">
      <c r="A103" t="s">
        <v>48</v>
      </c>
      <c s="34" t="s">
        <v>348</v>
      </c>
      <c s="34" t="s">
        <v>4188</v>
      </c>
      <c s="35" t="s">
        <v>4</v>
      </c>
      <c s="6" t="s">
        <v>4189</v>
      </c>
      <c s="36" t="s">
        <v>369</v>
      </c>
      <c s="37">
        <v>1440</v>
      </c>
      <c s="36">
        <v>0</v>
      </c>
      <c s="36">
        <f>ROUND(G103*H103,6)</f>
      </c>
      <c r="L103" s="38">
        <v>0</v>
      </c>
      <c s="32">
        <f>ROUND(ROUND(L103,2)*ROUND(G103,3),2)</f>
      </c>
      <c s="36" t="s">
        <v>54</v>
      </c>
      <c>
        <f>(M103*21)/100</f>
      </c>
      <c t="s">
        <v>26</v>
      </c>
    </row>
    <row r="104" spans="1:5" ht="12.75">
      <c r="A104" s="35" t="s">
        <v>55</v>
      </c>
      <c r="E104" s="39" t="s">
        <v>4</v>
      </c>
    </row>
    <row r="105" spans="1:5" ht="12.75">
      <c r="A105" s="35" t="s">
        <v>56</v>
      </c>
      <c r="E105" s="40" t="s">
        <v>4190</v>
      </c>
    </row>
    <row r="106" spans="1:5" ht="38.25">
      <c r="A106" t="s">
        <v>58</v>
      </c>
      <c r="E106" s="39" t="s">
        <v>4191</v>
      </c>
    </row>
    <row r="107" spans="1:13" ht="12.75">
      <c r="A107" t="s">
        <v>45</v>
      </c>
      <c r="C107" s="31" t="s">
        <v>26</v>
      </c>
      <c r="E107" s="33" t="s">
        <v>3644</v>
      </c>
      <c r="J107" s="32">
        <f>0</f>
      </c>
      <c s="32">
        <f>0</f>
      </c>
      <c s="32">
        <f>0+L108+L112+L116+L120+L124+L128+L132+L136+L140+L144+L148+L152</f>
      </c>
      <c s="32">
        <f>0+M108+M112+M116+M120+M124+M128+M132+M136+M140+M144+M148+M152</f>
      </c>
    </row>
    <row r="108" spans="1:16" ht="12.75">
      <c r="A108" t="s">
        <v>48</v>
      </c>
      <c s="34" t="s">
        <v>118</v>
      </c>
      <c s="34" t="s">
        <v>4350</v>
      </c>
      <c s="35" t="s">
        <v>4</v>
      </c>
      <c s="6" t="s">
        <v>4351</v>
      </c>
      <c s="36" t="s">
        <v>499</v>
      </c>
      <c s="37">
        <v>2710.5</v>
      </c>
      <c s="36">
        <v>0</v>
      </c>
      <c s="36">
        <f>ROUND(G108*H108,6)</f>
      </c>
      <c r="L108" s="38">
        <v>0</v>
      </c>
      <c s="32">
        <f>ROUND(ROUND(L108,2)*ROUND(G108,3),2)</f>
      </c>
      <c s="36" t="s">
        <v>54</v>
      </c>
      <c>
        <f>(M108*21)/100</f>
      </c>
      <c t="s">
        <v>26</v>
      </c>
    </row>
    <row r="109" spans="1:5" ht="12.75">
      <c r="A109" s="35" t="s">
        <v>55</v>
      </c>
      <c r="E109" s="39" t="s">
        <v>4352</v>
      </c>
    </row>
    <row r="110" spans="1:5" ht="12.75">
      <c r="A110" s="35" t="s">
        <v>56</v>
      </c>
      <c r="E110" s="40" t="s">
        <v>4579</v>
      </c>
    </row>
    <row r="111" spans="1:5" ht="12.75">
      <c r="A111" t="s">
        <v>58</v>
      </c>
      <c r="E111" s="39" t="s">
        <v>59</v>
      </c>
    </row>
    <row r="112" spans="1:16" ht="12.75">
      <c r="A112" t="s">
        <v>48</v>
      </c>
      <c s="34" t="s">
        <v>121</v>
      </c>
      <c s="34" t="s">
        <v>4580</v>
      </c>
      <c s="35" t="s">
        <v>4</v>
      </c>
      <c s="6" t="s">
        <v>4581</v>
      </c>
      <c s="36" t="s">
        <v>62</v>
      </c>
      <c s="37">
        <v>2304.9</v>
      </c>
      <c s="36">
        <v>0</v>
      </c>
      <c s="36">
        <f>ROUND(G112*H112,6)</f>
      </c>
      <c r="L112" s="38">
        <v>0</v>
      </c>
      <c s="32">
        <f>ROUND(ROUND(L112,2)*ROUND(G112,3),2)</f>
      </c>
      <c s="36" t="s">
        <v>54</v>
      </c>
      <c>
        <f>(M112*21)/100</f>
      </c>
      <c t="s">
        <v>26</v>
      </c>
    </row>
    <row r="113" spans="1:5" ht="12.75">
      <c r="A113" s="35" t="s">
        <v>55</v>
      </c>
      <c r="E113" s="39" t="s">
        <v>4582</v>
      </c>
    </row>
    <row r="114" spans="1:5" ht="12.75">
      <c r="A114" s="35" t="s">
        <v>56</v>
      </c>
      <c r="E114" s="40" t="s">
        <v>4583</v>
      </c>
    </row>
    <row r="115" spans="1:5" ht="12.75">
      <c r="A115" t="s">
        <v>58</v>
      </c>
      <c r="E115" s="39" t="s">
        <v>59</v>
      </c>
    </row>
    <row r="116" spans="1:16" ht="12.75">
      <c r="A116" t="s">
        <v>48</v>
      </c>
      <c s="34" t="s">
        <v>124</v>
      </c>
      <c s="34" t="s">
        <v>4584</v>
      </c>
      <c s="35" t="s">
        <v>4</v>
      </c>
      <c s="6" t="s">
        <v>4585</v>
      </c>
      <c s="36" t="s">
        <v>62</v>
      </c>
      <c s="37">
        <v>256.1</v>
      </c>
      <c s="36">
        <v>0</v>
      </c>
      <c s="36">
        <f>ROUND(G116*H116,6)</f>
      </c>
      <c r="L116" s="38">
        <v>0</v>
      </c>
      <c s="32">
        <f>ROUND(ROUND(L116,2)*ROUND(G116,3),2)</f>
      </c>
      <c s="36" t="s">
        <v>54</v>
      </c>
      <c>
        <f>(M116*21)/100</f>
      </c>
      <c t="s">
        <v>26</v>
      </c>
    </row>
    <row r="117" spans="1:5" ht="12.75">
      <c r="A117" s="35" t="s">
        <v>55</v>
      </c>
      <c r="E117" s="39" t="s">
        <v>4586</v>
      </c>
    </row>
    <row r="118" spans="1:5" ht="12.75">
      <c r="A118" s="35" t="s">
        <v>56</v>
      </c>
      <c r="E118" s="40" t="s">
        <v>4587</v>
      </c>
    </row>
    <row r="119" spans="1:5" ht="12.75">
      <c r="A119" t="s">
        <v>58</v>
      </c>
      <c r="E119" s="39" t="s">
        <v>59</v>
      </c>
    </row>
    <row r="120" spans="1:16" ht="12.75">
      <c r="A120" t="s">
        <v>48</v>
      </c>
      <c s="34" t="s">
        <v>127</v>
      </c>
      <c s="34" t="s">
        <v>4588</v>
      </c>
      <c s="35" t="s">
        <v>4</v>
      </c>
      <c s="6" t="s">
        <v>4589</v>
      </c>
      <c s="36" t="s">
        <v>53</v>
      </c>
      <c s="37">
        <v>2896.491</v>
      </c>
      <c s="36">
        <v>0</v>
      </c>
      <c s="36">
        <f>ROUND(G120*H120,6)</f>
      </c>
      <c r="L120" s="38">
        <v>0</v>
      </c>
      <c s="32">
        <f>ROUND(ROUND(L120,2)*ROUND(G120,3),2)</f>
      </c>
      <c s="36" t="s">
        <v>54</v>
      </c>
      <c>
        <f>(M120*21)/100</f>
      </c>
      <c t="s">
        <v>26</v>
      </c>
    </row>
    <row r="121" spans="1:5" ht="12.75">
      <c r="A121" s="35" t="s">
        <v>55</v>
      </c>
      <c r="E121" s="39" t="s">
        <v>4590</v>
      </c>
    </row>
    <row r="122" spans="1:5" ht="12.75">
      <c r="A122" s="35" t="s">
        <v>56</v>
      </c>
      <c r="E122" s="40" t="s">
        <v>4591</v>
      </c>
    </row>
    <row r="123" spans="1:5" ht="12.75">
      <c r="A123" t="s">
        <v>58</v>
      </c>
      <c r="E123" s="39" t="s">
        <v>59</v>
      </c>
    </row>
    <row r="124" spans="1:16" ht="12.75">
      <c r="A124" t="s">
        <v>48</v>
      </c>
      <c s="34" t="s">
        <v>130</v>
      </c>
      <c s="34" t="s">
        <v>3719</v>
      </c>
      <c s="35" t="s">
        <v>4</v>
      </c>
      <c s="6" t="s">
        <v>3720</v>
      </c>
      <c s="36" t="s">
        <v>676</v>
      </c>
      <c s="37">
        <v>141.526</v>
      </c>
      <c s="36">
        <v>0</v>
      </c>
      <c s="36">
        <f>ROUND(G124*H124,6)</f>
      </c>
      <c r="L124" s="38">
        <v>0</v>
      </c>
      <c s="32">
        <f>ROUND(ROUND(L124,2)*ROUND(G124,3),2)</f>
      </c>
      <c s="36" t="s">
        <v>54</v>
      </c>
      <c>
        <f>(M124*21)/100</f>
      </c>
      <c t="s">
        <v>26</v>
      </c>
    </row>
    <row r="125" spans="1:5" ht="12.75">
      <c r="A125" s="35" t="s">
        <v>55</v>
      </c>
      <c r="E125" s="39" t="s">
        <v>4592</v>
      </c>
    </row>
    <row r="126" spans="1:5" ht="25.5">
      <c r="A126" s="35" t="s">
        <v>56</v>
      </c>
      <c r="E126" s="40" t="s">
        <v>4593</v>
      </c>
    </row>
    <row r="127" spans="1:5" ht="12.75">
      <c r="A127" t="s">
        <v>58</v>
      </c>
      <c r="E127" s="39" t="s">
        <v>59</v>
      </c>
    </row>
    <row r="128" spans="1:16" ht="12.75">
      <c r="A128" t="s">
        <v>48</v>
      </c>
      <c s="34" t="s">
        <v>133</v>
      </c>
      <c s="34" t="s">
        <v>3702</v>
      </c>
      <c s="35" t="s">
        <v>4</v>
      </c>
      <c s="6" t="s">
        <v>3703</v>
      </c>
      <c s="36" t="s">
        <v>62</v>
      </c>
      <c s="37">
        <v>3342</v>
      </c>
      <c s="36">
        <v>0</v>
      </c>
      <c s="36">
        <f>ROUND(G128*H128,6)</f>
      </c>
      <c r="L128" s="38">
        <v>0</v>
      </c>
      <c s="32">
        <f>ROUND(ROUND(L128,2)*ROUND(G128,3),2)</f>
      </c>
      <c s="36" t="s">
        <v>54</v>
      </c>
      <c>
        <f>(M128*21)/100</f>
      </c>
      <c t="s">
        <v>26</v>
      </c>
    </row>
    <row r="129" spans="1:5" ht="12.75">
      <c r="A129" s="35" t="s">
        <v>55</v>
      </c>
      <c r="E129" s="39" t="s">
        <v>4354</v>
      </c>
    </row>
    <row r="130" spans="1:5" ht="12.75">
      <c r="A130" s="35" t="s">
        <v>56</v>
      </c>
      <c r="E130" s="40" t="s">
        <v>4355</v>
      </c>
    </row>
    <row r="131" spans="1:5" ht="12.75">
      <c r="A131" t="s">
        <v>58</v>
      </c>
      <c r="E131" s="39" t="s">
        <v>59</v>
      </c>
    </row>
    <row r="132" spans="1:16" ht="12.75">
      <c r="A132" t="s">
        <v>48</v>
      </c>
      <c s="34" t="s">
        <v>136</v>
      </c>
      <c s="34" t="s">
        <v>3710</v>
      </c>
      <c s="35" t="s">
        <v>49</v>
      </c>
      <c s="6" t="s">
        <v>3711</v>
      </c>
      <c s="36" t="s">
        <v>676</v>
      </c>
      <c s="37">
        <v>344.2</v>
      </c>
      <c s="36">
        <v>0</v>
      </c>
      <c s="36">
        <f>ROUND(G132*H132,6)</f>
      </c>
      <c r="L132" s="38">
        <v>0</v>
      </c>
      <c s="32">
        <f>ROUND(ROUND(L132,2)*ROUND(G132,3),2)</f>
      </c>
      <c s="36" t="s">
        <v>54</v>
      </c>
      <c>
        <f>(M132*21)/100</f>
      </c>
      <c t="s">
        <v>26</v>
      </c>
    </row>
    <row r="133" spans="1:5" ht="12.75">
      <c r="A133" s="35" t="s">
        <v>55</v>
      </c>
      <c r="E133" s="39" t="s">
        <v>4356</v>
      </c>
    </row>
    <row r="134" spans="1:5" ht="12.75">
      <c r="A134" s="35" t="s">
        <v>56</v>
      </c>
      <c r="E134" s="40" t="s">
        <v>4355</v>
      </c>
    </row>
    <row r="135" spans="1:5" ht="12.75">
      <c r="A135" t="s">
        <v>58</v>
      </c>
      <c r="E135" s="39" t="s">
        <v>59</v>
      </c>
    </row>
    <row r="136" spans="1:16" ht="12.75">
      <c r="A136" t="s">
        <v>48</v>
      </c>
      <c s="34" t="s">
        <v>139</v>
      </c>
      <c s="34" t="s">
        <v>3710</v>
      </c>
      <c s="35" t="s">
        <v>26</v>
      </c>
      <c s="6" t="s">
        <v>3711</v>
      </c>
      <c s="36" t="s">
        <v>676</v>
      </c>
      <c s="37">
        <v>297.5</v>
      </c>
      <c s="36">
        <v>0</v>
      </c>
      <c s="36">
        <f>ROUND(G136*H136,6)</f>
      </c>
      <c r="L136" s="38">
        <v>0</v>
      </c>
      <c s="32">
        <f>ROUND(ROUND(L136,2)*ROUND(G136,3),2)</f>
      </c>
      <c s="36" t="s">
        <v>54</v>
      </c>
      <c>
        <f>(M136*21)/100</f>
      </c>
      <c t="s">
        <v>26</v>
      </c>
    </row>
    <row r="137" spans="1:5" ht="12.75">
      <c r="A137" s="35" t="s">
        <v>55</v>
      </c>
      <c r="E137" s="39" t="s">
        <v>4357</v>
      </c>
    </row>
    <row r="138" spans="1:5" ht="12.75">
      <c r="A138" s="35" t="s">
        <v>56</v>
      </c>
      <c r="E138" s="40" t="s">
        <v>4594</v>
      </c>
    </row>
    <row r="139" spans="1:5" ht="12.75">
      <c r="A139" t="s">
        <v>58</v>
      </c>
      <c r="E139" s="39" t="s">
        <v>59</v>
      </c>
    </row>
    <row r="140" spans="1:16" ht="12.75">
      <c r="A140" t="s">
        <v>48</v>
      </c>
      <c s="34" t="s">
        <v>142</v>
      </c>
      <c s="34" t="s">
        <v>3713</v>
      </c>
      <c s="35" t="s">
        <v>4</v>
      </c>
      <c s="6" t="s">
        <v>3714</v>
      </c>
      <c s="36" t="s">
        <v>499</v>
      </c>
      <c s="37">
        <v>2887</v>
      </c>
      <c s="36">
        <v>0</v>
      </c>
      <c s="36">
        <f>ROUND(G140*H140,6)</f>
      </c>
      <c r="L140" s="38">
        <v>0</v>
      </c>
      <c s="32">
        <f>ROUND(ROUND(L140,2)*ROUND(G140,3),2)</f>
      </c>
      <c s="36" t="s">
        <v>54</v>
      </c>
      <c>
        <f>(M140*21)/100</f>
      </c>
      <c t="s">
        <v>26</v>
      </c>
    </row>
    <row r="141" spans="1:5" ht="12.75">
      <c r="A141" s="35" t="s">
        <v>55</v>
      </c>
      <c r="E141" s="39" t="s">
        <v>4</v>
      </c>
    </row>
    <row r="142" spans="1:5" ht="12.75">
      <c r="A142" s="35" t="s">
        <v>56</v>
      </c>
      <c r="E142" s="40" t="s">
        <v>4595</v>
      </c>
    </row>
    <row r="143" spans="1:5" ht="12.75">
      <c r="A143" t="s">
        <v>58</v>
      </c>
      <c r="E143" s="39" t="s">
        <v>59</v>
      </c>
    </row>
    <row r="144" spans="1:16" ht="12.75">
      <c r="A144" t="s">
        <v>48</v>
      </c>
      <c s="34" t="s">
        <v>145</v>
      </c>
      <c s="34" t="s">
        <v>4596</v>
      </c>
      <c s="35" t="s">
        <v>4</v>
      </c>
      <c s="6" t="s">
        <v>4597</v>
      </c>
      <c s="36" t="s">
        <v>676</v>
      </c>
      <c s="37">
        <v>831.2</v>
      </c>
      <c s="36">
        <v>0</v>
      </c>
      <c s="36">
        <f>ROUND(G144*H144,6)</f>
      </c>
      <c r="L144" s="38">
        <v>0</v>
      </c>
      <c s="32">
        <f>ROUND(ROUND(L144,2)*ROUND(G144,3),2)</f>
      </c>
      <c s="36" t="s">
        <v>54</v>
      </c>
      <c>
        <f>(M144*21)/100</f>
      </c>
      <c t="s">
        <v>26</v>
      </c>
    </row>
    <row r="145" spans="1:5" ht="12.75">
      <c r="A145" s="35" t="s">
        <v>55</v>
      </c>
      <c r="E145" s="39" t="s">
        <v>4</v>
      </c>
    </row>
    <row r="146" spans="1:5" ht="12.75">
      <c r="A146" s="35" t="s">
        <v>56</v>
      </c>
      <c r="E146" s="40" t="s">
        <v>4598</v>
      </c>
    </row>
    <row r="147" spans="1:5" ht="12.75">
      <c r="A147" t="s">
        <v>58</v>
      </c>
      <c r="E147" s="39" t="s">
        <v>59</v>
      </c>
    </row>
    <row r="148" spans="1:16" ht="12.75">
      <c r="A148" t="s">
        <v>48</v>
      </c>
      <c s="34" t="s">
        <v>148</v>
      </c>
      <c s="34" t="s">
        <v>4021</v>
      </c>
      <c s="35" t="s">
        <v>4</v>
      </c>
      <c s="6" t="s">
        <v>4022</v>
      </c>
      <c s="36" t="s">
        <v>53</v>
      </c>
      <c s="37">
        <v>3539</v>
      </c>
      <c s="36">
        <v>0</v>
      </c>
      <c s="36">
        <f>ROUND(G148*H148,6)</f>
      </c>
      <c r="L148" s="38">
        <v>0</v>
      </c>
      <c s="32">
        <f>ROUND(ROUND(L148,2)*ROUND(G148,3),2)</f>
      </c>
      <c s="36" t="s">
        <v>54</v>
      </c>
      <c>
        <f>(M148*21)/100</f>
      </c>
      <c t="s">
        <v>26</v>
      </c>
    </row>
    <row r="149" spans="1:5" ht="51">
      <c r="A149" s="35" t="s">
        <v>55</v>
      </c>
      <c r="E149" s="39" t="s">
        <v>4359</v>
      </c>
    </row>
    <row r="150" spans="1:5" ht="38.25">
      <c r="A150" s="35" t="s">
        <v>56</v>
      </c>
      <c r="E150" s="40" t="s">
        <v>4599</v>
      </c>
    </row>
    <row r="151" spans="1:5" ht="12.75">
      <c r="A151" t="s">
        <v>58</v>
      </c>
      <c r="E151" s="39" t="s">
        <v>59</v>
      </c>
    </row>
    <row r="152" spans="1:16" ht="12.75">
      <c r="A152" t="s">
        <v>48</v>
      </c>
      <c s="34" t="s">
        <v>151</v>
      </c>
      <c s="34" t="s">
        <v>4025</v>
      </c>
      <c s="35" t="s">
        <v>4</v>
      </c>
      <c s="6" t="s">
        <v>4026</v>
      </c>
      <c s="36" t="s">
        <v>676</v>
      </c>
      <c s="37">
        <v>438.002</v>
      </c>
      <c s="36">
        <v>0</v>
      </c>
      <c s="36">
        <f>ROUND(G152*H152,6)</f>
      </c>
      <c r="L152" s="38">
        <v>0</v>
      </c>
      <c s="32">
        <f>ROUND(ROUND(L152,2)*ROUND(G152,3),2)</f>
      </c>
      <c s="36" t="s">
        <v>54</v>
      </c>
      <c>
        <f>(M152*21)/100</f>
      </c>
      <c t="s">
        <v>26</v>
      </c>
    </row>
    <row r="153" spans="1:5" ht="25.5">
      <c r="A153" s="35" t="s">
        <v>55</v>
      </c>
      <c r="E153" s="39" t="s">
        <v>4361</v>
      </c>
    </row>
    <row r="154" spans="1:5" ht="25.5">
      <c r="A154" s="35" t="s">
        <v>56</v>
      </c>
      <c r="E154" s="40" t="s">
        <v>4600</v>
      </c>
    </row>
    <row r="155" spans="1:5" ht="12.75">
      <c r="A155" t="s">
        <v>58</v>
      </c>
      <c r="E155" s="39" t="s">
        <v>59</v>
      </c>
    </row>
    <row r="156" spans="1:13" ht="12.75">
      <c r="A156" t="s">
        <v>45</v>
      </c>
      <c r="C156" s="31" t="s">
        <v>25</v>
      </c>
      <c r="E156" s="33" t="s">
        <v>3648</v>
      </c>
      <c r="J156" s="32">
        <f>0</f>
      </c>
      <c s="32">
        <f>0</f>
      </c>
      <c s="32">
        <f>0+L157+L161+L165+L169+L173+L177+L181</f>
      </c>
      <c s="32">
        <f>0+M157+M161+M165+M169+M173+M177+M181</f>
      </c>
    </row>
    <row r="157" spans="1:16" ht="12.75">
      <c r="A157" t="s">
        <v>48</v>
      </c>
      <c s="34" t="s">
        <v>154</v>
      </c>
      <c s="34" t="s">
        <v>4363</v>
      </c>
      <c s="35" t="s">
        <v>4</v>
      </c>
      <c s="6" t="s">
        <v>4364</v>
      </c>
      <c s="36" t="s">
        <v>53</v>
      </c>
      <c s="37">
        <v>881.7</v>
      </c>
      <c s="36">
        <v>0</v>
      </c>
      <c s="36">
        <f>ROUND(G157*H157,6)</f>
      </c>
      <c r="L157" s="38">
        <v>0</v>
      </c>
      <c s="32">
        <f>ROUND(ROUND(L157,2)*ROUND(G157,3),2)</f>
      </c>
      <c s="36" t="s">
        <v>54</v>
      </c>
      <c>
        <f>(M157*21)/100</f>
      </c>
      <c t="s">
        <v>26</v>
      </c>
    </row>
    <row r="158" spans="1:5" ht="38.25">
      <c r="A158" s="35" t="s">
        <v>55</v>
      </c>
      <c r="E158" s="39" t="s">
        <v>4365</v>
      </c>
    </row>
    <row r="159" spans="1:5" ht="12.75">
      <c r="A159" s="35" t="s">
        <v>56</v>
      </c>
      <c r="E159" s="40" t="s">
        <v>4601</v>
      </c>
    </row>
    <row r="160" spans="1:5" ht="12.75">
      <c r="A160" t="s">
        <v>58</v>
      </c>
      <c r="E160" s="39" t="s">
        <v>59</v>
      </c>
    </row>
    <row r="161" spans="1:16" ht="12.75">
      <c r="A161" t="s">
        <v>48</v>
      </c>
      <c s="34" t="s">
        <v>157</v>
      </c>
      <c s="34" t="s">
        <v>4205</v>
      </c>
      <c s="35" t="s">
        <v>4</v>
      </c>
      <c s="6" t="s">
        <v>4206</v>
      </c>
      <c s="36" t="s">
        <v>676</v>
      </c>
      <c s="37">
        <v>102.794</v>
      </c>
      <c s="36">
        <v>0</v>
      </c>
      <c s="36">
        <f>ROUND(G161*H161,6)</f>
      </c>
      <c r="L161" s="38">
        <v>0</v>
      </c>
      <c s="32">
        <f>ROUND(ROUND(L161,2)*ROUND(G161,3),2)</f>
      </c>
      <c s="36" t="s">
        <v>54</v>
      </c>
      <c>
        <f>(M161*21)/100</f>
      </c>
      <c t="s">
        <v>26</v>
      </c>
    </row>
    <row r="162" spans="1:5" ht="25.5">
      <c r="A162" s="35" t="s">
        <v>55</v>
      </c>
      <c r="E162" s="39" t="s">
        <v>4361</v>
      </c>
    </row>
    <row r="163" spans="1:5" ht="25.5">
      <c r="A163" s="35" t="s">
        <v>56</v>
      </c>
      <c r="E163" s="40" t="s">
        <v>4602</v>
      </c>
    </row>
    <row r="164" spans="1:5" ht="12.75">
      <c r="A164" t="s">
        <v>58</v>
      </c>
      <c r="E164" s="39" t="s">
        <v>59</v>
      </c>
    </row>
    <row r="165" spans="1:16" ht="12.75">
      <c r="A165" t="s">
        <v>48</v>
      </c>
      <c s="34" t="s">
        <v>160</v>
      </c>
      <c s="34" t="s">
        <v>4368</v>
      </c>
      <c s="35" t="s">
        <v>4</v>
      </c>
      <c s="6" t="s">
        <v>4369</v>
      </c>
      <c s="36" t="s">
        <v>53</v>
      </c>
      <c s="37">
        <v>174.5</v>
      </c>
      <c s="36">
        <v>0</v>
      </c>
      <c s="36">
        <f>ROUND(G165*H165,6)</f>
      </c>
      <c r="L165" s="38">
        <v>0</v>
      </c>
      <c s="32">
        <f>ROUND(ROUND(L165,2)*ROUND(G165,3),2)</f>
      </c>
      <c s="36" t="s">
        <v>54</v>
      </c>
      <c>
        <f>(M165*21)/100</f>
      </c>
      <c t="s">
        <v>26</v>
      </c>
    </row>
    <row r="166" spans="1:5" ht="127.5">
      <c r="A166" s="35" t="s">
        <v>55</v>
      </c>
      <c r="E166" s="39" t="s">
        <v>4370</v>
      </c>
    </row>
    <row r="167" spans="1:5" ht="25.5">
      <c r="A167" s="35" t="s">
        <v>56</v>
      </c>
      <c r="E167" s="40" t="s">
        <v>4603</v>
      </c>
    </row>
    <row r="168" spans="1:5" ht="12.75">
      <c r="A168" t="s">
        <v>58</v>
      </c>
      <c r="E168" s="39" t="s">
        <v>59</v>
      </c>
    </row>
    <row r="169" spans="1:16" ht="12.75">
      <c r="A169" t="s">
        <v>48</v>
      </c>
      <c s="34" t="s">
        <v>163</v>
      </c>
      <c s="34" t="s">
        <v>4372</v>
      </c>
      <c s="35" t="s">
        <v>4</v>
      </c>
      <c s="6" t="s">
        <v>4373</v>
      </c>
      <c s="36" t="s">
        <v>53</v>
      </c>
      <c s="37">
        <v>870.9</v>
      </c>
      <c s="36">
        <v>0</v>
      </c>
      <c s="36">
        <f>ROUND(G169*H169,6)</f>
      </c>
      <c r="L169" s="38">
        <v>0</v>
      </c>
      <c s="32">
        <f>ROUND(ROUND(L169,2)*ROUND(G169,3),2)</f>
      </c>
      <c s="36" t="s">
        <v>54</v>
      </c>
      <c>
        <f>(M169*21)/100</f>
      </c>
      <c t="s">
        <v>26</v>
      </c>
    </row>
    <row r="170" spans="1:5" ht="114.75">
      <c r="A170" s="35" t="s">
        <v>55</v>
      </c>
      <c r="E170" s="39" t="s">
        <v>4374</v>
      </c>
    </row>
    <row r="171" spans="1:5" ht="25.5">
      <c r="A171" s="35" t="s">
        <v>56</v>
      </c>
      <c r="E171" s="40" t="s">
        <v>4604</v>
      </c>
    </row>
    <row r="172" spans="1:5" ht="12.75">
      <c r="A172" t="s">
        <v>58</v>
      </c>
      <c r="E172" s="39" t="s">
        <v>59</v>
      </c>
    </row>
    <row r="173" spans="1:16" ht="12.75">
      <c r="A173" t="s">
        <v>48</v>
      </c>
      <c s="34" t="s">
        <v>166</v>
      </c>
      <c s="34" t="s">
        <v>4376</v>
      </c>
      <c s="35" t="s">
        <v>4</v>
      </c>
      <c s="6" t="s">
        <v>4377</v>
      </c>
      <c s="36" t="s">
        <v>53</v>
      </c>
      <c s="37">
        <v>422</v>
      </c>
      <c s="36">
        <v>0</v>
      </c>
      <c s="36">
        <f>ROUND(G173*H173,6)</f>
      </c>
      <c r="L173" s="38">
        <v>0</v>
      </c>
      <c s="32">
        <f>ROUND(ROUND(L173,2)*ROUND(G173,3),2)</f>
      </c>
      <c s="36" t="s">
        <v>54</v>
      </c>
      <c>
        <f>(M173*21)/100</f>
      </c>
      <c t="s">
        <v>26</v>
      </c>
    </row>
    <row r="174" spans="1:5" ht="114.75">
      <c r="A174" s="35" t="s">
        <v>55</v>
      </c>
      <c r="E174" s="39" t="s">
        <v>4378</v>
      </c>
    </row>
    <row r="175" spans="1:5" ht="25.5">
      <c r="A175" s="35" t="s">
        <v>56</v>
      </c>
      <c r="E175" s="40" t="s">
        <v>4605</v>
      </c>
    </row>
    <row r="176" spans="1:5" ht="12.75">
      <c r="A176" t="s">
        <v>58</v>
      </c>
      <c r="E176" s="39" t="s">
        <v>59</v>
      </c>
    </row>
    <row r="177" spans="1:16" ht="12.75">
      <c r="A177" t="s">
        <v>48</v>
      </c>
      <c s="34" t="s">
        <v>170</v>
      </c>
      <c s="34" t="s">
        <v>4380</v>
      </c>
      <c s="35" t="s">
        <v>4</v>
      </c>
      <c s="6" t="s">
        <v>4381</v>
      </c>
      <c s="36" t="s">
        <v>676</v>
      </c>
      <c s="37">
        <v>171.65</v>
      </c>
      <c s="36">
        <v>0</v>
      </c>
      <c s="36">
        <f>ROUND(G177*H177,6)</f>
      </c>
      <c r="L177" s="38">
        <v>0</v>
      </c>
      <c s="32">
        <f>ROUND(ROUND(L177,2)*ROUND(G177,3),2)</f>
      </c>
      <c s="36" t="s">
        <v>54</v>
      </c>
      <c>
        <f>(M177*21)/100</f>
      </c>
      <c t="s">
        <v>26</v>
      </c>
    </row>
    <row r="178" spans="1:5" ht="12.75">
      <c r="A178" s="35" t="s">
        <v>55</v>
      </c>
      <c r="E178" s="39" t="s">
        <v>4382</v>
      </c>
    </row>
    <row r="179" spans="1:5" ht="25.5">
      <c r="A179" s="35" t="s">
        <v>56</v>
      </c>
      <c r="E179" s="40" t="s">
        <v>4606</v>
      </c>
    </row>
    <row r="180" spans="1:5" ht="12.75">
      <c r="A180" t="s">
        <v>58</v>
      </c>
      <c r="E180" s="39" t="s">
        <v>59</v>
      </c>
    </row>
    <row r="181" spans="1:16" ht="12.75">
      <c r="A181" t="s">
        <v>48</v>
      </c>
      <c s="34" t="s">
        <v>173</v>
      </c>
      <c s="34" t="s">
        <v>4384</v>
      </c>
      <c s="35" t="s">
        <v>4</v>
      </c>
      <c s="6" t="s">
        <v>4385</v>
      </c>
      <c s="36" t="s">
        <v>53</v>
      </c>
      <c s="37">
        <v>17.1</v>
      </c>
      <c s="36">
        <v>0</v>
      </c>
      <c s="36">
        <f>ROUND(G181*H181,6)</f>
      </c>
      <c r="L181" s="38">
        <v>0</v>
      </c>
      <c s="32">
        <f>ROUND(ROUND(L181,2)*ROUND(G181,3),2)</f>
      </c>
      <c s="36" t="s">
        <v>54</v>
      </c>
      <c>
        <f>(M181*21)/100</f>
      </c>
      <c t="s">
        <v>26</v>
      </c>
    </row>
    <row r="182" spans="1:5" ht="38.25">
      <c r="A182" s="35" t="s">
        <v>55</v>
      </c>
      <c r="E182" s="39" t="s">
        <v>4386</v>
      </c>
    </row>
    <row r="183" spans="1:5" ht="12.75">
      <c r="A183" s="35" t="s">
        <v>56</v>
      </c>
      <c r="E183" s="40" t="s">
        <v>4607</v>
      </c>
    </row>
    <row r="184" spans="1:5" ht="12.75">
      <c r="A184" t="s">
        <v>58</v>
      </c>
      <c r="E184" s="39" t="s">
        <v>59</v>
      </c>
    </row>
    <row r="185" spans="1:13" ht="12.75">
      <c r="A185" t="s">
        <v>45</v>
      </c>
      <c r="C185" s="31" t="s">
        <v>65</v>
      </c>
      <c r="E185" s="33" t="s">
        <v>3830</v>
      </c>
      <c r="J185" s="32">
        <f>0</f>
      </c>
      <c s="32">
        <f>0</f>
      </c>
      <c s="32">
        <f>0+L186+L190+L194+L198+L202+L206+L210+L214+L218+L222+L226+L230+L234+L238+L242+L246+L250+L254+L258+L262+L266</f>
      </c>
      <c s="32">
        <f>0+M186+M190+M194+M198+M202+M206+M210+M214+M218+M222+M226+M230+M234+M238+M242+M246+M250+M254+M258+M262+M266</f>
      </c>
    </row>
    <row r="186" spans="1:16" ht="12.75">
      <c r="A186" t="s">
        <v>48</v>
      </c>
      <c s="34" t="s">
        <v>176</v>
      </c>
      <c s="34" t="s">
        <v>4388</v>
      </c>
      <c s="35" t="s">
        <v>4</v>
      </c>
      <c s="6" t="s">
        <v>4389</v>
      </c>
      <c s="36" t="s">
        <v>80</v>
      </c>
      <c s="37">
        <v>18</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179</v>
      </c>
      <c s="34" t="s">
        <v>4391</v>
      </c>
      <c s="35" t="s">
        <v>4</v>
      </c>
      <c s="6" t="s">
        <v>4392</v>
      </c>
      <c s="36" t="s">
        <v>80</v>
      </c>
      <c s="37">
        <v>18</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182</v>
      </c>
      <c s="34" t="s">
        <v>4395</v>
      </c>
      <c s="35" t="s">
        <v>4</v>
      </c>
      <c s="6" t="s">
        <v>4396</v>
      </c>
      <c s="36" t="s">
        <v>80</v>
      </c>
      <c s="37">
        <v>6</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185</v>
      </c>
      <c s="34" t="s">
        <v>4397</v>
      </c>
      <c s="35" t="s">
        <v>4</v>
      </c>
      <c s="6" t="s">
        <v>4398</v>
      </c>
      <c s="36" t="s">
        <v>80</v>
      </c>
      <c s="37">
        <v>11</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188</v>
      </c>
      <c s="34" t="s">
        <v>4399</v>
      </c>
      <c s="35" t="s">
        <v>4</v>
      </c>
      <c s="6" t="s">
        <v>4400</v>
      </c>
      <c s="36" t="s">
        <v>80</v>
      </c>
      <c s="37">
        <v>7</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191</v>
      </c>
      <c s="34" t="s">
        <v>4608</v>
      </c>
      <c s="35" t="s">
        <v>4</v>
      </c>
      <c s="6" t="s">
        <v>4609</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194</v>
      </c>
      <c s="34" t="s">
        <v>4401</v>
      </c>
      <c s="35" t="s">
        <v>4</v>
      </c>
      <c s="6" t="s">
        <v>4402</v>
      </c>
      <c s="36" t="s">
        <v>80</v>
      </c>
      <c s="37">
        <v>5</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197</v>
      </c>
      <c s="34" t="s">
        <v>4403</v>
      </c>
      <c s="35" t="s">
        <v>4</v>
      </c>
      <c s="6" t="s">
        <v>4404</v>
      </c>
      <c s="36" t="s">
        <v>80</v>
      </c>
      <c s="37">
        <v>2</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200</v>
      </c>
      <c s="34" t="s">
        <v>4405</v>
      </c>
      <c s="35" t="s">
        <v>4</v>
      </c>
      <c s="6" t="s">
        <v>4406</v>
      </c>
      <c s="36" t="s">
        <v>53</v>
      </c>
      <c s="37">
        <v>6626.2</v>
      </c>
      <c s="36">
        <v>0</v>
      </c>
      <c s="36">
        <f>ROUND(G218*H218,6)</f>
      </c>
      <c r="L218" s="38">
        <v>0</v>
      </c>
      <c s="32">
        <f>ROUND(ROUND(L218,2)*ROUND(G218,3),2)</f>
      </c>
      <c s="36" t="s">
        <v>54</v>
      </c>
      <c>
        <f>(M218*21)/100</f>
      </c>
      <c t="s">
        <v>26</v>
      </c>
    </row>
    <row r="219" spans="1:5" ht="114.75">
      <c r="A219" s="35" t="s">
        <v>55</v>
      </c>
      <c r="E219" s="39" t="s">
        <v>4407</v>
      </c>
    </row>
    <row r="220" spans="1:5" ht="63.75">
      <c r="A220" s="35" t="s">
        <v>56</v>
      </c>
      <c r="E220" s="40" t="s">
        <v>4610</v>
      </c>
    </row>
    <row r="221" spans="1:5" ht="12.75">
      <c r="A221" t="s">
        <v>58</v>
      </c>
      <c r="E221" s="39" t="s">
        <v>59</v>
      </c>
    </row>
    <row r="222" spans="1:16" ht="12.75">
      <c r="A222" t="s">
        <v>48</v>
      </c>
      <c s="34" t="s">
        <v>203</v>
      </c>
      <c s="34" t="s">
        <v>4409</v>
      </c>
      <c s="35" t="s">
        <v>4</v>
      </c>
      <c s="6" t="s">
        <v>4410</v>
      </c>
      <c s="36" t="s">
        <v>676</v>
      </c>
      <c s="37">
        <v>709.902</v>
      </c>
      <c s="36">
        <v>0</v>
      </c>
      <c s="36">
        <f>ROUND(G222*H222,6)</f>
      </c>
      <c r="L222" s="38">
        <v>0</v>
      </c>
      <c s="32">
        <f>ROUND(ROUND(L222,2)*ROUND(G222,3),2)</f>
      </c>
      <c s="36" t="s">
        <v>54</v>
      </c>
      <c>
        <f>(M222*21)/100</f>
      </c>
      <c t="s">
        <v>26</v>
      </c>
    </row>
    <row r="223" spans="1:5" ht="25.5">
      <c r="A223" s="35" t="s">
        <v>55</v>
      </c>
      <c r="E223" s="39" t="s">
        <v>4411</v>
      </c>
    </row>
    <row r="224" spans="1:5" ht="63.75">
      <c r="A224" s="35" t="s">
        <v>56</v>
      </c>
      <c r="E224" s="40" t="s">
        <v>4611</v>
      </c>
    </row>
    <row r="225" spans="1:5" ht="12.75">
      <c r="A225" t="s">
        <v>58</v>
      </c>
      <c r="E225" s="39" t="s">
        <v>59</v>
      </c>
    </row>
    <row r="226" spans="1:16" ht="12.75">
      <c r="A226" t="s">
        <v>48</v>
      </c>
      <c s="34" t="s">
        <v>207</v>
      </c>
      <c s="34" t="s">
        <v>4413</v>
      </c>
      <c s="35" t="s">
        <v>49</v>
      </c>
      <c s="6" t="s">
        <v>4414</v>
      </c>
      <c s="36" t="s">
        <v>676</v>
      </c>
      <c s="37">
        <v>277.681</v>
      </c>
      <c s="36">
        <v>0</v>
      </c>
      <c s="36">
        <f>ROUND(G226*H226,6)</f>
      </c>
      <c r="L226" s="38">
        <v>0</v>
      </c>
      <c s="32">
        <f>ROUND(ROUND(L226,2)*ROUND(G226,3),2)</f>
      </c>
      <c s="36" t="s">
        <v>54</v>
      </c>
      <c>
        <f>(M226*21)/100</f>
      </c>
      <c t="s">
        <v>26</v>
      </c>
    </row>
    <row r="227" spans="1:5" ht="38.25">
      <c r="A227" s="35" t="s">
        <v>55</v>
      </c>
      <c r="E227" s="39" t="s">
        <v>4415</v>
      </c>
    </row>
    <row r="228" spans="1:5" ht="63.75">
      <c r="A228" s="35" t="s">
        <v>56</v>
      </c>
      <c r="E228" s="40" t="s">
        <v>4612</v>
      </c>
    </row>
    <row r="229" spans="1:5" ht="12.75">
      <c r="A229" t="s">
        <v>58</v>
      </c>
      <c r="E229" s="39" t="s">
        <v>59</v>
      </c>
    </row>
    <row r="230" spans="1:16" ht="12.75">
      <c r="A230" t="s">
        <v>48</v>
      </c>
      <c s="34" t="s">
        <v>210</v>
      </c>
      <c s="34" t="s">
        <v>4413</v>
      </c>
      <c s="35" t="s">
        <v>26</v>
      </c>
      <c s="6" t="s">
        <v>4414</v>
      </c>
      <c s="36" t="s">
        <v>676</v>
      </c>
      <c s="37">
        <v>11.16</v>
      </c>
      <c s="36">
        <v>0</v>
      </c>
      <c s="36">
        <f>ROUND(G230*H230,6)</f>
      </c>
      <c r="L230" s="38">
        <v>0</v>
      </c>
      <c s="32">
        <f>ROUND(ROUND(L230,2)*ROUND(G230,3),2)</f>
      </c>
      <c s="36" t="s">
        <v>54</v>
      </c>
      <c>
        <f>(M230*21)/100</f>
      </c>
      <c t="s">
        <v>26</v>
      </c>
    </row>
    <row r="231" spans="1:5" ht="12.75">
      <c r="A231" s="35" t="s">
        <v>55</v>
      </c>
      <c r="E231" s="39" t="s">
        <v>4417</v>
      </c>
    </row>
    <row r="232" spans="1:5" ht="25.5">
      <c r="A232" s="35" t="s">
        <v>56</v>
      </c>
      <c r="E232" s="40" t="s">
        <v>4613</v>
      </c>
    </row>
    <row r="233" spans="1:5" ht="12.75">
      <c r="A233" t="s">
        <v>58</v>
      </c>
      <c r="E233" s="39" t="s">
        <v>59</v>
      </c>
    </row>
    <row r="234" spans="1:16" ht="25.5">
      <c r="A234" t="s">
        <v>48</v>
      </c>
      <c s="34" t="s">
        <v>213</v>
      </c>
      <c s="34" t="s">
        <v>4419</v>
      </c>
      <c s="35" t="s">
        <v>4</v>
      </c>
      <c s="6" t="s">
        <v>4420</v>
      </c>
      <c s="36" t="s">
        <v>80</v>
      </c>
      <c s="37">
        <v>22</v>
      </c>
      <c s="36">
        <v>0</v>
      </c>
      <c s="36">
        <f>ROUND(G234*H234,6)</f>
      </c>
      <c r="L234" s="38">
        <v>0</v>
      </c>
      <c s="32">
        <f>ROUND(ROUND(L234,2)*ROUND(G234,3),2)</f>
      </c>
      <c s="36" t="s">
        <v>490</v>
      </c>
      <c>
        <f>(M234*21)/100</f>
      </c>
      <c t="s">
        <v>26</v>
      </c>
    </row>
    <row r="235" spans="1:5" ht="12.75">
      <c r="A235" s="35" t="s">
        <v>55</v>
      </c>
      <c r="E235" s="39" t="s">
        <v>4</v>
      </c>
    </row>
    <row r="236" spans="1:5" ht="12.75">
      <c r="A236" s="35" t="s">
        <v>56</v>
      </c>
      <c r="E236" s="40" t="s">
        <v>4</v>
      </c>
    </row>
    <row r="237" spans="1:5" ht="12.75">
      <c r="A237" t="s">
        <v>58</v>
      </c>
      <c r="E237" s="39" t="s">
        <v>4</v>
      </c>
    </row>
    <row r="238" spans="1:16" ht="12.75">
      <c r="A238" t="s">
        <v>48</v>
      </c>
      <c s="34" t="s">
        <v>216</v>
      </c>
      <c s="34" t="s">
        <v>3831</v>
      </c>
      <c s="35" t="s">
        <v>49</v>
      </c>
      <c s="6" t="s">
        <v>3832</v>
      </c>
      <c s="36" t="s">
        <v>53</v>
      </c>
      <c s="37">
        <v>500.1</v>
      </c>
      <c s="36">
        <v>0</v>
      </c>
      <c s="36">
        <f>ROUND(G238*H238,6)</f>
      </c>
      <c r="L238" s="38">
        <v>0</v>
      </c>
      <c s="32">
        <f>ROUND(ROUND(L238,2)*ROUND(G238,3),2)</f>
      </c>
      <c s="36" t="s">
        <v>54</v>
      </c>
      <c>
        <f>(M238*21)/100</f>
      </c>
      <c t="s">
        <v>26</v>
      </c>
    </row>
    <row r="239" spans="1:5" ht="12.75">
      <c r="A239" s="35" t="s">
        <v>55</v>
      </c>
      <c r="E239" s="39" t="s">
        <v>4421</v>
      </c>
    </row>
    <row r="240" spans="1:5" ht="12.75">
      <c r="A240" s="35" t="s">
        <v>56</v>
      </c>
      <c r="E240" s="40" t="s">
        <v>4614</v>
      </c>
    </row>
    <row r="241" spans="1:5" ht="12.75">
      <c r="A241" t="s">
        <v>58</v>
      </c>
      <c r="E241" s="39" t="s">
        <v>59</v>
      </c>
    </row>
    <row r="242" spans="1:16" ht="12.75">
      <c r="A242" t="s">
        <v>48</v>
      </c>
      <c s="34" t="s">
        <v>219</v>
      </c>
      <c s="34" t="s">
        <v>3831</v>
      </c>
      <c s="35" t="s">
        <v>26</v>
      </c>
      <c s="6" t="s">
        <v>3832</v>
      </c>
      <c s="36" t="s">
        <v>53</v>
      </c>
      <c s="37">
        <v>191.709</v>
      </c>
      <c s="36">
        <v>0</v>
      </c>
      <c s="36">
        <f>ROUND(G242*H242,6)</f>
      </c>
      <c r="L242" s="38">
        <v>0</v>
      </c>
      <c s="32">
        <f>ROUND(ROUND(L242,2)*ROUND(G242,3),2)</f>
      </c>
      <c s="36" t="s">
        <v>54</v>
      </c>
      <c>
        <f>(M242*21)/100</f>
      </c>
      <c t="s">
        <v>26</v>
      </c>
    </row>
    <row r="243" spans="1:5" ht="12.75">
      <c r="A243" s="35" t="s">
        <v>55</v>
      </c>
      <c r="E243" s="39" t="s">
        <v>4423</v>
      </c>
    </row>
    <row r="244" spans="1:5" ht="12.75">
      <c r="A244" s="35" t="s">
        <v>56</v>
      </c>
      <c r="E244" s="40" t="s">
        <v>4615</v>
      </c>
    </row>
    <row r="245" spans="1:5" ht="12.75">
      <c r="A245" t="s">
        <v>58</v>
      </c>
      <c r="E245" s="39" t="s">
        <v>59</v>
      </c>
    </row>
    <row r="246" spans="1:16" ht="12.75">
      <c r="A246" t="s">
        <v>48</v>
      </c>
      <c s="34" t="s">
        <v>222</v>
      </c>
      <c s="34" t="s">
        <v>4048</v>
      </c>
      <c s="35" t="s">
        <v>4</v>
      </c>
      <c s="6" t="s">
        <v>4049</v>
      </c>
      <c s="36" t="s">
        <v>53</v>
      </c>
      <c s="37">
        <v>3.1</v>
      </c>
      <c s="36">
        <v>0</v>
      </c>
      <c s="36">
        <f>ROUND(G246*H246,6)</f>
      </c>
      <c r="L246" s="38">
        <v>0</v>
      </c>
      <c s="32">
        <f>ROUND(ROUND(L246,2)*ROUND(G246,3),2)</f>
      </c>
      <c s="36" t="s">
        <v>54</v>
      </c>
      <c>
        <f>(M246*21)/100</f>
      </c>
      <c t="s">
        <v>26</v>
      </c>
    </row>
    <row r="247" spans="1:5" ht="25.5">
      <c r="A247" s="35" t="s">
        <v>55</v>
      </c>
      <c r="E247" s="39" t="s">
        <v>4425</v>
      </c>
    </row>
    <row r="248" spans="1:5" ht="12.75">
      <c r="A248" s="35" t="s">
        <v>56</v>
      </c>
      <c r="E248" s="40" t="s">
        <v>4616</v>
      </c>
    </row>
    <row r="249" spans="1:5" ht="12.75">
      <c r="A249" t="s">
        <v>58</v>
      </c>
      <c r="E249" s="39" t="s">
        <v>59</v>
      </c>
    </row>
    <row r="250" spans="1:16" ht="12.75">
      <c r="A250" t="s">
        <v>48</v>
      </c>
      <c s="34" t="s">
        <v>225</v>
      </c>
      <c s="34" t="s">
        <v>4052</v>
      </c>
      <c s="35" t="s">
        <v>4</v>
      </c>
      <c s="6" t="s">
        <v>4053</v>
      </c>
      <c s="36" t="s">
        <v>53</v>
      </c>
      <c s="37">
        <v>4.505</v>
      </c>
      <c s="36">
        <v>0</v>
      </c>
      <c s="36">
        <f>ROUND(G250*H250,6)</f>
      </c>
      <c r="L250" s="38">
        <v>0</v>
      </c>
      <c s="32">
        <f>ROUND(ROUND(L250,2)*ROUND(G250,3),2)</f>
      </c>
      <c s="36" t="s">
        <v>54</v>
      </c>
      <c>
        <f>(M250*21)/100</f>
      </c>
      <c t="s">
        <v>26</v>
      </c>
    </row>
    <row r="251" spans="1:5" ht="12.75">
      <c r="A251" s="35" t="s">
        <v>55</v>
      </c>
      <c r="E251" s="39" t="s">
        <v>4427</v>
      </c>
    </row>
    <row r="252" spans="1:5" ht="12.75">
      <c r="A252" s="35" t="s">
        <v>56</v>
      </c>
      <c r="E252" s="40" t="s">
        <v>4617</v>
      </c>
    </row>
    <row r="253" spans="1:5" ht="12.75">
      <c r="A253" t="s">
        <v>58</v>
      </c>
      <c r="E253" s="39" t="s">
        <v>59</v>
      </c>
    </row>
    <row r="254" spans="1:16" ht="12.75">
      <c r="A254" t="s">
        <v>48</v>
      </c>
      <c s="34" t="s">
        <v>228</v>
      </c>
      <c s="34" t="s">
        <v>3885</v>
      </c>
      <c s="35" t="s">
        <v>4</v>
      </c>
      <c s="6" t="s">
        <v>3886</v>
      </c>
      <c s="36" t="s">
        <v>53</v>
      </c>
      <c s="37">
        <v>3.289</v>
      </c>
      <c s="36">
        <v>0</v>
      </c>
      <c s="36">
        <f>ROUND(G254*H254,6)</f>
      </c>
      <c r="L254" s="38">
        <v>0</v>
      </c>
      <c s="32">
        <f>ROUND(ROUND(L254,2)*ROUND(G254,3),2)</f>
      </c>
      <c s="36" t="s">
        <v>54</v>
      </c>
      <c>
        <f>(M254*21)/100</f>
      </c>
      <c t="s">
        <v>26</v>
      </c>
    </row>
    <row r="255" spans="1:5" ht="25.5">
      <c r="A255" s="35" t="s">
        <v>55</v>
      </c>
      <c r="E255" s="39" t="s">
        <v>4429</v>
      </c>
    </row>
    <row r="256" spans="1:5" ht="12.75">
      <c r="A256" s="35" t="s">
        <v>56</v>
      </c>
      <c r="E256" s="40" t="s">
        <v>4618</v>
      </c>
    </row>
    <row r="257" spans="1:5" ht="12.75">
      <c r="A257" t="s">
        <v>58</v>
      </c>
      <c r="E257" s="39" t="s">
        <v>59</v>
      </c>
    </row>
    <row r="258" spans="1:16" ht="12.75">
      <c r="A258" t="s">
        <v>48</v>
      </c>
      <c s="34" t="s">
        <v>231</v>
      </c>
      <c s="34" t="s">
        <v>4431</v>
      </c>
      <c s="35" t="s">
        <v>4</v>
      </c>
      <c s="6" t="s">
        <v>4432</v>
      </c>
      <c s="36" t="s">
        <v>53</v>
      </c>
      <c s="37">
        <v>52.14</v>
      </c>
      <c s="36">
        <v>0</v>
      </c>
      <c s="36">
        <f>ROUND(G258*H258,6)</f>
      </c>
      <c r="L258" s="38">
        <v>0</v>
      </c>
      <c s="32">
        <f>ROUND(ROUND(L258,2)*ROUND(G258,3),2)</f>
      </c>
      <c s="36" t="s">
        <v>54</v>
      </c>
      <c>
        <f>(M258*21)/100</f>
      </c>
      <c t="s">
        <v>26</v>
      </c>
    </row>
    <row r="259" spans="1:5" ht="25.5">
      <c r="A259" s="35" t="s">
        <v>55</v>
      </c>
      <c r="E259" s="39" t="s">
        <v>4433</v>
      </c>
    </row>
    <row r="260" spans="1:5" ht="12.75">
      <c r="A260" s="35" t="s">
        <v>56</v>
      </c>
      <c r="E260" s="40" t="s">
        <v>4619</v>
      </c>
    </row>
    <row r="261" spans="1:5" ht="12.75">
      <c r="A261" t="s">
        <v>58</v>
      </c>
      <c r="E261" s="39" t="s">
        <v>59</v>
      </c>
    </row>
    <row r="262" spans="1:16" ht="12.75">
      <c r="A262" t="s">
        <v>48</v>
      </c>
      <c s="34" t="s">
        <v>234</v>
      </c>
      <c s="34" t="s">
        <v>4435</v>
      </c>
      <c s="35" t="s">
        <v>4</v>
      </c>
      <c s="6" t="s">
        <v>4436</v>
      </c>
      <c s="36" t="s">
        <v>53</v>
      </c>
      <c s="37">
        <v>6.1</v>
      </c>
      <c s="36">
        <v>0</v>
      </c>
      <c s="36">
        <f>ROUND(G262*H262,6)</f>
      </c>
      <c r="L262" s="38">
        <v>0</v>
      </c>
      <c s="32">
        <f>ROUND(ROUND(L262,2)*ROUND(G262,3),2)</f>
      </c>
      <c s="36" t="s">
        <v>54</v>
      </c>
      <c>
        <f>(M262*21)/100</f>
      </c>
      <c t="s">
        <v>26</v>
      </c>
    </row>
    <row r="263" spans="1:5" ht="38.25">
      <c r="A263" s="35" t="s">
        <v>55</v>
      </c>
      <c r="E263" s="39" t="s">
        <v>4437</v>
      </c>
    </row>
    <row r="264" spans="1:5" ht="12.75">
      <c r="A264" s="35" t="s">
        <v>56</v>
      </c>
      <c r="E264" s="40" t="s">
        <v>4620</v>
      </c>
    </row>
    <row r="265" spans="1:5" ht="12.75">
      <c r="A265" t="s">
        <v>58</v>
      </c>
      <c r="E265" s="39" t="s">
        <v>59</v>
      </c>
    </row>
    <row r="266" spans="1:16" ht="12.75">
      <c r="A266" t="s">
        <v>48</v>
      </c>
      <c s="34" t="s">
        <v>237</v>
      </c>
      <c s="34" t="s">
        <v>4439</v>
      </c>
      <c s="35" t="s">
        <v>4</v>
      </c>
      <c s="6" t="s">
        <v>4440</v>
      </c>
      <c s="36" t="s">
        <v>676</v>
      </c>
      <c s="37">
        <v>0.391</v>
      </c>
      <c s="36">
        <v>0</v>
      </c>
      <c s="36">
        <f>ROUND(G266*H266,6)</f>
      </c>
      <c r="L266" s="38">
        <v>0</v>
      </c>
      <c s="32">
        <f>ROUND(ROUND(L266,2)*ROUND(G266,3),2)</f>
      </c>
      <c s="36" t="s">
        <v>54</v>
      </c>
      <c>
        <f>(M266*21)/100</f>
      </c>
      <c t="s">
        <v>26</v>
      </c>
    </row>
    <row r="267" spans="1:5" ht="25.5">
      <c r="A267" s="35" t="s">
        <v>55</v>
      </c>
      <c r="E267" s="39" t="s">
        <v>4621</v>
      </c>
    </row>
    <row r="268" spans="1:5" ht="12.75">
      <c r="A268" s="35" t="s">
        <v>56</v>
      </c>
      <c r="E268" s="40" t="s">
        <v>4442</v>
      </c>
    </row>
    <row r="269" spans="1:5" ht="12.75">
      <c r="A269" t="s">
        <v>58</v>
      </c>
      <c r="E269" s="39" t="s">
        <v>59</v>
      </c>
    </row>
    <row r="270" spans="1:13" ht="12.75">
      <c r="A270" t="s">
        <v>45</v>
      </c>
      <c r="C270" s="31" t="s">
        <v>74</v>
      </c>
      <c r="E270" s="33" t="s">
        <v>4065</v>
      </c>
      <c r="J270" s="32">
        <f>0</f>
      </c>
      <c s="32">
        <f>0</f>
      </c>
      <c s="32">
        <f>0+L271+L275+L279+L283+L287+L291+L295</f>
      </c>
      <c s="32">
        <f>0+M271+M275+M279+M283+M287+M291+M295</f>
      </c>
    </row>
    <row r="271" spans="1:16" ht="25.5">
      <c r="A271" t="s">
        <v>48</v>
      </c>
      <c s="34" t="s">
        <v>240</v>
      </c>
      <c s="34" t="s">
        <v>4443</v>
      </c>
      <c s="35" t="s">
        <v>4</v>
      </c>
      <c s="6" t="s">
        <v>4444</v>
      </c>
      <c s="36" t="s">
        <v>499</v>
      </c>
      <c s="37">
        <v>181.5</v>
      </c>
      <c s="36">
        <v>0</v>
      </c>
      <c s="36">
        <f>ROUND(G271*H271,6)</f>
      </c>
      <c r="L271" s="38">
        <v>0</v>
      </c>
      <c s="32">
        <f>ROUND(ROUND(L271,2)*ROUND(G271,3),2)</f>
      </c>
      <c s="36" t="s">
        <v>54</v>
      </c>
      <c>
        <f>(M271*21)/100</f>
      </c>
      <c t="s">
        <v>26</v>
      </c>
    </row>
    <row r="272" spans="1:5" ht="25.5">
      <c r="A272" s="35" t="s">
        <v>55</v>
      </c>
      <c r="E272" s="39" t="s">
        <v>4445</v>
      </c>
    </row>
    <row r="273" spans="1:5" ht="25.5">
      <c r="A273" s="35" t="s">
        <v>56</v>
      </c>
      <c r="E273" s="40" t="s">
        <v>4622</v>
      </c>
    </row>
    <row r="274" spans="1:5" ht="12.75">
      <c r="A274" t="s">
        <v>58</v>
      </c>
      <c r="E274" s="39" t="s">
        <v>59</v>
      </c>
    </row>
    <row r="275" spans="1:16" ht="25.5">
      <c r="A275" t="s">
        <v>48</v>
      </c>
      <c s="34" t="s">
        <v>243</v>
      </c>
      <c s="34" t="s">
        <v>4447</v>
      </c>
      <c s="35" t="s">
        <v>4</v>
      </c>
      <c s="6" t="s">
        <v>4448</v>
      </c>
      <c s="36" t="s">
        <v>499</v>
      </c>
      <c s="37">
        <v>6443.28</v>
      </c>
      <c s="36">
        <v>0</v>
      </c>
      <c s="36">
        <f>ROUND(G275*H275,6)</f>
      </c>
      <c r="L275" s="38">
        <v>0</v>
      </c>
      <c s="32">
        <f>ROUND(ROUND(L275,2)*ROUND(G275,3),2)</f>
      </c>
      <c s="36" t="s">
        <v>490</v>
      </c>
      <c>
        <f>(M275*21)/100</f>
      </c>
      <c t="s">
        <v>26</v>
      </c>
    </row>
    <row r="276" spans="1:5" ht="12.75">
      <c r="A276" s="35" t="s">
        <v>55</v>
      </c>
      <c r="E276" s="39" t="s">
        <v>4449</v>
      </c>
    </row>
    <row r="277" spans="1:5" ht="12.75">
      <c r="A277" s="35" t="s">
        <v>56</v>
      </c>
      <c r="E277" s="40" t="s">
        <v>4623</v>
      </c>
    </row>
    <row r="278" spans="1:5" ht="204">
      <c r="A278" t="s">
        <v>58</v>
      </c>
      <c r="E278" s="39" t="s">
        <v>4451</v>
      </c>
    </row>
    <row r="279" spans="1:16" ht="25.5">
      <c r="A279" t="s">
        <v>48</v>
      </c>
      <c s="34" t="s">
        <v>246</v>
      </c>
      <c s="34" t="s">
        <v>4452</v>
      </c>
      <c s="35" t="s">
        <v>4</v>
      </c>
      <c s="6" t="s">
        <v>4453</v>
      </c>
      <c s="36" t="s">
        <v>499</v>
      </c>
      <c s="37">
        <v>1108.63</v>
      </c>
      <c s="36">
        <v>0</v>
      </c>
      <c s="36">
        <f>ROUND(G279*H279,6)</f>
      </c>
      <c r="L279" s="38">
        <v>0</v>
      </c>
      <c s="32">
        <f>ROUND(ROUND(L279,2)*ROUND(G279,3),2)</f>
      </c>
      <c s="36" t="s">
        <v>490</v>
      </c>
      <c>
        <f>(M279*21)/100</f>
      </c>
      <c t="s">
        <v>26</v>
      </c>
    </row>
    <row r="280" spans="1:5" ht="12.75">
      <c r="A280" s="35" t="s">
        <v>55</v>
      </c>
      <c r="E280" s="39" t="s">
        <v>4454</v>
      </c>
    </row>
    <row r="281" spans="1:5" ht="38.25">
      <c r="A281" s="35" t="s">
        <v>56</v>
      </c>
      <c r="E281" s="40" t="s">
        <v>4624</v>
      </c>
    </row>
    <row r="282" spans="1:5" ht="191.25">
      <c r="A282" t="s">
        <v>58</v>
      </c>
      <c r="E282" s="39" t="s">
        <v>4456</v>
      </c>
    </row>
    <row r="283" spans="1:16" ht="25.5">
      <c r="A283" t="s">
        <v>48</v>
      </c>
      <c s="34" t="s">
        <v>249</v>
      </c>
      <c s="34" t="s">
        <v>4457</v>
      </c>
      <c s="35" t="s">
        <v>4</v>
      </c>
      <c s="6" t="s">
        <v>4458</v>
      </c>
      <c s="36" t="s">
        <v>499</v>
      </c>
      <c s="37">
        <v>104.62</v>
      </c>
      <c s="36">
        <v>0</v>
      </c>
      <c s="36">
        <f>ROUND(G283*H283,6)</f>
      </c>
      <c r="L283" s="38">
        <v>0</v>
      </c>
      <c s="32">
        <f>ROUND(ROUND(L283,2)*ROUND(G283,3),2)</f>
      </c>
      <c s="36" t="s">
        <v>490</v>
      </c>
      <c>
        <f>(M283*21)/100</f>
      </c>
      <c t="s">
        <v>26</v>
      </c>
    </row>
    <row r="284" spans="1:5" ht="12.75">
      <c r="A284" s="35" t="s">
        <v>55</v>
      </c>
      <c r="E284" s="39" t="s">
        <v>4459</v>
      </c>
    </row>
    <row r="285" spans="1:5" ht="12.75">
      <c r="A285" s="35" t="s">
        <v>56</v>
      </c>
      <c r="E285" s="40" t="s">
        <v>4625</v>
      </c>
    </row>
    <row r="286" spans="1:5" ht="191.25">
      <c r="A286" t="s">
        <v>58</v>
      </c>
      <c r="E286" s="39" t="s">
        <v>4461</v>
      </c>
    </row>
    <row r="287" spans="1:16" ht="12.75">
      <c r="A287" t="s">
        <v>48</v>
      </c>
      <c s="34" t="s">
        <v>252</v>
      </c>
      <c s="34" t="s">
        <v>4462</v>
      </c>
      <c s="35" t="s">
        <v>4</v>
      </c>
      <c s="6" t="s">
        <v>4463</v>
      </c>
      <c s="36" t="s">
        <v>499</v>
      </c>
      <c s="37">
        <v>11.85</v>
      </c>
      <c s="36">
        <v>0</v>
      </c>
      <c s="36">
        <f>ROUND(G287*H287,6)</f>
      </c>
      <c r="L287" s="38">
        <v>0</v>
      </c>
      <c s="32">
        <f>ROUND(ROUND(L287,2)*ROUND(G287,3),2)</f>
      </c>
      <c s="36" t="s">
        <v>490</v>
      </c>
      <c>
        <f>(M287*21)/100</f>
      </c>
      <c t="s">
        <v>26</v>
      </c>
    </row>
    <row r="288" spans="1:5" ht="12.75">
      <c r="A288" s="35" t="s">
        <v>55</v>
      </c>
      <c r="E288" s="39" t="s">
        <v>4464</v>
      </c>
    </row>
    <row r="289" spans="1:5" ht="12.75">
      <c r="A289" s="35" t="s">
        <v>56</v>
      </c>
      <c r="E289" s="40" t="s">
        <v>4626</v>
      </c>
    </row>
    <row r="290" spans="1:5" ht="204">
      <c r="A290" t="s">
        <v>58</v>
      </c>
      <c r="E290" s="39" t="s">
        <v>4252</v>
      </c>
    </row>
    <row r="291" spans="1:16" ht="25.5">
      <c r="A291" t="s">
        <v>48</v>
      </c>
      <c s="34" t="s">
        <v>255</v>
      </c>
      <c s="34" t="s">
        <v>4466</v>
      </c>
      <c s="35" t="s">
        <v>4</v>
      </c>
      <c s="6" t="s">
        <v>4467</v>
      </c>
      <c s="36" t="s">
        <v>499</v>
      </c>
      <c s="37">
        <v>631.7</v>
      </c>
      <c s="36">
        <v>0</v>
      </c>
      <c s="36">
        <f>ROUND(G291*H291,6)</f>
      </c>
      <c r="L291" s="38">
        <v>0</v>
      </c>
      <c s="32">
        <f>ROUND(ROUND(L291,2)*ROUND(G291,3),2)</f>
      </c>
      <c s="36" t="s">
        <v>490</v>
      </c>
      <c>
        <f>(M291*21)/100</f>
      </c>
      <c t="s">
        <v>26</v>
      </c>
    </row>
    <row r="292" spans="1:5" ht="12.75">
      <c r="A292" s="35" t="s">
        <v>55</v>
      </c>
      <c r="E292" s="39" t="s">
        <v>4468</v>
      </c>
    </row>
    <row r="293" spans="1:5" ht="51">
      <c r="A293" s="35" t="s">
        <v>56</v>
      </c>
      <c r="E293" s="40" t="s">
        <v>4627</v>
      </c>
    </row>
    <row r="294" spans="1:5" ht="191.25">
      <c r="A294" t="s">
        <v>58</v>
      </c>
      <c r="E294" s="39" t="s">
        <v>4470</v>
      </c>
    </row>
    <row r="295" spans="1:16" ht="12.75">
      <c r="A295" t="s">
        <v>48</v>
      </c>
      <c s="34" t="s">
        <v>258</v>
      </c>
      <c s="34" t="s">
        <v>4471</v>
      </c>
      <c s="35" t="s">
        <v>4</v>
      </c>
      <c s="6" t="s">
        <v>4472</v>
      </c>
      <c s="36" t="s">
        <v>499</v>
      </c>
      <c s="37">
        <v>532.2</v>
      </c>
      <c s="36">
        <v>0</v>
      </c>
      <c s="36">
        <f>ROUND(G295*H295,6)</f>
      </c>
      <c r="L295" s="38">
        <v>0</v>
      </c>
      <c s="32">
        <f>ROUND(ROUND(L295,2)*ROUND(G295,3),2)</f>
      </c>
      <c s="36" t="s">
        <v>54</v>
      </c>
      <c>
        <f>(M295*21)/100</f>
      </c>
      <c t="s">
        <v>26</v>
      </c>
    </row>
    <row r="296" spans="1:5" ht="12.75">
      <c r="A296" s="35" t="s">
        <v>55</v>
      </c>
      <c r="E296" s="39" t="s">
        <v>4</v>
      </c>
    </row>
    <row r="297" spans="1:5" ht="38.25">
      <c r="A297" s="35" t="s">
        <v>56</v>
      </c>
      <c r="E297" s="40" t="s">
        <v>4628</v>
      </c>
    </row>
    <row r="298" spans="1:5" ht="12.75">
      <c r="A298" t="s">
        <v>58</v>
      </c>
      <c r="E298" s="39" t="s">
        <v>59</v>
      </c>
    </row>
    <row r="299" spans="1:13" ht="12.75">
      <c r="A299" t="s">
        <v>45</v>
      </c>
      <c r="C299" s="31" t="s">
        <v>77</v>
      </c>
      <c r="E299" s="33" t="s">
        <v>3669</v>
      </c>
      <c r="J299" s="32">
        <f>0</f>
      </c>
      <c s="32">
        <f>0</f>
      </c>
      <c s="32">
        <f>0+L300+L304+L308+L312+L316</f>
      </c>
      <c s="32">
        <f>0+M300+M304+M308+M312+M316</f>
      </c>
    </row>
    <row r="300" spans="1:16" ht="12.75">
      <c r="A300" t="s">
        <v>48</v>
      </c>
      <c s="34" t="s">
        <v>261</v>
      </c>
      <c s="34" t="s">
        <v>4474</v>
      </c>
      <c s="35" t="s">
        <v>4</v>
      </c>
      <c s="6" t="s">
        <v>4475</v>
      </c>
      <c s="36" t="s">
        <v>62</v>
      </c>
      <c s="37">
        <v>1.4</v>
      </c>
      <c s="36">
        <v>0</v>
      </c>
      <c s="36">
        <f>ROUND(G300*H300,6)</f>
      </c>
      <c r="L300" s="38">
        <v>0</v>
      </c>
      <c s="32">
        <f>ROUND(ROUND(L300,2)*ROUND(G300,3),2)</f>
      </c>
      <c s="36" t="s">
        <v>54</v>
      </c>
      <c>
        <f>(M300*21)/100</f>
      </c>
      <c t="s">
        <v>26</v>
      </c>
    </row>
    <row r="301" spans="1:5" ht="12.75">
      <c r="A301" s="35" t="s">
        <v>55</v>
      </c>
      <c r="E301" s="39" t="s">
        <v>4476</v>
      </c>
    </row>
    <row r="302" spans="1:5" ht="12.75">
      <c r="A302" s="35" t="s">
        <v>56</v>
      </c>
      <c r="E302" s="40" t="s">
        <v>4629</v>
      </c>
    </row>
    <row r="303" spans="1:5" ht="12.75">
      <c r="A303" t="s">
        <v>58</v>
      </c>
      <c r="E303" s="39" t="s">
        <v>59</v>
      </c>
    </row>
    <row r="304" spans="1:16" ht="12.75">
      <c r="A304" t="s">
        <v>48</v>
      </c>
      <c s="34" t="s">
        <v>264</v>
      </c>
      <c s="34" t="s">
        <v>4478</v>
      </c>
      <c s="35" t="s">
        <v>51</v>
      </c>
      <c s="6" t="s">
        <v>4479</v>
      </c>
      <c s="36" t="s">
        <v>62</v>
      </c>
      <c s="37">
        <v>29.2</v>
      </c>
      <c s="36">
        <v>0</v>
      </c>
      <c s="36">
        <f>ROUND(G304*H304,6)</f>
      </c>
      <c r="L304" s="38">
        <v>0</v>
      </c>
      <c s="32">
        <f>ROUND(ROUND(L304,2)*ROUND(G304,3),2)</f>
      </c>
      <c s="36" t="s">
        <v>54</v>
      </c>
      <c>
        <f>(M304*21)/100</f>
      </c>
      <c t="s">
        <v>26</v>
      </c>
    </row>
    <row r="305" spans="1:5" ht="12.75">
      <c r="A305" s="35" t="s">
        <v>55</v>
      </c>
      <c r="E305" s="39" t="s">
        <v>4480</v>
      </c>
    </row>
    <row r="306" spans="1:5" ht="12.75">
      <c r="A306" s="35" t="s">
        <v>56</v>
      </c>
      <c r="E306" s="40" t="s">
        <v>4630</v>
      </c>
    </row>
    <row r="307" spans="1:5" ht="12.75">
      <c r="A307" t="s">
        <v>58</v>
      </c>
      <c r="E307" s="39" t="s">
        <v>59</v>
      </c>
    </row>
    <row r="308" spans="1:16" ht="12.75">
      <c r="A308" t="s">
        <v>48</v>
      </c>
      <c s="34" t="s">
        <v>267</v>
      </c>
      <c s="34" t="s">
        <v>4478</v>
      </c>
      <c s="35" t="s">
        <v>406</v>
      </c>
      <c s="6" t="s">
        <v>4479</v>
      </c>
      <c s="36" t="s">
        <v>62</v>
      </c>
      <c s="37">
        <v>1.2</v>
      </c>
      <c s="36">
        <v>0</v>
      </c>
      <c s="36">
        <f>ROUND(G308*H308,6)</f>
      </c>
      <c r="L308" s="38">
        <v>0</v>
      </c>
      <c s="32">
        <f>ROUND(ROUND(L308,2)*ROUND(G308,3),2)</f>
      </c>
      <c s="36" t="s">
        <v>54</v>
      </c>
      <c>
        <f>(M308*21)/100</f>
      </c>
      <c t="s">
        <v>26</v>
      </c>
    </row>
    <row r="309" spans="1:5" ht="12.75">
      <c r="A309" s="35" t="s">
        <v>55</v>
      </c>
      <c r="E309" s="39" t="s">
        <v>4482</v>
      </c>
    </row>
    <row r="310" spans="1:5" ht="12.75">
      <c r="A310" s="35" t="s">
        <v>56</v>
      </c>
      <c r="E310" s="40" t="s">
        <v>4629</v>
      </c>
    </row>
    <row r="311" spans="1:5" ht="12.75">
      <c r="A311" t="s">
        <v>58</v>
      </c>
      <c r="E311" s="39" t="s">
        <v>59</v>
      </c>
    </row>
    <row r="312" spans="1:16" ht="12.75">
      <c r="A312" t="s">
        <v>48</v>
      </c>
      <c s="34" t="s">
        <v>270</v>
      </c>
      <c s="34" t="s">
        <v>4483</v>
      </c>
      <c s="35" t="s">
        <v>4</v>
      </c>
      <c s="6" t="s">
        <v>4484</v>
      </c>
      <c s="36" t="s">
        <v>62</v>
      </c>
      <c s="37">
        <v>1154.2</v>
      </c>
      <c s="36">
        <v>0</v>
      </c>
      <c s="36">
        <f>ROUND(G312*H312,6)</f>
      </c>
      <c r="L312" s="38">
        <v>0</v>
      </c>
      <c s="32">
        <f>ROUND(ROUND(L312,2)*ROUND(G312,3),2)</f>
      </c>
      <c s="36" t="s">
        <v>54</v>
      </c>
      <c>
        <f>(M312*21)/100</f>
      </c>
      <c t="s">
        <v>26</v>
      </c>
    </row>
    <row r="313" spans="1:5" ht="25.5">
      <c r="A313" s="35" t="s">
        <v>55</v>
      </c>
      <c r="E313" s="39" t="s">
        <v>4485</v>
      </c>
    </row>
    <row r="314" spans="1:5" ht="25.5">
      <c r="A314" s="35" t="s">
        <v>56</v>
      </c>
      <c r="E314" s="40" t="s">
        <v>4631</v>
      </c>
    </row>
    <row r="315" spans="1:5" ht="12.75">
      <c r="A315" t="s">
        <v>58</v>
      </c>
      <c r="E315" s="39" t="s">
        <v>59</v>
      </c>
    </row>
    <row r="316" spans="1:16" ht="12.75">
      <c r="A316" t="s">
        <v>48</v>
      </c>
      <c s="34" t="s">
        <v>273</v>
      </c>
      <c s="34" t="s">
        <v>4632</v>
      </c>
      <c s="35" t="s">
        <v>4</v>
      </c>
      <c s="6" t="s">
        <v>4633</v>
      </c>
      <c s="36" t="s">
        <v>62</v>
      </c>
      <c s="37">
        <v>2077.6</v>
      </c>
      <c s="36">
        <v>0</v>
      </c>
      <c s="36">
        <f>ROUND(G316*H316,6)</f>
      </c>
      <c r="L316" s="38">
        <v>0</v>
      </c>
      <c s="32">
        <f>ROUND(ROUND(L316,2)*ROUND(G316,3),2)</f>
      </c>
      <c s="36" t="s">
        <v>54</v>
      </c>
      <c>
        <f>(M316*21)/100</f>
      </c>
      <c t="s">
        <v>26</v>
      </c>
    </row>
    <row r="317" spans="1:5" ht="12.75">
      <c r="A317" s="35" t="s">
        <v>55</v>
      </c>
      <c r="E317" s="39" t="s">
        <v>4634</v>
      </c>
    </row>
    <row r="318" spans="1:5" ht="25.5">
      <c r="A318" s="35" t="s">
        <v>56</v>
      </c>
      <c r="E318" s="40" t="s">
        <v>4635</v>
      </c>
    </row>
    <row r="319" spans="1:5" ht="12.75">
      <c r="A319" t="s">
        <v>58</v>
      </c>
      <c r="E319" s="39" t="s">
        <v>59</v>
      </c>
    </row>
    <row r="320" spans="1:13" ht="12.75">
      <c r="A320" t="s">
        <v>45</v>
      </c>
      <c r="C320" s="31" t="s">
        <v>81</v>
      </c>
      <c r="E320" s="33" t="s">
        <v>3408</v>
      </c>
      <c r="J320" s="32">
        <f>0</f>
      </c>
      <c s="32">
        <f>0</f>
      </c>
      <c s="32">
        <f>0+L321+L325+L329+L333+L337+L341+L345+L349+L353+L357+L361+L365+L369+L373+L377+L381+L385+L389+L393+L397+L401+L405+L409</f>
      </c>
      <c s="32">
        <f>0+M321+M325+M329+M333+M337+M341+M345+M349+M353+M357+M361+M365+M369+M373+M377+M381+M385+M389+M393+M397+M401+M405+M409</f>
      </c>
    </row>
    <row r="321" spans="1:16" ht="12.75">
      <c r="A321" t="s">
        <v>48</v>
      </c>
      <c s="34" t="s">
        <v>276</v>
      </c>
      <c s="34" t="s">
        <v>4487</v>
      </c>
      <c s="35" t="s">
        <v>4</v>
      </c>
      <c s="6" t="s">
        <v>4488</v>
      </c>
      <c s="36" t="s">
        <v>1220</v>
      </c>
      <c s="37">
        <v>35564.4</v>
      </c>
      <c s="36">
        <v>0</v>
      </c>
      <c s="36">
        <f>ROUND(G321*H321,6)</f>
      </c>
      <c r="L321" s="38">
        <v>0</v>
      </c>
      <c s="32">
        <f>ROUND(ROUND(L321,2)*ROUND(G321,3),2)</f>
      </c>
      <c s="36" t="s">
        <v>490</v>
      </c>
      <c>
        <f>(M321*21)/100</f>
      </c>
      <c t="s">
        <v>26</v>
      </c>
    </row>
    <row r="322" spans="1:5" ht="51">
      <c r="A322" s="35" t="s">
        <v>55</v>
      </c>
      <c r="E322" s="39" t="s">
        <v>4489</v>
      </c>
    </row>
    <row r="323" spans="1:5" ht="12.75">
      <c r="A323" s="35" t="s">
        <v>56</v>
      </c>
      <c r="E323" s="40" t="s">
        <v>4636</v>
      </c>
    </row>
    <row r="324" spans="1:5" ht="63.75">
      <c r="A324" t="s">
        <v>58</v>
      </c>
      <c r="E324" s="39" t="s">
        <v>4277</v>
      </c>
    </row>
    <row r="325" spans="1:16" ht="12.75">
      <c r="A325" t="s">
        <v>48</v>
      </c>
      <c s="34" t="s">
        <v>279</v>
      </c>
      <c s="34" t="s">
        <v>4491</v>
      </c>
      <c s="35" t="s">
        <v>4</v>
      </c>
      <c s="6" t="s">
        <v>4492</v>
      </c>
      <c s="36" t="s">
        <v>499</v>
      </c>
      <c s="37">
        <v>372</v>
      </c>
      <c s="36">
        <v>0</v>
      </c>
      <c s="36">
        <f>ROUND(G325*H325,6)</f>
      </c>
      <c r="L325" s="38">
        <v>0</v>
      </c>
      <c s="32">
        <f>ROUND(ROUND(L325,2)*ROUND(G325,3),2)</f>
      </c>
      <c s="36" t="s">
        <v>490</v>
      </c>
      <c>
        <f>(M325*21)/100</f>
      </c>
      <c t="s">
        <v>26</v>
      </c>
    </row>
    <row r="326" spans="1:5" ht="12.75">
      <c r="A326" s="35" t="s">
        <v>55</v>
      </c>
      <c r="E326" s="39" t="s">
        <v>4</v>
      </c>
    </row>
    <row r="327" spans="1:5" ht="12.75">
      <c r="A327" s="35" t="s">
        <v>56</v>
      </c>
      <c r="E327" s="40" t="s">
        <v>4637</v>
      </c>
    </row>
    <row r="328" spans="1:5" ht="12.75">
      <c r="A328" t="s">
        <v>58</v>
      </c>
      <c r="E328" s="39" t="s">
        <v>4064</v>
      </c>
    </row>
    <row r="329" spans="1:16" ht="12.75">
      <c r="A329" t="s">
        <v>48</v>
      </c>
      <c s="34" t="s">
        <v>282</v>
      </c>
      <c s="34" t="s">
        <v>4495</v>
      </c>
      <c s="35" t="s">
        <v>4</v>
      </c>
      <c s="6" t="s">
        <v>4496</v>
      </c>
      <c s="36" t="s">
        <v>1220</v>
      </c>
      <c s="37">
        <v>96.229</v>
      </c>
      <c s="36">
        <v>0</v>
      </c>
      <c s="36">
        <f>ROUND(G329*H329,6)</f>
      </c>
      <c r="L329" s="38">
        <v>0</v>
      </c>
      <c s="32">
        <f>ROUND(ROUND(L329,2)*ROUND(G329,3),2)</f>
      </c>
      <c s="36" t="s">
        <v>490</v>
      </c>
      <c>
        <f>(M329*21)/100</f>
      </c>
      <c t="s">
        <v>26</v>
      </c>
    </row>
    <row r="330" spans="1:5" ht="12.75">
      <c r="A330" s="35" t="s">
        <v>55</v>
      </c>
      <c r="E330" s="39" t="s">
        <v>4</v>
      </c>
    </row>
    <row r="331" spans="1:5" ht="12.75">
      <c r="A331" s="35" t="s">
        <v>56</v>
      </c>
      <c r="E331" s="40" t="s">
        <v>4638</v>
      </c>
    </row>
    <row r="332" spans="1:5" ht="12.75">
      <c r="A332" t="s">
        <v>58</v>
      </c>
      <c r="E332" s="39" t="s">
        <v>4064</v>
      </c>
    </row>
    <row r="333" spans="1:16" ht="12.75">
      <c r="A333" t="s">
        <v>48</v>
      </c>
      <c s="34" t="s">
        <v>285</v>
      </c>
      <c s="34" t="s">
        <v>4498</v>
      </c>
      <c s="35" t="s">
        <v>4</v>
      </c>
      <c s="6" t="s">
        <v>4499</v>
      </c>
      <c s="36" t="s">
        <v>62</v>
      </c>
      <c s="37">
        <v>15.5</v>
      </c>
      <c s="36">
        <v>0</v>
      </c>
      <c s="36">
        <f>ROUND(G333*H333,6)</f>
      </c>
      <c r="L333" s="38">
        <v>0</v>
      </c>
      <c s="32">
        <f>ROUND(ROUND(L333,2)*ROUND(G333,3),2)</f>
      </c>
      <c s="36" t="s">
        <v>54</v>
      </c>
      <c>
        <f>(M333*21)/100</f>
      </c>
      <c t="s">
        <v>26</v>
      </c>
    </row>
    <row r="334" spans="1:5" ht="12.75">
      <c r="A334" s="35" t="s">
        <v>55</v>
      </c>
      <c r="E334" s="39" t="s">
        <v>4</v>
      </c>
    </row>
    <row r="335" spans="1:5" ht="12.75">
      <c r="A335" s="35" t="s">
        <v>56</v>
      </c>
      <c r="E335" s="40" t="s">
        <v>4639</v>
      </c>
    </row>
    <row r="336" spans="1:5" ht="12.75">
      <c r="A336" t="s">
        <v>58</v>
      </c>
      <c r="E336" s="39" t="s">
        <v>59</v>
      </c>
    </row>
    <row r="337" spans="1:16" ht="12.75">
      <c r="A337" t="s">
        <v>48</v>
      </c>
      <c s="34" t="s">
        <v>288</v>
      </c>
      <c s="34" t="s">
        <v>4501</v>
      </c>
      <c s="35" t="s">
        <v>4</v>
      </c>
      <c s="6" t="s">
        <v>4502</v>
      </c>
      <c s="36" t="s">
        <v>62</v>
      </c>
      <c s="37">
        <v>139.5</v>
      </c>
      <c s="36">
        <v>0</v>
      </c>
      <c s="36">
        <f>ROUND(G337*H337,6)</f>
      </c>
      <c r="L337" s="38">
        <v>0</v>
      </c>
      <c s="32">
        <f>ROUND(ROUND(L337,2)*ROUND(G337,3),2)</f>
      </c>
      <c s="36" t="s">
        <v>54</v>
      </c>
      <c>
        <f>(M337*21)/100</f>
      </c>
      <c t="s">
        <v>26</v>
      </c>
    </row>
    <row r="338" spans="1:5" ht="12.75">
      <c r="A338" s="35" t="s">
        <v>55</v>
      </c>
      <c r="E338" s="39" t="s">
        <v>4</v>
      </c>
    </row>
    <row r="339" spans="1:5" ht="12.75">
      <c r="A339" s="35" t="s">
        <v>56</v>
      </c>
      <c r="E339" s="40" t="s">
        <v>4640</v>
      </c>
    </row>
    <row r="340" spans="1:5" ht="12.75">
      <c r="A340" t="s">
        <v>58</v>
      </c>
      <c r="E340" s="39" t="s">
        <v>59</v>
      </c>
    </row>
    <row r="341" spans="1:16" ht="12.75">
      <c r="A341" t="s">
        <v>48</v>
      </c>
      <c s="34" t="s">
        <v>291</v>
      </c>
      <c s="34" t="s">
        <v>4506</v>
      </c>
      <c s="35" t="s">
        <v>4</v>
      </c>
      <c s="6" t="s">
        <v>4507</v>
      </c>
      <c s="36" t="s">
        <v>62</v>
      </c>
      <c s="37">
        <v>3</v>
      </c>
      <c s="36">
        <v>0</v>
      </c>
      <c s="36">
        <f>ROUND(G341*H341,6)</f>
      </c>
      <c r="L341" s="38">
        <v>0</v>
      </c>
      <c s="32">
        <f>ROUND(ROUND(L341,2)*ROUND(G341,3),2)</f>
      </c>
      <c s="36" t="s">
        <v>54</v>
      </c>
      <c>
        <f>(M341*21)/100</f>
      </c>
      <c t="s">
        <v>26</v>
      </c>
    </row>
    <row r="342" spans="1:5" ht="12.75">
      <c r="A342" s="35" t="s">
        <v>55</v>
      </c>
      <c r="E342" s="39" t="s">
        <v>4508</v>
      </c>
    </row>
    <row r="343" spans="1:5" ht="12.75">
      <c r="A343" s="35" t="s">
        <v>56</v>
      </c>
      <c r="E343" s="40" t="s">
        <v>4509</v>
      </c>
    </row>
    <row r="344" spans="1:5" ht="12.75">
      <c r="A344" t="s">
        <v>58</v>
      </c>
      <c r="E344" s="39" t="s">
        <v>59</v>
      </c>
    </row>
    <row r="345" spans="1:16" ht="12.75">
      <c r="A345" t="s">
        <v>48</v>
      </c>
      <c s="34" t="s">
        <v>294</v>
      </c>
      <c s="34" t="s">
        <v>4510</v>
      </c>
      <c s="35" t="s">
        <v>4</v>
      </c>
      <c s="6" t="s">
        <v>4511</v>
      </c>
      <c s="36" t="s">
        <v>80</v>
      </c>
      <c s="37">
        <v>398</v>
      </c>
      <c s="36">
        <v>0</v>
      </c>
      <c s="36">
        <f>ROUND(G345*H345,6)</f>
      </c>
      <c r="L345" s="38">
        <v>0</v>
      </c>
      <c s="32">
        <f>ROUND(ROUND(L345,2)*ROUND(G345,3),2)</f>
      </c>
      <c s="36" t="s">
        <v>490</v>
      </c>
      <c>
        <f>(M345*21)/100</f>
      </c>
      <c t="s">
        <v>26</v>
      </c>
    </row>
    <row r="346" spans="1:5" ht="25.5">
      <c r="A346" s="35" t="s">
        <v>55</v>
      </c>
      <c r="E346" s="39" t="s">
        <v>4512</v>
      </c>
    </row>
    <row r="347" spans="1:5" ht="12.75">
      <c r="A347" s="35" t="s">
        <v>56</v>
      </c>
      <c r="E347" s="40" t="s">
        <v>4641</v>
      </c>
    </row>
    <row r="348" spans="1:5" ht="267.75">
      <c r="A348" t="s">
        <v>58</v>
      </c>
      <c r="E348" s="39" t="s">
        <v>4514</v>
      </c>
    </row>
    <row r="349" spans="1:16" ht="12.75">
      <c r="A349" t="s">
        <v>48</v>
      </c>
      <c s="34" t="s">
        <v>297</v>
      </c>
      <c s="34" t="s">
        <v>4515</v>
      </c>
      <c s="35" t="s">
        <v>4</v>
      </c>
      <c s="6" t="s">
        <v>4516</v>
      </c>
      <c s="36" t="s">
        <v>62</v>
      </c>
      <c s="37">
        <v>32.5</v>
      </c>
      <c s="36">
        <v>0</v>
      </c>
      <c s="36">
        <f>ROUND(G349*H349,6)</f>
      </c>
      <c r="L349" s="38">
        <v>0</v>
      </c>
      <c s="32">
        <f>ROUND(ROUND(L349,2)*ROUND(G349,3),2)</f>
      </c>
      <c s="36" t="s">
        <v>54</v>
      </c>
      <c>
        <f>(M349*21)/100</f>
      </c>
      <c t="s">
        <v>26</v>
      </c>
    </row>
    <row r="350" spans="1:5" ht="12.75">
      <c r="A350" s="35" t="s">
        <v>55</v>
      </c>
      <c r="E350" s="39" t="s">
        <v>4517</v>
      </c>
    </row>
    <row r="351" spans="1:5" ht="12.75">
      <c r="A351" s="35" t="s">
        <v>56</v>
      </c>
      <c r="E351" s="40" t="s">
        <v>4642</v>
      </c>
    </row>
    <row r="352" spans="1:5" ht="12.75">
      <c r="A352" t="s">
        <v>58</v>
      </c>
      <c r="E352" s="39" t="s">
        <v>59</v>
      </c>
    </row>
    <row r="353" spans="1:16" ht="12.75">
      <c r="A353" t="s">
        <v>48</v>
      </c>
      <c s="34" t="s">
        <v>300</v>
      </c>
      <c s="34" t="s">
        <v>4519</v>
      </c>
      <c s="35" t="s">
        <v>4</v>
      </c>
      <c s="6" t="s">
        <v>4520</v>
      </c>
      <c s="36" t="s">
        <v>62</v>
      </c>
      <c s="37">
        <v>256.92</v>
      </c>
      <c s="36">
        <v>0</v>
      </c>
      <c s="36">
        <f>ROUND(G353*H353,6)</f>
      </c>
      <c r="L353" s="38">
        <v>0</v>
      </c>
      <c s="32">
        <f>ROUND(ROUND(L353,2)*ROUND(G353,3),2)</f>
      </c>
      <c s="36" t="s">
        <v>54</v>
      </c>
      <c>
        <f>(M353*21)/100</f>
      </c>
      <c t="s">
        <v>26</v>
      </c>
    </row>
    <row r="354" spans="1:5" ht="12.75">
      <c r="A354" s="35" t="s">
        <v>55</v>
      </c>
      <c r="E354" s="39" t="s">
        <v>4521</v>
      </c>
    </row>
    <row r="355" spans="1:5" ht="38.25">
      <c r="A355" s="35" t="s">
        <v>56</v>
      </c>
      <c r="E355" s="40" t="s">
        <v>4643</v>
      </c>
    </row>
    <row r="356" spans="1:5" ht="12.75">
      <c r="A356" t="s">
        <v>58</v>
      </c>
      <c r="E356" s="39" t="s">
        <v>59</v>
      </c>
    </row>
    <row r="357" spans="1:16" ht="12.75">
      <c r="A357" t="s">
        <v>48</v>
      </c>
      <c s="34" t="s">
        <v>303</v>
      </c>
      <c s="34" t="s">
        <v>4523</v>
      </c>
      <c s="35" t="s">
        <v>4</v>
      </c>
      <c s="6" t="s">
        <v>4524</v>
      </c>
      <c s="36" t="s">
        <v>80</v>
      </c>
      <c s="37">
        <v>170</v>
      </c>
      <c s="36">
        <v>0</v>
      </c>
      <c s="36">
        <f>ROUND(G357*H357,6)</f>
      </c>
      <c r="L357" s="38">
        <v>0</v>
      </c>
      <c s="32">
        <f>ROUND(ROUND(L357,2)*ROUND(G357,3),2)</f>
      </c>
      <c s="36" t="s">
        <v>54</v>
      </c>
      <c>
        <f>(M357*21)/100</f>
      </c>
      <c t="s">
        <v>26</v>
      </c>
    </row>
    <row r="358" spans="1:5" ht="12.75">
      <c r="A358" s="35" t="s">
        <v>55</v>
      </c>
      <c r="E358" s="39" t="s">
        <v>4</v>
      </c>
    </row>
    <row r="359" spans="1:5" ht="12.75">
      <c r="A359" s="35" t="s">
        <v>56</v>
      </c>
      <c r="E359" s="40" t="s">
        <v>4644</v>
      </c>
    </row>
    <row r="360" spans="1:5" ht="12.75">
      <c r="A360" t="s">
        <v>58</v>
      </c>
      <c r="E360" s="39" t="s">
        <v>59</v>
      </c>
    </row>
    <row r="361" spans="1:16" ht="12.75">
      <c r="A361" t="s">
        <v>48</v>
      </c>
      <c s="34" t="s">
        <v>306</v>
      </c>
      <c s="34" t="s">
        <v>4526</v>
      </c>
      <c s="35" t="s">
        <v>49</v>
      </c>
      <c s="6" t="s">
        <v>4527</v>
      </c>
      <c s="36" t="s">
        <v>1220</v>
      </c>
      <c s="37">
        <v>2520</v>
      </c>
      <c s="36">
        <v>0</v>
      </c>
      <c s="36">
        <f>ROUND(G361*H361,6)</f>
      </c>
      <c r="L361" s="38">
        <v>0</v>
      </c>
      <c s="32">
        <f>ROUND(ROUND(L361,2)*ROUND(G361,3),2)</f>
      </c>
      <c s="36" t="s">
        <v>54</v>
      </c>
      <c>
        <f>(M361*21)/100</f>
      </c>
      <c t="s">
        <v>26</v>
      </c>
    </row>
    <row r="362" spans="1:5" ht="12.75">
      <c r="A362" s="35" t="s">
        <v>55</v>
      </c>
      <c r="E362" s="39" t="s">
        <v>4528</v>
      </c>
    </row>
    <row r="363" spans="1:5" ht="12.75">
      <c r="A363" s="35" t="s">
        <v>56</v>
      </c>
      <c r="E363" s="40" t="s">
        <v>4645</v>
      </c>
    </row>
    <row r="364" spans="1:5" ht="12.75">
      <c r="A364" t="s">
        <v>58</v>
      </c>
      <c r="E364" s="39" t="s">
        <v>59</v>
      </c>
    </row>
    <row r="365" spans="1:16" ht="12.75">
      <c r="A365" t="s">
        <v>48</v>
      </c>
      <c s="34" t="s">
        <v>309</v>
      </c>
      <c s="34" t="s">
        <v>4526</v>
      </c>
      <c s="35" t="s">
        <v>26</v>
      </c>
      <c s="6" t="s">
        <v>4527</v>
      </c>
      <c s="36" t="s">
        <v>1220</v>
      </c>
      <c s="37">
        <v>46.5</v>
      </c>
      <c s="36">
        <v>0</v>
      </c>
      <c s="36">
        <f>ROUND(G365*H365,6)</f>
      </c>
      <c r="L365" s="38">
        <v>0</v>
      </c>
      <c s="32">
        <f>ROUND(ROUND(L365,2)*ROUND(G365,3),2)</f>
      </c>
      <c s="36" t="s">
        <v>54</v>
      </c>
      <c>
        <f>(M365*21)/100</f>
      </c>
      <c t="s">
        <v>26</v>
      </c>
    </row>
    <row r="366" spans="1:5" ht="12.75">
      <c r="A366" s="35" t="s">
        <v>55</v>
      </c>
      <c r="E366" s="39" t="s">
        <v>4646</v>
      </c>
    </row>
    <row r="367" spans="1:5" ht="12.75">
      <c r="A367" s="35" t="s">
        <v>56</v>
      </c>
      <c r="E367" s="40" t="s">
        <v>4647</v>
      </c>
    </row>
    <row r="368" spans="1:5" ht="12.75">
      <c r="A368" t="s">
        <v>58</v>
      </c>
      <c r="E368" s="39" t="s">
        <v>59</v>
      </c>
    </row>
    <row r="369" spans="1:16" ht="12.75">
      <c r="A369" t="s">
        <v>48</v>
      </c>
      <c s="34" t="s">
        <v>312</v>
      </c>
      <c s="34" t="s">
        <v>4526</v>
      </c>
      <c s="35" t="s">
        <v>25</v>
      </c>
      <c s="6" t="s">
        <v>4527</v>
      </c>
      <c s="36" t="s">
        <v>1220</v>
      </c>
      <c s="37">
        <v>485.16</v>
      </c>
      <c s="36">
        <v>0</v>
      </c>
      <c s="36">
        <f>ROUND(G369*H369,6)</f>
      </c>
      <c r="L369" s="38">
        <v>0</v>
      </c>
      <c s="32">
        <f>ROUND(ROUND(L369,2)*ROUND(G369,3),2)</f>
      </c>
      <c s="36" t="s">
        <v>54</v>
      </c>
      <c>
        <f>(M369*21)/100</f>
      </c>
      <c t="s">
        <v>26</v>
      </c>
    </row>
    <row r="370" spans="1:5" ht="12.75">
      <c r="A370" s="35" t="s">
        <v>55</v>
      </c>
      <c r="E370" s="39" t="s">
        <v>4648</v>
      </c>
    </row>
    <row r="371" spans="1:5" ht="12.75">
      <c r="A371" s="35" t="s">
        <v>56</v>
      </c>
      <c r="E371" s="40" t="s">
        <v>4649</v>
      </c>
    </row>
    <row r="372" spans="1:5" ht="12.75">
      <c r="A372" t="s">
        <v>58</v>
      </c>
      <c r="E372" s="39" t="s">
        <v>59</v>
      </c>
    </row>
    <row r="373" spans="1:16" ht="12.75">
      <c r="A373" t="s">
        <v>48</v>
      </c>
      <c s="34" t="s">
        <v>315</v>
      </c>
      <c s="34" t="s">
        <v>4530</v>
      </c>
      <c s="35" t="s">
        <v>4</v>
      </c>
      <c s="6" t="s">
        <v>4531</v>
      </c>
      <c s="36" t="s">
        <v>1220</v>
      </c>
      <c s="37">
        <v>126.368</v>
      </c>
      <c s="36">
        <v>0</v>
      </c>
      <c s="36">
        <f>ROUND(G373*H373,6)</f>
      </c>
      <c r="L373" s="38">
        <v>0</v>
      </c>
      <c s="32">
        <f>ROUND(ROUND(L373,2)*ROUND(G373,3),2)</f>
      </c>
      <c s="36" t="s">
        <v>54</v>
      </c>
      <c>
        <f>(M373*21)/100</f>
      </c>
      <c t="s">
        <v>26</v>
      </c>
    </row>
    <row r="374" spans="1:5" ht="12.75">
      <c r="A374" s="35" t="s">
        <v>55</v>
      </c>
      <c r="E374" s="39" t="s">
        <v>4532</v>
      </c>
    </row>
    <row r="375" spans="1:5" ht="12.75">
      <c r="A375" s="35" t="s">
        <v>56</v>
      </c>
      <c r="E375" s="40" t="s">
        <v>4650</v>
      </c>
    </row>
    <row r="376" spans="1:5" ht="12.75">
      <c r="A376" t="s">
        <v>58</v>
      </c>
      <c r="E376" s="39" t="s">
        <v>59</v>
      </c>
    </row>
    <row r="377" spans="1:16" ht="12.75">
      <c r="A377" t="s">
        <v>48</v>
      </c>
      <c s="34" t="s">
        <v>318</v>
      </c>
      <c s="34" t="s">
        <v>4534</v>
      </c>
      <c s="35" t="s">
        <v>4</v>
      </c>
      <c s="6" t="s">
        <v>4535</v>
      </c>
      <c s="36" t="s">
        <v>499</v>
      </c>
      <c s="37">
        <v>56.76</v>
      </c>
      <c s="36">
        <v>0</v>
      </c>
      <c s="36">
        <f>ROUND(G377*H377,6)</f>
      </c>
      <c r="L377" s="38">
        <v>0</v>
      </c>
      <c s="32">
        <f>ROUND(ROUND(L377,2)*ROUND(G377,3),2)</f>
      </c>
      <c s="36" t="s">
        <v>490</v>
      </c>
      <c>
        <f>(M377*21)/100</f>
      </c>
      <c t="s">
        <v>26</v>
      </c>
    </row>
    <row r="378" spans="1:5" ht="12.75">
      <c r="A378" s="35" t="s">
        <v>55</v>
      </c>
      <c r="E378" s="39" t="s">
        <v>4</v>
      </c>
    </row>
    <row r="379" spans="1:5" ht="12.75">
      <c r="A379" s="35" t="s">
        <v>56</v>
      </c>
      <c r="E379" s="40" t="s">
        <v>4651</v>
      </c>
    </row>
    <row r="380" spans="1:5" ht="12.75">
      <c r="A380" t="s">
        <v>58</v>
      </c>
      <c r="E380" s="39" t="s">
        <v>4537</v>
      </c>
    </row>
    <row r="381" spans="1:16" ht="12.75">
      <c r="A381" t="s">
        <v>48</v>
      </c>
      <c s="34" t="s">
        <v>321</v>
      </c>
      <c s="34" t="s">
        <v>4538</v>
      </c>
      <c s="35" t="s">
        <v>4</v>
      </c>
      <c s="6" t="s">
        <v>4539</v>
      </c>
      <c s="36" t="s">
        <v>80</v>
      </c>
      <c s="37">
        <v>9</v>
      </c>
      <c s="36">
        <v>0</v>
      </c>
      <c s="36">
        <f>ROUND(G381*H381,6)</f>
      </c>
      <c r="L381" s="38">
        <v>0</v>
      </c>
      <c s="32">
        <f>ROUND(ROUND(L381,2)*ROUND(G381,3),2)</f>
      </c>
      <c s="36" t="s">
        <v>54</v>
      </c>
      <c>
        <f>(M381*21)/100</f>
      </c>
      <c t="s">
        <v>26</v>
      </c>
    </row>
    <row r="382" spans="1:5" ht="12.75">
      <c r="A382" s="35" t="s">
        <v>55</v>
      </c>
      <c r="E382" s="39" t="s">
        <v>4</v>
      </c>
    </row>
    <row r="383" spans="1:5" ht="12.75">
      <c r="A383" s="35" t="s">
        <v>56</v>
      </c>
      <c r="E383" s="40" t="s">
        <v>4</v>
      </c>
    </row>
    <row r="384" spans="1:5" ht="12.75">
      <c r="A384" t="s">
        <v>58</v>
      </c>
      <c r="E384" s="39" t="s">
        <v>59</v>
      </c>
    </row>
    <row r="385" spans="1:16" ht="12.75">
      <c r="A385" t="s">
        <v>48</v>
      </c>
      <c s="34" t="s">
        <v>324</v>
      </c>
      <c s="34" t="s">
        <v>4540</v>
      </c>
      <c s="35" t="s">
        <v>4</v>
      </c>
      <c s="6" t="s">
        <v>4541</v>
      </c>
      <c s="36" t="s">
        <v>80</v>
      </c>
      <c s="37">
        <v>3</v>
      </c>
      <c s="36">
        <v>0</v>
      </c>
      <c s="36">
        <f>ROUND(G385*H385,6)</f>
      </c>
      <c r="L385" s="38">
        <v>0</v>
      </c>
      <c s="32">
        <f>ROUND(ROUND(L385,2)*ROUND(G385,3),2)</f>
      </c>
      <c s="36" t="s">
        <v>54</v>
      </c>
      <c>
        <f>(M385*21)/100</f>
      </c>
      <c t="s">
        <v>26</v>
      </c>
    </row>
    <row r="386" spans="1:5" ht="12.75">
      <c r="A386" s="35" t="s">
        <v>55</v>
      </c>
      <c r="E386" s="39" t="s">
        <v>4</v>
      </c>
    </row>
    <row r="387" spans="1:5" ht="12.75">
      <c r="A387" s="35" t="s">
        <v>56</v>
      </c>
      <c r="E387" s="40" t="s">
        <v>4</v>
      </c>
    </row>
    <row r="388" spans="1:5" ht="12.75">
      <c r="A388" t="s">
        <v>58</v>
      </c>
      <c r="E388" s="39" t="s">
        <v>59</v>
      </c>
    </row>
    <row r="389" spans="1:16" ht="12.75">
      <c r="A389" t="s">
        <v>48</v>
      </c>
      <c s="34" t="s">
        <v>327</v>
      </c>
      <c s="34" t="s">
        <v>4542</v>
      </c>
      <c s="35" t="s">
        <v>4</v>
      </c>
      <c s="6" t="s">
        <v>4543</v>
      </c>
      <c s="36" t="s">
        <v>80</v>
      </c>
      <c s="37">
        <v>5</v>
      </c>
      <c s="36">
        <v>0</v>
      </c>
      <c s="36">
        <f>ROUND(G389*H389,6)</f>
      </c>
      <c r="L389" s="38">
        <v>0</v>
      </c>
      <c s="32">
        <f>ROUND(ROUND(L389,2)*ROUND(G389,3),2)</f>
      </c>
      <c s="36" t="s">
        <v>54</v>
      </c>
      <c>
        <f>(M389*21)/100</f>
      </c>
      <c t="s">
        <v>26</v>
      </c>
    </row>
    <row r="390" spans="1:5" ht="12.75">
      <c r="A390" s="35" t="s">
        <v>55</v>
      </c>
      <c r="E390" s="39" t="s">
        <v>4</v>
      </c>
    </row>
    <row r="391" spans="1:5" ht="12.75">
      <c r="A391" s="35" t="s">
        <v>56</v>
      </c>
      <c r="E391" s="40" t="s">
        <v>4</v>
      </c>
    </row>
    <row r="392" spans="1:5" ht="12.75">
      <c r="A392" t="s">
        <v>58</v>
      </c>
      <c r="E392" s="39" t="s">
        <v>59</v>
      </c>
    </row>
    <row r="393" spans="1:16" ht="12.75">
      <c r="A393" t="s">
        <v>48</v>
      </c>
      <c s="34" t="s">
        <v>330</v>
      </c>
      <c s="34" t="s">
        <v>4652</v>
      </c>
      <c s="35" t="s">
        <v>4</v>
      </c>
      <c s="6" t="s">
        <v>4653</v>
      </c>
      <c s="36" t="s">
        <v>80</v>
      </c>
      <c s="37">
        <v>1</v>
      </c>
      <c s="36">
        <v>0</v>
      </c>
      <c s="36">
        <f>ROUND(G393*H393,6)</f>
      </c>
      <c r="L393" s="38">
        <v>0</v>
      </c>
      <c s="32">
        <f>ROUND(ROUND(L393,2)*ROUND(G393,3),2)</f>
      </c>
      <c s="36" t="s">
        <v>54</v>
      </c>
      <c>
        <f>(M393*21)/100</f>
      </c>
      <c t="s">
        <v>26</v>
      </c>
    </row>
    <row r="394" spans="1:5" ht="12.75">
      <c r="A394" s="35" t="s">
        <v>55</v>
      </c>
      <c r="E394" s="39" t="s">
        <v>4</v>
      </c>
    </row>
    <row r="395" spans="1:5" ht="12.75">
      <c r="A395" s="35" t="s">
        <v>56</v>
      </c>
      <c r="E395" s="40" t="s">
        <v>4</v>
      </c>
    </row>
    <row r="396" spans="1:5" ht="12.75">
      <c r="A396" t="s">
        <v>58</v>
      </c>
      <c r="E396" s="39" t="s">
        <v>59</v>
      </c>
    </row>
    <row r="397" spans="1:16" ht="12.75">
      <c r="A397" t="s">
        <v>48</v>
      </c>
      <c s="34" t="s">
        <v>333</v>
      </c>
      <c s="34" t="s">
        <v>4654</v>
      </c>
      <c s="35" t="s">
        <v>4</v>
      </c>
      <c s="6" t="s">
        <v>4655</v>
      </c>
      <c s="36" t="s">
        <v>80</v>
      </c>
      <c s="37">
        <v>63</v>
      </c>
      <c s="36">
        <v>0</v>
      </c>
      <c s="36">
        <f>ROUND(G397*H397,6)</f>
      </c>
      <c r="L397" s="38">
        <v>0</v>
      </c>
      <c s="32">
        <f>ROUND(ROUND(L397,2)*ROUND(G397,3),2)</f>
      </c>
      <c s="36" t="s">
        <v>54</v>
      </c>
      <c>
        <f>(M397*21)/100</f>
      </c>
      <c t="s">
        <v>26</v>
      </c>
    </row>
    <row r="398" spans="1:5" ht="12.75">
      <c r="A398" s="35" t="s">
        <v>55</v>
      </c>
      <c r="E398" s="39" t="s">
        <v>4656</v>
      </c>
    </row>
    <row r="399" spans="1:5" ht="12.75">
      <c r="A399" s="35" t="s">
        <v>56</v>
      </c>
      <c r="E399" s="40" t="s">
        <v>4</v>
      </c>
    </row>
    <row r="400" spans="1:5" ht="12.75">
      <c r="A400" t="s">
        <v>58</v>
      </c>
      <c r="E400" s="39" t="s">
        <v>59</v>
      </c>
    </row>
    <row r="401" spans="1:16" ht="25.5">
      <c r="A401" t="s">
        <v>48</v>
      </c>
      <c s="34" t="s">
        <v>336</v>
      </c>
      <c s="34" t="s">
        <v>4657</v>
      </c>
      <c s="35" t="s">
        <v>4</v>
      </c>
      <c s="6" t="s">
        <v>4658</v>
      </c>
      <c s="36" t="s">
        <v>80</v>
      </c>
      <c s="37">
        <v>311</v>
      </c>
      <c s="36">
        <v>0</v>
      </c>
      <c s="36">
        <f>ROUND(G401*H401,6)</f>
      </c>
      <c r="L401" s="38">
        <v>0</v>
      </c>
      <c s="32">
        <f>ROUND(ROUND(L401,2)*ROUND(G401,3),2)</f>
      </c>
      <c s="36" t="s">
        <v>54</v>
      </c>
      <c>
        <f>(M401*21)/100</f>
      </c>
      <c t="s">
        <v>26</v>
      </c>
    </row>
    <row r="402" spans="1:5" ht="12.75">
      <c r="A402" s="35" t="s">
        <v>55</v>
      </c>
      <c r="E402" s="39" t="s">
        <v>4659</v>
      </c>
    </row>
    <row r="403" spans="1:5" ht="12.75">
      <c r="A403" s="35" t="s">
        <v>56</v>
      </c>
      <c r="E403" s="40" t="s">
        <v>4</v>
      </c>
    </row>
    <row r="404" spans="1:5" ht="12.75">
      <c r="A404" t="s">
        <v>58</v>
      </c>
      <c r="E404" s="39" t="s">
        <v>59</v>
      </c>
    </row>
    <row r="405" spans="1:16" ht="12.75">
      <c r="A405" t="s">
        <v>48</v>
      </c>
      <c s="34" t="s">
        <v>339</v>
      </c>
      <c s="34" t="s">
        <v>4660</v>
      </c>
      <c s="35" t="s">
        <v>4</v>
      </c>
      <c s="6" t="s">
        <v>4661</v>
      </c>
      <c s="36" t="s">
        <v>53</v>
      </c>
      <c s="37">
        <v>351.741</v>
      </c>
      <c s="36">
        <v>0</v>
      </c>
      <c s="36">
        <f>ROUND(G405*H405,6)</f>
      </c>
      <c r="L405" s="38">
        <v>0</v>
      </c>
      <c s="32">
        <f>ROUND(ROUND(L405,2)*ROUND(G405,3),2)</f>
      </c>
      <c s="36" t="s">
        <v>54</v>
      </c>
      <c>
        <f>(M405*21)/100</f>
      </c>
      <c t="s">
        <v>26</v>
      </c>
    </row>
    <row r="406" spans="1:5" ht="12.75">
      <c r="A406" s="35" t="s">
        <v>55</v>
      </c>
      <c r="E406" s="39" t="s">
        <v>4662</v>
      </c>
    </row>
    <row r="407" spans="1:5" ht="12.75">
      <c r="A407" s="35" t="s">
        <v>56</v>
      </c>
      <c r="E407" s="40" t="s">
        <v>4663</v>
      </c>
    </row>
    <row r="408" spans="1:5" ht="12.75">
      <c r="A408" t="s">
        <v>58</v>
      </c>
      <c r="E408" s="39" t="s">
        <v>59</v>
      </c>
    </row>
    <row r="409" spans="1:16" ht="12.75">
      <c r="A409" t="s">
        <v>48</v>
      </c>
      <c s="34" t="s">
        <v>345</v>
      </c>
      <c s="34" t="s">
        <v>4544</v>
      </c>
      <c s="35" t="s">
        <v>4</v>
      </c>
      <c s="6" t="s">
        <v>4545</v>
      </c>
      <c s="36" t="s">
        <v>62</v>
      </c>
      <c s="37">
        <v>218</v>
      </c>
      <c s="36">
        <v>0</v>
      </c>
      <c s="36">
        <f>ROUND(G409*H409,6)</f>
      </c>
      <c r="L409" s="38">
        <v>0</v>
      </c>
      <c s="32">
        <f>ROUND(ROUND(L409,2)*ROUND(G409,3),2)</f>
      </c>
      <c s="36" t="s">
        <v>54</v>
      </c>
      <c>
        <f>(M409*21)/100</f>
      </c>
      <c t="s">
        <v>26</v>
      </c>
    </row>
    <row r="410" spans="1:5" ht="12.75">
      <c r="A410" s="35" t="s">
        <v>55</v>
      </c>
      <c r="E410" s="39" t="s">
        <v>4</v>
      </c>
    </row>
    <row r="411" spans="1:5" ht="12.75">
      <c r="A411" s="35" t="s">
        <v>56</v>
      </c>
      <c r="E411" s="40" t="s">
        <v>4664</v>
      </c>
    </row>
    <row r="412" spans="1:5" ht="12.75">
      <c r="A412" t="s">
        <v>58</v>
      </c>
      <c r="E41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4169</v>
      </c>
      <c s="41">
        <f>Rekapitulace!C79</f>
      </c>
      <c s="20" t="s">
        <v>0</v>
      </c>
      <c t="s">
        <v>22</v>
      </c>
      <c t="s">
        <v>26</v>
      </c>
    </row>
    <row r="4" spans="1:16" ht="32" customHeight="1">
      <c r="A4" s="24" t="s">
        <v>19</v>
      </c>
      <c s="25" t="s">
        <v>27</v>
      </c>
      <c s="27" t="s">
        <v>4169</v>
      </c>
      <c r="E4" s="26" t="s">
        <v>4170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4667</v>
      </c>
      <c r="E8" s="30" t="s">
        <v>4666</v>
      </c>
      <c r="J8" s="29">
        <f>0+J9+J34+J71+J80</f>
      </c>
      <c s="29">
        <f>0+K9+K34+K71+K80</f>
      </c>
      <c s="29">
        <f>0+L9+L34+L71+L80</f>
      </c>
      <c s="29">
        <f>0+M9+M34+M71+M80</f>
      </c>
    </row>
    <row r="9" spans="1:13" ht="12.75">
      <c r="A9" t="s">
        <v>45</v>
      </c>
      <c r="C9" s="31" t="s">
        <v>1739</v>
      </c>
      <c r="E9" s="33" t="s">
        <v>3300</v>
      </c>
      <c r="J9" s="32">
        <f>0</f>
      </c>
      <c s="32">
        <f>0</f>
      </c>
      <c s="32">
        <f>0+L10+L14+L18+L22+L26+L30</f>
      </c>
      <c s="32">
        <f>0+M10+M14+M18+M22+M26+M30</f>
      </c>
    </row>
    <row r="10" spans="1:16" ht="25.5">
      <c r="A10" t="s">
        <v>48</v>
      </c>
      <c s="34" t="s">
        <v>49</v>
      </c>
      <c s="34" t="s">
        <v>673</v>
      </c>
      <c s="35" t="s">
        <v>674</v>
      </c>
      <c s="6" t="s">
        <v>675</v>
      </c>
      <c s="36" t="s">
        <v>676</v>
      </c>
      <c s="37">
        <v>245.155</v>
      </c>
      <c s="36">
        <v>0</v>
      </c>
      <c s="36">
        <f>ROUND(G10*H10,6)</f>
      </c>
      <c r="L10" s="38">
        <v>0</v>
      </c>
      <c s="32">
        <f>ROUND(ROUND(L10,2)*ROUND(G10,3),2)</f>
      </c>
      <c s="36" t="s">
        <v>490</v>
      </c>
      <c>
        <f>(M10*21)/100</f>
      </c>
      <c t="s">
        <v>26</v>
      </c>
    </row>
    <row r="11" spans="1:5" ht="25.5">
      <c r="A11" s="35" t="s">
        <v>55</v>
      </c>
      <c r="E11" s="39" t="s">
        <v>677</v>
      </c>
    </row>
    <row r="12" spans="1:5" ht="12.75">
      <c r="A12" s="35" t="s">
        <v>56</v>
      </c>
      <c r="E12" s="40" t="s">
        <v>4668</v>
      </c>
    </row>
    <row r="13" spans="1:5" ht="25.5">
      <c r="A13" t="s">
        <v>58</v>
      </c>
      <c r="E13" s="39" t="s">
        <v>677</v>
      </c>
    </row>
    <row r="14" spans="1:16" ht="25.5">
      <c r="A14" t="s">
        <v>48</v>
      </c>
      <c s="34" t="s">
        <v>26</v>
      </c>
      <c s="34" t="s">
        <v>681</v>
      </c>
      <c s="35" t="s">
        <v>682</v>
      </c>
      <c s="6" t="s">
        <v>683</v>
      </c>
      <c s="36" t="s">
        <v>676</v>
      </c>
      <c s="37">
        <v>35.1</v>
      </c>
      <c s="36">
        <v>0</v>
      </c>
      <c s="36">
        <f>ROUND(G14*H14,6)</f>
      </c>
      <c r="L14" s="38">
        <v>0</v>
      </c>
      <c s="32">
        <f>ROUND(ROUND(L14,2)*ROUND(G14,3),2)</f>
      </c>
      <c s="36" t="s">
        <v>490</v>
      </c>
      <c>
        <f>(M14*21)/100</f>
      </c>
      <c t="s">
        <v>26</v>
      </c>
    </row>
    <row r="15" spans="1:5" ht="25.5">
      <c r="A15" s="35" t="s">
        <v>55</v>
      </c>
      <c r="E15" s="39" t="s">
        <v>677</v>
      </c>
    </row>
    <row r="16" spans="1:5" ht="12.75">
      <c r="A16" s="35" t="s">
        <v>56</v>
      </c>
      <c r="E16" s="40" t="s">
        <v>4669</v>
      </c>
    </row>
    <row r="17" spans="1:5" ht="25.5">
      <c r="A17" t="s">
        <v>58</v>
      </c>
      <c r="E17" s="39" t="s">
        <v>677</v>
      </c>
    </row>
    <row r="18" spans="1:16" ht="25.5">
      <c r="A18" t="s">
        <v>48</v>
      </c>
      <c s="34" t="s">
        <v>25</v>
      </c>
      <c s="34" t="s">
        <v>684</v>
      </c>
      <c s="35" t="s">
        <v>685</v>
      </c>
      <c s="6" t="s">
        <v>686</v>
      </c>
      <c s="36" t="s">
        <v>676</v>
      </c>
      <c s="37">
        <v>387</v>
      </c>
      <c s="36">
        <v>0</v>
      </c>
      <c s="36">
        <f>ROUND(G18*H18,6)</f>
      </c>
      <c r="L18" s="38">
        <v>0</v>
      </c>
      <c s="32">
        <f>ROUND(ROUND(L18,2)*ROUND(G18,3),2)</f>
      </c>
      <c s="36" t="s">
        <v>490</v>
      </c>
      <c>
        <f>(M18*21)/100</f>
      </c>
      <c t="s">
        <v>26</v>
      </c>
    </row>
    <row r="19" spans="1:5" ht="25.5">
      <c r="A19" s="35" t="s">
        <v>55</v>
      </c>
      <c r="E19" s="39" t="s">
        <v>677</v>
      </c>
    </row>
    <row r="20" spans="1:5" ht="12.75">
      <c r="A20" s="35" t="s">
        <v>56</v>
      </c>
      <c r="E20" s="40" t="s">
        <v>4670</v>
      </c>
    </row>
    <row r="21" spans="1:5" ht="25.5">
      <c r="A21" t="s">
        <v>58</v>
      </c>
      <c r="E21" s="39" t="s">
        <v>677</v>
      </c>
    </row>
    <row r="22" spans="1:16" ht="25.5">
      <c r="A22" t="s">
        <v>48</v>
      </c>
      <c s="34" t="s">
        <v>65</v>
      </c>
      <c s="34" t="s">
        <v>3166</v>
      </c>
      <c s="35" t="s">
        <v>3167</v>
      </c>
      <c s="6" t="s">
        <v>3168</v>
      </c>
      <c s="36" t="s">
        <v>676</v>
      </c>
      <c s="37">
        <v>478.1</v>
      </c>
      <c s="36">
        <v>0</v>
      </c>
      <c s="36">
        <f>ROUND(G22*H22,6)</f>
      </c>
      <c r="L22" s="38">
        <v>0</v>
      </c>
      <c s="32">
        <f>ROUND(ROUND(L22,2)*ROUND(G22,3),2)</f>
      </c>
      <c s="36" t="s">
        <v>490</v>
      </c>
      <c>
        <f>(M22*21)/100</f>
      </c>
      <c t="s">
        <v>26</v>
      </c>
    </row>
    <row r="23" spans="1:5" ht="25.5">
      <c r="A23" s="35" t="s">
        <v>55</v>
      </c>
      <c r="E23" s="39" t="s">
        <v>677</v>
      </c>
    </row>
    <row r="24" spans="1:5" ht="12.75">
      <c r="A24" s="35" t="s">
        <v>56</v>
      </c>
      <c r="E24" s="40" t="s">
        <v>4671</v>
      </c>
    </row>
    <row r="25" spans="1:5" ht="25.5">
      <c r="A25" t="s">
        <v>58</v>
      </c>
      <c r="E25" s="39" t="s">
        <v>677</v>
      </c>
    </row>
    <row r="26" spans="1:16" ht="25.5">
      <c r="A26" t="s">
        <v>48</v>
      </c>
      <c s="34" t="s">
        <v>68</v>
      </c>
      <c s="34" t="s">
        <v>3178</v>
      </c>
      <c s="35" t="s">
        <v>3179</v>
      </c>
      <c s="6" t="s">
        <v>3180</v>
      </c>
      <c s="36" t="s">
        <v>676</v>
      </c>
      <c s="37">
        <v>1.43</v>
      </c>
      <c s="36">
        <v>0</v>
      </c>
      <c s="36">
        <f>ROUND(G26*H26,6)</f>
      </c>
      <c r="L26" s="38">
        <v>0</v>
      </c>
      <c s="32">
        <f>ROUND(ROUND(L26,2)*ROUND(G26,3),2)</f>
      </c>
      <c s="36" t="s">
        <v>490</v>
      </c>
      <c>
        <f>(M26*21)/100</f>
      </c>
      <c t="s">
        <v>26</v>
      </c>
    </row>
    <row r="27" spans="1:5" ht="25.5">
      <c r="A27" s="35" t="s">
        <v>55</v>
      </c>
      <c r="E27" s="39" t="s">
        <v>677</v>
      </c>
    </row>
    <row r="28" spans="1:5" ht="12.75">
      <c r="A28" s="35" t="s">
        <v>56</v>
      </c>
      <c r="E28" s="40" t="s">
        <v>4672</v>
      </c>
    </row>
    <row r="29" spans="1:5" ht="25.5">
      <c r="A29" t="s">
        <v>58</v>
      </c>
      <c r="E29" s="39" t="s">
        <v>677</v>
      </c>
    </row>
    <row r="30" spans="1:16" ht="12.75">
      <c r="A30" t="s">
        <v>48</v>
      </c>
      <c s="34" t="s">
        <v>71</v>
      </c>
      <c s="34" t="s">
        <v>4673</v>
      </c>
      <c s="35" t="s">
        <v>4</v>
      </c>
      <c s="6" t="s">
        <v>4674</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25.5">
      <c r="A33" t="s">
        <v>58</v>
      </c>
      <c r="E33" s="39" t="s">
        <v>4675</v>
      </c>
    </row>
    <row r="34" spans="1:13" ht="12.75">
      <c r="A34" t="s">
        <v>45</v>
      </c>
      <c r="C34" s="31" t="s">
        <v>49</v>
      </c>
      <c r="E34" s="33" t="s">
        <v>496</v>
      </c>
      <c r="J34" s="32">
        <f>0</f>
      </c>
      <c s="32">
        <f>0</f>
      </c>
      <c s="32">
        <f>0+L35+L39+L43+L47+L51+L55+L59+L63+L67</f>
      </c>
      <c s="32">
        <f>0+M35+M39+M43+M47+M51+M55+M59+M63+M67</f>
      </c>
    </row>
    <row r="35" spans="1:16" ht="25.5">
      <c r="A35" t="s">
        <v>48</v>
      </c>
      <c s="34" t="s">
        <v>74</v>
      </c>
      <c s="34" t="s">
        <v>4164</v>
      </c>
      <c s="35" t="s">
        <v>4</v>
      </c>
      <c s="6" t="s">
        <v>4165</v>
      </c>
      <c s="36" t="s">
        <v>53</v>
      </c>
      <c s="37">
        <v>13.5</v>
      </c>
      <c s="36">
        <v>0</v>
      </c>
      <c s="36">
        <f>ROUND(G35*H35,6)</f>
      </c>
      <c r="L35" s="38">
        <v>0</v>
      </c>
      <c s="32">
        <f>ROUND(ROUND(L35,2)*ROUND(G35,3),2)</f>
      </c>
      <c s="36" t="s">
        <v>54</v>
      </c>
      <c>
        <f>(M35*21)/100</f>
      </c>
      <c t="s">
        <v>26</v>
      </c>
    </row>
    <row r="36" spans="1:5" ht="12.75">
      <c r="A36" s="35" t="s">
        <v>55</v>
      </c>
      <c r="E36" s="39" t="s">
        <v>4</v>
      </c>
    </row>
    <row r="37" spans="1:5" ht="12.75">
      <c r="A37" s="35" t="s">
        <v>56</v>
      </c>
      <c r="E37" s="40" t="s">
        <v>4676</v>
      </c>
    </row>
    <row r="38" spans="1:5" ht="12.75">
      <c r="A38" t="s">
        <v>58</v>
      </c>
      <c r="E38" s="39" t="s">
        <v>59</v>
      </c>
    </row>
    <row r="39" spans="1:16" ht="25.5">
      <c r="A39" t="s">
        <v>48</v>
      </c>
      <c s="34" t="s">
        <v>77</v>
      </c>
      <c s="34" t="s">
        <v>4677</v>
      </c>
      <c s="35" t="s">
        <v>4</v>
      </c>
      <c s="6" t="s">
        <v>4678</v>
      </c>
      <c s="36" t="s">
        <v>53</v>
      </c>
      <c s="37">
        <v>22.5</v>
      </c>
      <c s="36">
        <v>0</v>
      </c>
      <c s="36">
        <f>ROUND(G39*H39,6)</f>
      </c>
      <c r="L39" s="38">
        <v>0</v>
      </c>
      <c s="32">
        <f>ROUND(ROUND(L39,2)*ROUND(G39,3),2)</f>
      </c>
      <c s="36" t="s">
        <v>54</v>
      </c>
      <c>
        <f>(M39*21)/100</f>
      </c>
      <c t="s">
        <v>26</v>
      </c>
    </row>
    <row r="40" spans="1:5" ht="12.75">
      <c r="A40" s="35" t="s">
        <v>55</v>
      </c>
      <c r="E40" s="39" t="s">
        <v>4679</v>
      </c>
    </row>
    <row r="41" spans="1:5" ht="12.75">
      <c r="A41" s="35" t="s">
        <v>56</v>
      </c>
      <c r="E41" s="40" t="s">
        <v>3593</v>
      </c>
    </row>
    <row r="42" spans="1:5" ht="12.75">
      <c r="A42" t="s">
        <v>58</v>
      </c>
      <c r="E42" s="39" t="s">
        <v>59</v>
      </c>
    </row>
    <row r="43" spans="1:16" ht="12.75">
      <c r="A43" t="s">
        <v>48</v>
      </c>
      <c s="34" t="s">
        <v>81</v>
      </c>
      <c s="34" t="s">
        <v>3603</v>
      </c>
      <c s="35" t="s">
        <v>4</v>
      </c>
      <c s="6" t="s">
        <v>3604</v>
      </c>
      <c s="36" t="s">
        <v>53</v>
      </c>
      <c s="37">
        <v>136.197</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4680</v>
      </c>
      <c s="35" t="s">
        <v>4</v>
      </c>
      <c s="6" t="s">
        <v>4681</v>
      </c>
      <c s="36" t="s">
        <v>53</v>
      </c>
      <c s="37">
        <v>45</v>
      </c>
      <c s="36">
        <v>0</v>
      </c>
      <c s="36">
        <f>ROUND(G47*H47,6)</f>
      </c>
      <c r="L47" s="38">
        <v>0</v>
      </c>
      <c s="32">
        <f>ROUND(ROUND(L47,2)*ROUND(G47,3),2)</f>
      </c>
      <c s="36" t="s">
        <v>54</v>
      </c>
      <c>
        <f>(M47*21)/100</f>
      </c>
      <c t="s">
        <v>26</v>
      </c>
    </row>
    <row r="48" spans="1:5" ht="12.75">
      <c r="A48" s="35" t="s">
        <v>55</v>
      </c>
      <c r="E48" s="39" t="s">
        <v>4682</v>
      </c>
    </row>
    <row r="49" spans="1:5" ht="12.75">
      <c r="A49" s="35" t="s">
        <v>56</v>
      </c>
      <c r="E49" s="40" t="s">
        <v>4683</v>
      </c>
    </row>
    <row r="50" spans="1:5" ht="12.75">
      <c r="A50" t="s">
        <v>58</v>
      </c>
      <c r="E50" s="39" t="s">
        <v>59</v>
      </c>
    </row>
    <row r="51" spans="1:16" ht="12.75">
      <c r="A51" t="s">
        <v>48</v>
      </c>
      <c s="34" t="s">
        <v>87</v>
      </c>
      <c s="34" t="s">
        <v>1204</v>
      </c>
      <c s="35" t="s">
        <v>4</v>
      </c>
      <c s="6" t="s">
        <v>1205</v>
      </c>
      <c s="36" t="s">
        <v>53</v>
      </c>
      <c s="37">
        <v>136.197</v>
      </c>
      <c s="36">
        <v>0</v>
      </c>
      <c s="36">
        <f>ROUND(G51*H51,6)</f>
      </c>
      <c r="L51" s="38">
        <v>0</v>
      </c>
      <c s="32">
        <f>ROUND(ROUND(L51,2)*ROUND(G51,3),2)</f>
      </c>
      <c s="36" t="s">
        <v>54</v>
      </c>
      <c>
        <f>(M51*21)/100</f>
      </c>
      <c t="s">
        <v>26</v>
      </c>
    </row>
    <row r="52" spans="1:5" ht="12.75">
      <c r="A52" s="35" t="s">
        <v>55</v>
      </c>
      <c r="E52" s="39" t="s">
        <v>4</v>
      </c>
    </row>
    <row r="53" spans="1:5" ht="12.75">
      <c r="A53" s="35" t="s">
        <v>56</v>
      </c>
      <c r="E53" s="40" t="s">
        <v>4684</v>
      </c>
    </row>
    <row r="54" spans="1:5" ht="12.75">
      <c r="A54" t="s">
        <v>58</v>
      </c>
      <c r="E54" s="39" t="s">
        <v>59</v>
      </c>
    </row>
    <row r="55" spans="1:16" ht="12.75">
      <c r="A55" t="s">
        <v>48</v>
      </c>
      <c s="34" t="s">
        <v>91</v>
      </c>
      <c s="34" t="s">
        <v>502</v>
      </c>
      <c s="35" t="s">
        <v>4</v>
      </c>
      <c s="6" t="s">
        <v>503</v>
      </c>
      <c s="36" t="s">
        <v>53</v>
      </c>
      <c s="37">
        <v>136.197</v>
      </c>
      <c s="36">
        <v>0</v>
      </c>
      <c s="36">
        <f>ROUND(G55*H55,6)</f>
      </c>
      <c r="L55" s="38">
        <v>0</v>
      </c>
      <c s="32">
        <f>ROUND(ROUND(L55,2)*ROUND(G55,3),2)</f>
      </c>
      <c s="36" t="s">
        <v>54</v>
      </c>
      <c>
        <f>(M55*21)/100</f>
      </c>
      <c t="s">
        <v>26</v>
      </c>
    </row>
    <row r="56" spans="1:5" ht="12.75">
      <c r="A56" s="35" t="s">
        <v>55</v>
      </c>
      <c r="E56" s="39" t="s">
        <v>4166</v>
      </c>
    </row>
    <row r="57" spans="1:5" ht="12.75">
      <c r="A57" s="35" t="s">
        <v>56</v>
      </c>
      <c r="E57" s="40" t="s">
        <v>4685</v>
      </c>
    </row>
    <row r="58" spans="1:5" ht="12.75">
      <c r="A58" t="s">
        <v>58</v>
      </c>
      <c r="E58" s="39" t="s">
        <v>59</v>
      </c>
    </row>
    <row r="59" spans="1:16" ht="12.75">
      <c r="A59" t="s">
        <v>48</v>
      </c>
      <c s="34" t="s">
        <v>94</v>
      </c>
      <c s="34" t="s">
        <v>3780</v>
      </c>
      <c s="35" t="s">
        <v>4</v>
      </c>
      <c s="6" t="s">
        <v>3781</v>
      </c>
      <c s="36" t="s">
        <v>53</v>
      </c>
      <c s="37">
        <v>136.197</v>
      </c>
      <c s="36">
        <v>0</v>
      </c>
      <c s="36">
        <f>ROUND(G59*H59,6)</f>
      </c>
      <c r="L59" s="38">
        <v>0</v>
      </c>
      <c s="32">
        <f>ROUND(ROUND(L59,2)*ROUND(G59,3),2)</f>
      </c>
      <c s="36" t="s">
        <v>54</v>
      </c>
      <c>
        <f>(M59*21)/100</f>
      </c>
      <c t="s">
        <v>26</v>
      </c>
    </row>
    <row r="60" spans="1:5" ht="12.75">
      <c r="A60" s="35" t="s">
        <v>55</v>
      </c>
      <c r="E60" s="39" t="s">
        <v>3782</v>
      </c>
    </row>
    <row r="61" spans="1:5" ht="12.75">
      <c r="A61" s="35" t="s">
        <v>56</v>
      </c>
      <c r="E61" s="40" t="s">
        <v>4</v>
      </c>
    </row>
    <row r="62" spans="1:5" ht="12.75">
      <c r="A62" t="s">
        <v>58</v>
      </c>
      <c r="E62" s="39" t="s">
        <v>59</v>
      </c>
    </row>
    <row r="63" spans="1:16" ht="12.75">
      <c r="A63" t="s">
        <v>48</v>
      </c>
      <c s="34" t="s">
        <v>97</v>
      </c>
      <c s="34" t="s">
        <v>63</v>
      </c>
      <c s="35" t="s">
        <v>4</v>
      </c>
      <c s="6" t="s">
        <v>64</v>
      </c>
      <c s="36" t="s">
        <v>53</v>
      </c>
      <c s="37">
        <v>136.197</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100</v>
      </c>
      <c s="34" t="s">
        <v>1775</v>
      </c>
      <c s="35" t="s">
        <v>4</v>
      </c>
      <c s="6" t="s">
        <v>1776</v>
      </c>
      <c s="36" t="s">
        <v>53</v>
      </c>
      <c s="37">
        <v>180.123</v>
      </c>
      <c s="36">
        <v>0</v>
      </c>
      <c s="36">
        <f>ROUND(G67*H67,6)</f>
      </c>
      <c r="L67" s="38">
        <v>0</v>
      </c>
      <c s="32">
        <f>ROUND(ROUND(L67,2)*ROUND(G67,3),2)</f>
      </c>
      <c s="36" t="s">
        <v>54</v>
      </c>
      <c>
        <f>(M67*21)/100</f>
      </c>
      <c t="s">
        <v>26</v>
      </c>
    </row>
    <row r="68" spans="1:5" ht="12.75">
      <c r="A68" s="35" t="s">
        <v>55</v>
      </c>
      <c r="E68" s="39" t="s">
        <v>4</v>
      </c>
    </row>
    <row r="69" spans="1:5" ht="12.75">
      <c r="A69" s="35" t="s">
        <v>56</v>
      </c>
      <c r="E69" s="40" t="s">
        <v>4686</v>
      </c>
    </row>
    <row r="70" spans="1:5" ht="12.75">
      <c r="A70" t="s">
        <v>58</v>
      </c>
      <c r="E70" s="39" t="s">
        <v>59</v>
      </c>
    </row>
    <row r="71" spans="1:13" ht="12.75">
      <c r="A71" t="s">
        <v>45</v>
      </c>
      <c r="C71" s="31" t="s">
        <v>68</v>
      </c>
      <c r="E71" s="33" t="s">
        <v>3308</v>
      </c>
      <c r="J71" s="32">
        <f>0</f>
      </c>
      <c s="32">
        <f>0</f>
      </c>
      <c s="32">
        <f>0+L72+L76</f>
      </c>
      <c s="32">
        <f>0+M72+M76</f>
      </c>
    </row>
    <row r="72" spans="1:16" ht="12.75">
      <c r="A72" t="s">
        <v>48</v>
      </c>
      <c s="34" t="s">
        <v>103</v>
      </c>
      <c s="34" t="s">
        <v>4687</v>
      </c>
      <c s="35" t="s">
        <v>4</v>
      </c>
      <c s="6" t="s">
        <v>4688</v>
      </c>
      <c s="36" t="s">
        <v>499</v>
      </c>
      <c s="37">
        <v>150</v>
      </c>
      <c s="36">
        <v>0</v>
      </c>
      <c s="36">
        <f>ROUND(G72*H72,6)</f>
      </c>
      <c r="L72" s="38">
        <v>0</v>
      </c>
      <c s="32">
        <f>ROUND(ROUND(L72,2)*ROUND(G72,3),2)</f>
      </c>
      <c s="36" t="s">
        <v>54</v>
      </c>
      <c>
        <f>(M72*21)/100</f>
      </c>
      <c t="s">
        <v>26</v>
      </c>
    </row>
    <row r="73" spans="1:5" ht="12.75">
      <c r="A73" s="35" t="s">
        <v>55</v>
      </c>
      <c r="E73" s="39" t="s">
        <v>4679</v>
      </c>
    </row>
    <row r="74" spans="1:5" ht="12.75">
      <c r="A74" s="35" t="s">
        <v>56</v>
      </c>
      <c r="E74" s="40" t="s">
        <v>4</v>
      </c>
    </row>
    <row r="75" spans="1:5" ht="12.75">
      <c r="A75" t="s">
        <v>58</v>
      </c>
      <c r="E75" s="39" t="s">
        <v>59</v>
      </c>
    </row>
    <row r="76" spans="1:16" ht="12.75">
      <c r="A76" t="s">
        <v>48</v>
      </c>
      <c s="34" t="s">
        <v>106</v>
      </c>
      <c s="34" t="s">
        <v>2797</v>
      </c>
      <c s="35" t="s">
        <v>4</v>
      </c>
      <c s="6" t="s">
        <v>2798</v>
      </c>
      <c s="36" t="s">
        <v>499</v>
      </c>
      <c s="37">
        <v>150</v>
      </c>
      <c s="36">
        <v>0</v>
      </c>
      <c s="36">
        <f>ROUND(G76*H76,6)</f>
      </c>
      <c r="L76" s="38">
        <v>0</v>
      </c>
      <c s="32">
        <f>ROUND(ROUND(L76,2)*ROUND(G76,3),2)</f>
      </c>
      <c s="36" t="s">
        <v>54</v>
      </c>
      <c>
        <f>(M76*21)/100</f>
      </c>
      <c t="s">
        <v>26</v>
      </c>
    </row>
    <row r="77" spans="1:5" ht="12.75">
      <c r="A77" s="35" t="s">
        <v>55</v>
      </c>
      <c r="E77" s="39" t="s">
        <v>4679</v>
      </c>
    </row>
    <row r="78" spans="1:5" ht="12.75">
      <c r="A78" s="35" t="s">
        <v>56</v>
      </c>
      <c r="E78" s="40" t="s">
        <v>4</v>
      </c>
    </row>
    <row r="79" spans="1:5" ht="12.75">
      <c r="A79" t="s">
        <v>58</v>
      </c>
      <c r="E79" s="39" t="s">
        <v>59</v>
      </c>
    </row>
    <row r="80" spans="1:13" ht="12.75">
      <c r="A80" t="s">
        <v>45</v>
      </c>
      <c r="C80" s="31" t="s">
        <v>81</v>
      </c>
      <c r="E80" s="33" t="s">
        <v>3408</v>
      </c>
      <c r="J80" s="32">
        <f>0</f>
      </c>
      <c s="32">
        <f>0</f>
      </c>
      <c s="32">
        <f>0+L81+L85+L89+L93+L97</f>
      </c>
      <c s="32">
        <f>0+M81+M85+M89+M93+M97</f>
      </c>
    </row>
    <row r="81" spans="1:16" ht="12.75">
      <c r="A81" t="s">
        <v>48</v>
      </c>
      <c s="34" t="s">
        <v>109</v>
      </c>
      <c s="34" t="s">
        <v>4689</v>
      </c>
      <c s="35" t="s">
        <v>4</v>
      </c>
      <c s="6" t="s">
        <v>4690</v>
      </c>
      <c s="36" t="s">
        <v>53</v>
      </c>
      <c s="37">
        <v>191.24</v>
      </c>
      <c s="36">
        <v>0</v>
      </c>
      <c s="36">
        <f>ROUND(G81*H81,6)</f>
      </c>
      <c r="L81" s="38">
        <v>0</v>
      </c>
      <c s="32">
        <f>ROUND(ROUND(L81,2)*ROUND(G81,3),2)</f>
      </c>
      <c s="36" t="s">
        <v>54</v>
      </c>
      <c>
        <f>(M81*21)/100</f>
      </c>
      <c t="s">
        <v>26</v>
      </c>
    </row>
    <row r="82" spans="1:5" ht="12.75">
      <c r="A82" s="35" t="s">
        <v>55</v>
      </c>
      <c r="E82" s="39" t="s">
        <v>4</v>
      </c>
    </row>
    <row r="83" spans="1:5" ht="12.75">
      <c r="A83" s="35" t="s">
        <v>56</v>
      </c>
      <c r="E83" s="40" t="s">
        <v>4691</v>
      </c>
    </row>
    <row r="84" spans="1:5" ht="12.75">
      <c r="A84" t="s">
        <v>58</v>
      </c>
      <c r="E84" s="39" t="s">
        <v>59</v>
      </c>
    </row>
    <row r="85" spans="1:16" ht="12.75">
      <c r="A85" t="s">
        <v>48</v>
      </c>
      <c s="34" t="s">
        <v>112</v>
      </c>
      <c s="34" t="s">
        <v>3749</v>
      </c>
      <c s="35" t="s">
        <v>4</v>
      </c>
      <c s="6" t="s">
        <v>3750</v>
      </c>
      <c s="36" t="s">
        <v>53</v>
      </c>
      <c s="37">
        <v>138.75</v>
      </c>
      <c s="36">
        <v>0</v>
      </c>
      <c s="36">
        <f>ROUND(G85*H85,6)</f>
      </c>
      <c r="L85" s="38">
        <v>0</v>
      </c>
      <c s="32">
        <f>ROUND(ROUND(L85,2)*ROUND(G85,3),2)</f>
      </c>
      <c s="36" t="s">
        <v>54</v>
      </c>
      <c>
        <f>(M85*21)/100</f>
      </c>
      <c t="s">
        <v>26</v>
      </c>
    </row>
    <row r="86" spans="1:5" ht="12.75">
      <c r="A86" s="35" t="s">
        <v>55</v>
      </c>
      <c r="E86" s="39" t="s">
        <v>4</v>
      </c>
    </row>
    <row r="87" spans="1:5" ht="12.75">
      <c r="A87" s="35" t="s">
        <v>56</v>
      </c>
      <c r="E87" s="40" t="s">
        <v>4692</v>
      </c>
    </row>
    <row r="88" spans="1:5" ht="12.75">
      <c r="A88" t="s">
        <v>58</v>
      </c>
      <c r="E88" s="39" t="s">
        <v>59</v>
      </c>
    </row>
    <row r="89" spans="1:16" ht="12.75">
      <c r="A89" t="s">
        <v>48</v>
      </c>
      <c s="34" t="s">
        <v>115</v>
      </c>
      <c s="34" t="s">
        <v>3752</v>
      </c>
      <c s="35" t="s">
        <v>4</v>
      </c>
      <c s="6" t="s">
        <v>3753</v>
      </c>
      <c s="36" t="s">
        <v>676</v>
      </c>
      <c s="37">
        <v>35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4693</v>
      </c>
      <c s="35" t="s">
        <v>4</v>
      </c>
      <c s="6" t="s">
        <v>4694</v>
      </c>
      <c s="36" t="s">
        <v>4695</v>
      </c>
      <c s="37">
        <v>350</v>
      </c>
      <c s="36">
        <v>0</v>
      </c>
      <c s="36">
        <f>ROUND(G93*H93,6)</f>
      </c>
      <c r="L93" s="38">
        <v>0</v>
      </c>
      <c s="32">
        <f>ROUND(ROUND(L93,2)*ROUND(G93,3),2)</f>
      </c>
      <c s="36" t="s">
        <v>54</v>
      </c>
      <c>
        <f>(M93*21)/100</f>
      </c>
      <c t="s">
        <v>26</v>
      </c>
    </row>
    <row r="94" spans="1:5" ht="12.75">
      <c r="A94" s="35" t="s">
        <v>55</v>
      </c>
      <c r="E94" s="39" t="s">
        <v>4</v>
      </c>
    </row>
    <row r="95" spans="1:5" ht="12.75">
      <c r="A95" s="35" t="s">
        <v>56</v>
      </c>
      <c r="E95" s="40" t="s">
        <v>4696</v>
      </c>
    </row>
    <row r="96" spans="1:5" ht="12.75">
      <c r="A96" t="s">
        <v>58</v>
      </c>
      <c r="E96" s="39" t="s">
        <v>59</v>
      </c>
    </row>
    <row r="97" spans="1:16" ht="12.75">
      <c r="A97" t="s">
        <v>48</v>
      </c>
      <c s="34" t="s">
        <v>121</v>
      </c>
      <c s="34" t="s">
        <v>4697</v>
      </c>
      <c s="35" t="s">
        <v>4</v>
      </c>
      <c s="6" t="s">
        <v>4698</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4699</v>
      </c>
    </row>
    <row r="100" spans="1:5" ht="12.75">
      <c r="A100" t="s">
        <v>58</v>
      </c>
      <c r="E1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4169</v>
      </c>
      <c s="41">
        <f>Rekapitulace!C79</f>
      </c>
      <c s="20" t="s">
        <v>0</v>
      </c>
      <c t="s">
        <v>22</v>
      </c>
      <c t="s">
        <v>26</v>
      </c>
    </row>
    <row r="4" spans="1:16" ht="32" customHeight="1">
      <c r="A4" s="24" t="s">
        <v>19</v>
      </c>
      <c s="25" t="s">
        <v>27</v>
      </c>
      <c s="27" t="s">
        <v>4169</v>
      </c>
      <c r="E4" s="26" t="s">
        <v>4170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4702</v>
      </c>
      <c r="E8" s="30" t="s">
        <v>4701</v>
      </c>
      <c r="J8" s="29">
        <f>0+J9+J18+J43+J72+J85+J98+J107+J120</f>
      </c>
      <c s="29">
        <f>0+K9+K18+K43+K72+K85+K98+K107+K120</f>
      </c>
      <c s="29">
        <f>0+L9+L18+L43+L72+L85+L98+L107+L120</f>
      </c>
      <c s="29">
        <f>0+M9+M18+M43+M72+M85+M98+M107+M120</f>
      </c>
    </row>
    <row r="9" spans="1:13" ht="12.75">
      <c r="A9" t="s">
        <v>45</v>
      </c>
      <c r="C9" s="31" t="s">
        <v>1739</v>
      </c>
      <c r="E9" s="33" t="s">
        <v>3300</v>
      </c>
      <c r="J9" s="32">
        <f>0</f>
      </c>
      <c s="32">
        <f>0</f>
      </c>
      <c s="32">
        <f>0+L10+L14</f>
      </c>
      <c s="32">
        <f>0+M10+M14</f>
      </c>
    </row>
    <row r="10" spans="1:16" ht="25.5">
      <c r="A10" t="s">
        <v>48</v>
      </c>
      <c s="34" t="s">
        <v>49</v>
      </c>
      <c s="34" t="s">
        <v>673</v>
      </c>
      <c s="35" t="s">
        <v>674</v>
      </c>
      <c s="6" t="s">
        <v>675</v>
      </c>
      <c s="36" t="s">
        <v>676</v>
      </c>
      <c s="37">
        <v>4426.86</v>
      </c>
      <c s="36">
        <v>0</v>
      </c>
      <c s="36">
        <f>ROUND(G10*H10,6)</f>
      </c>
      <c r="L10" s="38">
        <v>0</v>
      </c>
      <c s="32">
        <f>ROUND(ROUND(L10,2)*ROUND(G10,3),2)</f>
      </c>
      <c s="36" t="s">
        <v>490</v>
      </c>
      <c>
        <f>(M10*21)/100</f>
      </c>
      <c t="s">
        <v>26</v>
      </c>
    </row>
    <row r="11" spans="1:5" ht="25.5">
      <c r="A11" s="35" t="s">
        <v>55</v>
      </c>
      <c r="E11" s="39" t="s">
        <v>677</v>
      </c>
    </row>
    <row r="12" spans="1:5" ht="12.75">
      <c r="A12" s="35" t="s">
        <v>56</v>
      </c>
      <c r="E12" s="40" t="s">
        <v>4703</v>
      </c>
    </row>
    <row r="13" spans="1:5" ht="25.5">
      <c r="A13" t="s">
        <v>58</v>
      </c>
      <c r="E13" s="39" t="s">
        <v>677</v>
      </c>
    </row>
    <row r="14" spans="1:16" ht="12.75">
      <c r="A14" t="s">
        <v>48</v>
      </c>
      <c s="34" t="s">
        <v>26</v>
      </c>
      <c s="34" t="s">
        <v>3252</v>
      </c>
      <c s="35" t="s">
        <v>4</v>
      </c>
      <c s="6" t="s">
        <v>3253</v>
      </c>
      <c s="36" t="s">
        <v>1534</v>
      </c>
      <c s="37">
        <v>1</v>
      </c>
      <c s="36">
        <v>0</v>
      </c>
      <c s="36">
        <f>ROUND(G14*H14,6)</f>
      </c>
      <c r="L14" s="38">
        <v>0</v>
      </c>
      <c s="32">
        <f>ROUND(ROUND(L14,2)*ROUND(G14,3),2)</f>
      </c>
      <c s="36" t="s">
        <v>54</v>
      </c>
      <c>
        <f>(M14*21)/100</f>
      </c>
      <c t="s">
        <v>26</v>
      </c>
    </row>
    <row r="15" spans="1:5" ht="63.75">
      <c r="A15" s="35" t="s">
        <v>55</v>
      </c>
      <c r="E15" s="39" t="s">
        <v>4552</v>
      </c>
    </row>
    <row r="16" spans="1:5" ht="12.75">
      <c r="A16" s="35" t="s">
        <v>56</v>
      </c>
      <c r="E16" s="40" t="s">
        <v>4</v>
      </c>
    </row>
    <row r="17" spans="1:5" ht="12.75">
      <c r="A17" t="s">
        <v>58</v>
      </c>
      <c r="E17" s="39" t="s">
        <v>59</v>
      </c>
    </row>
    <row r="18" spans="1:13" ht="12.75">
      <c r="A18" t="s">
        <v>45</v>
      </c>
      <c r="C18" s="31" t="s">
        <v>49</v>
      </c>
      <c r="E18" s="33" t="s">
        <v>496</v>
      </c>
      <c r="J18" s="32">
        <f>0</f>
      </c>
      <c s="32">
        <f>0</f>
      </c>
      <c s="32">
        <f>0+L19+L23+L27+L31+L35+L39</f>
      </c>
      <c s="32">
        <f>0+M19+M23+M27+M31+M35+M39</f>
      </c>
    </row>
    <row r="19" spans="1:16" ht="12.75">
      <c r="A19" t="s">
        <v>48</v>
      </c>
      <c s="34" t="s">
        <v>25</v>
      </c>
      <c s="34" t="s">
        <v>3603</v>
      </c>
      <c s="35" t="s">
        <v>4</v>
      </c>
      <c s="6" t="s">
        <v>3604</v>
      </c>
      <c s="36" t="s">
        <v>53</v>
      </c>
      <c s="37">
        <v>3282.756</v>
      </c>
      <c s="36">
        <v>0</v>
      </c>
      <c s="36">
        <f>ROUND(G19*H19,6)</f>
      </c>
      <c r="L19" s="38">
        <v>0</v>
      </c>
      <c s="32">
        <f>ROUND(ROUND(L19,2)*ROUND(G19,3),2)</f>
      </c>
      <c s="36" t="s">
        <v>54</v>
      </c>
      <c>
        <f>(M19*21)/100</f>
      </c>
      <c t="s">
        <v>26</v>
      </c>
    </row>
    <row r="20" spans="1:5" ht="12.75">
      <c r="A20" s="35" t="s">
        <v>55</v>
      </c>
      <c r="E20" s="39" t="s">
        <v>4</v>
      </c>
    </row>
    <row r="21" spans="1:5" ht="12.75">
      <c r="A21" s="35" t="s">
        <v>56</v>
      </c>
      <c r="E21" s="40" t="s">
        <v>4704</v>
      </c>
    </row>
    <row r="22" spans="1:5" ht="12.75">
      <c r="A22" t="s">
        <v>58</v>
      </c>
      <c r="E22" s="39" t="s">
        <v>59</v>
      </c>
    </row>
    <row r="23" spans="1:16" ht="12.75">
      <c r="A23" t="s">
        <v>48</v>
      </c>
      <c s="34" t="s">
        <v>65</v>
      </c>
      <c s="34" t="s">
        <v>1204</v>
      </c>
      <c s="35" t="s">
        <v>4</v>
      </c>
      <c s="6" t="s">
        <v>1205</v>
      </c>
      <c s="36" t="s">
        <v>53</v>
      </c>
      <c s="37">
        <v>2259.074</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502</v>
      </c>
      <c s="35" t="s">
        <v>4</v>
      </c>
      <c s="6" t="s">
        <v>503</v>
      </c>
      <c s="36" t="s">
        <v>53</v>
      </c>
      <c s="37">
        <v>3282.756</v>
      </c>
      <c s="36">
        <v>0</v>
      </c>
      <c s="36">
        <f>ROUND(G27*H27,6)</f>
      </c>
      <c r="L27" s="38">
        <v>0</v>
      </c>
      <c s="32">
        <f>ROUND(ROUND(L27,2)*ROUND(G27,3),2)</f>
      </c>
      <c s="36" t="s">
        <v>54</v>
      </c>
      <c>
        <f>(M27*21)/100</f>
      </c>
      <c t="s">
        <v>26</v>
      </c>
    </row>
    <row r="28" spans="1:5" ht="12.75">
      <c r="A28" s="35" t="s">
        <v>55</v>
      </c>
      <c r="E28" s="39" t="s">
        <v>4166</v>
      </c>
    </row>
    <row r="29" spans="1:5" ht="12.75">
      <c r="A29" s="35" t="s">
        <v>56</v>
      </c>
      <c r="E29" s="40" t="s">
        <v>4</v>
      </c>
    </row>
    <row r="30" spans="1:5" ht="12.75">
      <c r="A30" t="s">
        <v>58</v>
      </c>
      <c r="E30" s="39" t="s">
        <v>59</v>
      </c>
    </row>
    <row r="31" spans="1:16" ht="12.75">
      <c r="A31" t="s">
        <v>48</v>
      </c>
      <c s="34" t="s">
        <v>71</v>
      </c>
      <c s="34" t="s">
        <v>3780</v>
      </c>
      <c s="35" t="s">
        <v>4</v>
      </c>
      <c s="6" t="s">
        <v>3781</v>
      </c>
      <c s="36" t="s">
        <v>53</v>
      </c>
      <c s="37">
        <v>3282.756</v>
      </c>
      <c s="36">
        <v>0</v>
      </c>
      <c s="36">
        <f>ROUND(G31*H31,6)</f>
      </c>
      <c r="L31" s="38">
        <v>0</v>
      </c>
      <c s="32">
        <f>ROUND(ROUND(L31,2)*ROUND(G31,3),2)</f>
      </c>
      <c s="36" t="s">
        <v>54</v>
      </c>
      <c>
        <f>(M31*21)/100</f>
      </c>
      <c t="s">
        <v>26</v>
      </c>
    </row>
    <row r="32" spans="1:5" ht="12.75">
      <c r="A32" s="35" t="s">
        <v>55</v>
      </c>
      <c r="E32" s="39" t="s">
        <v>3782</v>
      </c>
    </row>
    <row r="33" spans="1:5" ht="12.75">
      <c r="A33" s="35" t="s">
        <v>56</v>
      </c>
      <c r="E33" s="40" t="s">
        <v>4</v>
      </c>
    </row>
    <row r="34" spans="1:5" ht="12.75">
      <c r="A34" t="s">
        <v>58</v>
      </c>
      <c r="E34" s="39" t="s">
        <v>59</v>
      </c>
    </row>
    <row r="35" spans="1:16" ht="12.75">
      <c r="A35" t="s">
        <v>48</v>
      </c>
      <c s="34" t="s">
        <v>74</v>
      </c>
      <c s="34" t="s">
        <v>63</v>
      </c>
      <c s="35" t="s">
        <v>49</v>
      </c>
      <c s="6" t="s">
        <v>64</v>
      </c>
      <c s="36" t="s">
        <v>53</v>
      </c>
      <c s="37">
        <v>3096.856</v>
      </c>
      <c s="36">
        <v>0</v>
      </c>
      <c s="36">
        <f>ROUND(G35*H35,6)</f>
      </c>
      <c r="L35" s="38">
        <v>0</v>
      </c>
      <c s="32">
        <f>ROUND(ROUND(L35,2)*ROUND(G35,3),2)</f>
      </c>
      <c s="36" t="s">
        <v>54</v>
      </c>
      <c>
        <f>(M35*21)/100</f>
      </c>
      <c t="s">
        <v>26</v>
      </c>
    </row>
    <row r="36" spans="1:5" ht="12.75">
      <c r="A36" s="35" t="s">
        <v>55</v>
      </c>
      <c r="E36" s="39" t="s">
        <v>4705</v>
      </c>
    </row>
    <row r="37" spans="1:5" ht="12.75">
      <c r="A37" s="35" t="s">
        <v>56</v>
      </c>
      <c r="E37" s="40" t="s">
        <v>4</v>
      </c>
    </row>
    <row r="38" spans="1:5" ht="12.75">
      <c r="A38" t="s">
        <v>58</v>
      </c>
      <c r="E38" s="39" t="s">
        <v>59</v>
      </c>
    </row>
    <row r="39" spans="1:16" ht="12.75">
      <c r="A39" t="s">
        <v>48</v>
      </c>
      <c s="34" t="s">
        <v>77</v>
      </c>
      <c s="34" t="s">
        <v>63</v>
      </c>
      <c s="35" t="s">
        <v>26</v>
      </c>
      <c s="6" t="s">
        <v>64</v>
      </c>
      <c s="36" t="s">
        <v>53</v>
      </c>
      <c s="37">
        <v>212.9</v>
      </c>
      <c s="36">
        <v>0</v>
      </c>
      <c s="36">
        <f>ROUND(G39*H39,6)</f>
      </c>
      <c r="L39" s="38">
        <v>0</v>
      </c>
      <c s="32">
        <f>ROUND(ROUND(L39,2)*ROUND(G39,3),2)</f>
      </c>
      <c s="36" t="s">
        <v>54</v>
      </c>
      <c>
        <f>(M39*21)/100</f>
      </c>
      <c t="s">
        <v>26</v>
      </c>
    </row>
    <row r="40" spans="1:5" ht="12.75">
      <c r="A40" s="35" t="s">
        <v>55</v>
      </c>
      <c r="E40" s="39" t="s">
        <v>4706</v>
      </c>
    </row>
    <row r="41" spans="1:5" ht="12.75">
      <c r="A41" s="35" t="s">
        <v>56</v>
      </c>
      <c r="E41" s="40" t="s">
        <v>4</v>
      </c>
    </row>
    <row r="42" spans="1:5" ht="12.75">
      <c r="A42" t="s">
        <v>58</v>
      </c>
      <c r="E42" s="39" t="s">
        <v>59</v>
      </c>
    </row>
    <row r="43" spans="1:13" ht="12.75">
      <c r="A43" t="s">
        <v>45</v>
      </c>
      <c r="C43" s="31" t="s">
        <v>26</v>
      </c>
      <c r="E43" s="33" t="s">
        <v>3644</v>
      </c>
      <c r="J43" s="32">
        <f>0</f>
      </c>
      <c s="32">
        <f>0</f>
      </c>
      <c s="32">
        <f>0+L44+L48+L52+L56+L60+L64+L68</f>
      </c>
      <c s="32">
        <f>0+M44+M48+M52+M56+M60+M64+M68</f>
      </c>
    </row>
    <row r="44" spans="1:16" ht="12.75">
      <c r="A44" t="s">
        <v>48</v>
      </c>
      <c s="34" t="s">
        <v>81</v>
      </c>
      <c s="34" t="s">
        <v>3706</v>
      </c>
      <c s="35" t="s">
        <v>4</v>
      </c>
      <c s="6" t="s">
        <v>3707</v>
      </c>
      <c s="36" t="s">
        <v>62</v>
      </c>
      <c s="37">
        <v>315</v>
      </c>
      <c s="36">
        <v>0</v>
      </c>
      <c s="36">
        <f>ROUND(G44*H44,6)</f>
      </c>
      <c r="L44" s="38">
        <v>0</v>
      </c>
      <c s="32">
        <f>ROUND(ROUND(L44,2)*ROUND(G44,3),2)</f>
      </c>
      <c s="36" t="s">
        <v>54</v>
      </c>
      <c>
        <f>(M44*21)/100</f>
      </c>
      <c t="s">
        <v>26</v>
      </c>
    </row>
    <row r="45" spans="1:5" ht="12.75">
      <c r="A45" s="35" t="s">
        <v>55</v>
      </c>
      <c r="E45" s="39" t="s">
        <v>4</v>
      </c>
    </row>
    <row r="46" spans="1:5" ht="12.75">
      <c r="A46" s="35" t="s">
        <v>56</v>
      </c>
      <c r="E46" s="40" t="s">
        <v>4707</v>
      </c>
    </row>
    <row r="47" spans="1:5" ht="12.75">
      <c r="A47" t="s">
        <v>58</v>
      </c>
      <c r="E47" s="39" t="s">
        <v>59</v>
      </c>
    </row>
    <row r="48" spans="1:16" ht="12.75">
      <c r="A48" t="s">
        <v>48</v>
      </c>
      <c s="34" t="s">
        <v>84</v>
      </c>
      <c s="34" t="s">
        <v>4588</v>
      </c>
      <c s="35" t="s">
        <v>4</v>
      </c>
      <c s="6" t="s">
        <v>4589</v>
      </c>
      <c s="36" t="s">
        <v>53</v>
      </c>
      <c s="37">
        <v>200.293</v>
      </c>
      <c s="36">
        <v>0</v>
      </c>
      <c s="36">
        <f>ROUND(G48*H48,6)</f>
      </c>
      <c r="L48" s="38">
        <v>0</v>
      </c>
      <c s="32">
        <f>ROUND(ROUND(L48,2)*ROUND(G48,3),2)</f>
      </c>
      <c s="36" t="s">
        <v>54</v>
      </c>
      <c>
        <f>(M48*21)/100</f>
      </c>
      <c t="s">
        <v>26</v>
      </c>
    </row>
    <row r="49" spans="1:5" ht="12.75">
      <c r="A49" s="35" t="s">
        <v>55</v>
      </c>
      <c r="E49" s="39" t="s">
        <v>4</v>
      </c>
    </row>
    <row r="50" spans="1:5" ht="12.75">
      <c r="A50" s="35" t="s">
        <v>56</v>
      </c>
      <c r="E50" s="40" t="s">
        <v>4708</v>
      </c>
    </row>
    <row r="51" spans="1:5" ht="12.75">
      <c r="A51" t="s">
        <v>58</v>
      </c>
      <c r="E51" s="39" t="s">
        <v>59</v>
      </c>
    </row>
    <row r="52" spans="1:16" ht="12.75">
      <c r="A52" t="s">
        <v>48</v>
      </c>
      <c s="34" t="s">
        <v>87</v>
      </c>
      <c s="34" t="s">
        <v>3719</v>
      </c>
      <c s="35" t="s">
        <v>4</v>
      </c>
      <c s="6" t="s">
        <v>3720</v>
      </c>
      <c s="36" t="s">
        <v>676</v>
      </c>
      <c s="37">
        <v>11.62</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4021</v>
      </c>
      <c s="35" t="s">
        <v>4</v>
      </c>
      <c s="6" t="s">
        <v>4022</v>
      </c>
      <c s="36" t="s">
        <v>53</v>
      </c>
      <c s="37">
        <v>5.88</v>
      </c>
      <c s="36">
        <v>0</v>
      </c>
      <c s="36">
        <f>ROUND(G56*H56,6)</f>
      </c>
      <c r="L56" s="38">
        <v>0</v>
      </c>
      <c s="32">
        <f>ROUND(ROUND(L56,2)*ROUND(G56,3),2)</f>
      </c>
      <c s="36" t="s">
        <v>54</v>
      </c>
      <c>
        <f>(M56*21)/100</f>
      </c>
      <c t="s">
        <v>26</v>
      </c>
    </row>
    <row r="57" spans="1:5" ht="12.75">
      <c r="A57" s="35" t="s">
        <v>55</v>
      </c>
      <c r="E57" s="39" t="s">
        <v>4</v>
      </c>
    </row>
    <row r="58" spans="1:5" ht="12.75">
      <c r="A58" s="35" t="s">
        <v>56</v>
      </c>
      <c r="E58" s="40" t="s">
        <v>4709</v>
      </c>
    </row>
    <row r="59" spans="1:5" ht="12.75">
      <c r="A59" t="s">
        <v>58</v>
      </c>
      <c r="E59" s="39" t="s">
        <v>59</v>
      </c>
    </row>
    <row r="60" spans="1:16" ht="12.75">
      <c r="A60" t="s">
        <v>48</v>
      </c>
      <c s="34" t="s">
        <v>94</v>
      </c>
      <c s="34" t="s">
        <v>4025</v>
      </c>
      <c s="35" t="s">
        <v>4</v>
      </c>
      <c s="6" t="s">
        <v>4026</v>
      </c>
      <c s="36" t="s">
        <v>676</v>
      </c>
      <c s="37">
        <v>0.707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4710</v>
      </c>
      <c s="35" t="s">
        <v>4</v>
      </c>
      <c s="6" t="s">
        <v>4711</v>
      </c>
      <c s="36" t="s">
        <v>499</v>
      </c>
      <c s="37">
        <v>121</v>
      </c>
      <c s="36">
        <v>0</v>
      </c>
      <c s="36">
        <f>ROUND(G64*H64,6)</f>
      </c>
      <c r="L64" s="38">
        <v>0</v>
      </c>
      <c s="32">
        <f>ROUND(ROUND(L64,2)*ROUND(G64,3),2)</f>
      </c>
      <c s="36" t="s">
        <v>490</v>
      </c>
      <c>
        <f>(M64*21)/100</f>
      </c>
      <c t="s">
        <v>26</v>
      </c>
    </row>
    <row r="65" spans="1:5" ht="12.75">
      <c r="A65" s="35" t="s">
        <v>55</v>
      </c>
      <c r="E65" s="39" t="s">
        <v>4712</v>
      </c>
    </row>
    <row r="66" spans="1:5" ht="12.75">
      <c r="A66" s="35" t="s">
        <v>56</v>
      </c>
      <c r="E66" s="40" t="s">
        <v>4713</v>
      </c>
    </row>
    <row r="67" spans="1:5" ht="25.5">
      <c r="A67" t="s">
        <v>58</v>
      </c>
      <c r="E67" s="39" t="s">
        <v>4714</v>
      </c>
    </row>
    <row r="68" spans="1:16" ht="12.75">
      <c r="A68" t="s">
        <v>48</v>
      </c>
      <c s="34" t="s">
        <v>142</v>
      </c>
      <c s="34" t="s">
        <v>4715</v>
      </c>
      <c s="35" t="s">
        <v>4</v>
      </c>
      <c s="6" t="s">
        <v>4716</v>
      </c>
      <c s="36" t="s">
        <v>62</v>
      </c>
      <c s="37">
        <v>110</v>
      </c>
      <c s="36">
        <v>0</v>
      </c>
      <c s="36">
        <f>ROUND(G68*H68,6)</f>
      </c>
      <c r="L68" s="38">
        <v>0</v>
      </c>
      <c s="32">
        <f>ROUND(ROUND(L68,2)*ROUND(G68,3),2)</f>
      </c>
      <c s="36" t="s">
        <v>54</v>
      </c>
      <c>
        <f>(M68*21)/100</f>
      </c>
      <c t="s">
        <v>26</v>
      </c>
    </row>
    <row r="69" spans="1:5" ht="25.5">
      <c r="A69" s="35" t="s">
        <v>55</v>
      </c>
      <c r="E69" s="39" t="s">
        <v>4717</v>
      </c>
    </row>
    <row r="70" spans="1:5" ht="12.75">
      <c r="A70" s="35" t="s">
        <v>56</v>
      </c>
      <c r="E70" s="40" t="s">
        <v>4</v>
      </c>
    </row>
    <row r="71" spans="1:5" ht="12.75">
      <c r="A71" t="s">
        <v>58</v>
      </c>
      <c r="E71" s="39" t="s">
        <v>59</v>
      </c>
    </row>
    <row r="72" spans="1:13" ht="12.75">
      <c r="A72" t="s">
        <v>45</v>
      </c>
      <c r="C72" s="31" t="s">
        <v>25</v>
      </c>
      <c r="E72" s="33" t="s">
        <v>3648</v>
      </c>
      <c r="J72" s="32">
        <f>0</f>
      </c>
      <c s="32">
        <f>0</f>
      </c>
      <c s="32">
        <f>0+L73+L77+L81</f>
      </c>
      <c s="32">
        <f>0+M73+M77+M81</f>
      </c>
    </row>
    <row r="73" spans="1:16" ht="12.75">
      <c r="A73" t="s">
        <v>48</v>
      </c>
      <c s="34" t="s">
        <v>100</v>
      </c>
      <c s="34" t="s">
        <v>4718</v>
      </c>
      <c s="35" t="s">
        <v>4</v>
      </c>
      <c s="6" t="s">
        <v>4719</v>
      </c>
      <c s="36" t="s">
        <v>53</v>
      </c>
      <c s="37">
        <v>1.2</v>
      </c>
      <c s="36">
        <v>0</v>
      </c>
      <c s="36">
        <f>ROUND(G73*H73,6)</f>
      </c>
      <c r="L73" s="38">
        <v>0</v>
      </c>
      <c s="32">
        <f>ROUND(ROUND(L73,2)*ROUND(G73,3),2)</f>
      </c>
      <c s="36" t="s">
        <v>54</v>
      </c>
      <c>
        <f>(M73*21)/100</f>
      </c>
      <c t="s">
        <v>26</v>
      </c>
    </row>
    <row r="74" spans="1:5" ht="12.75">
      <c r="A74" s="35" t="s">
        <v>55</v>
      </c>
      <c r="E74" s="39" t="s">
        <v>4720</v>
      </c>
    </row>
    <row r="75" spans="1:5" ht="12.75">
      <c r="A75" s="35" t="s">
        <v>56</v>
      </c>
      <c r="E75" s="40" t="s">
        <v>4</v>
      </c>
    </row>
    <row r="76" spans="1:5" ht="12.75">
      <c r="A76" t="s">
        <v>58</v>
      </c>
      <c r="E76" s="39" t="s">
        <v>59</v>
      </c>
    </row>
    <row r="77" spans="1:16" ht="12.75">
      <c r="A77" t="s">
        <v>48</v>
      </c>
      <c s="34" t="s">
        <v>103</v>
      </c>
      <c s="34" t="s">
        <v>4721</v>
      </c>
      <c s="35" t="s">
        <v>4</v>
      </c>
      <c s="6" t="s">
        <v>4722</v>
      </c>
      <c s="36" t="s">
        <v>53</v>
      </c>
      <c s="37">
        <v>1141.656</v>
      </c>
      <c s="36">
        <v>0</v>
      </c>
      <c s="36">
        <f>ROUND(G77*H77,6)</f>
      </c>
      <c r="L77" s="38">
        <v>0</v>
      </c>
      <c s="32">
        <f>ROUND(ROUND(L77,2)*ROUND(G77,3),2)</f>
      </c>
      <c s="36" t="s">
        <v>54</v>
      </c>
      <c>
        <f>(M77*21)/100</f>
      </c>
      <c t="s">
        <v>26</v>
      </c>
    </row>
    <row r="78" spans="1:5" ht="12.75">
      <c r="A78" s="35" t="s">
        <v>55</v>
      </c>
      <c r="E78" s="39" t="s">
        <v>4</v>
      </c>
    </row>
    <row r="79" spans="1:5" ht="280.5">
      <c r="A79" s="35" t="s">
        <v>56</v>
      </c>
      <c r="E79" s="40" t="s">
        <v>4723</v>
      </c>
    </row>
    <row r="80" spans="1:5" ht="12.75">
      <c r="A80" t="s">
        <v>58</v>
      </c>
      <c r="E80" s="39" t="s">
        <v>59</v>
      </c>
    </row>
    <row r="81" spans="1:16" ht="12.75">
      <c r="A81" t="s">
        <v>48</v>
      </c>
      <c s="34" t="s">
        <v>106</v>
      </c>
      <c s="34" t="s">
        <v>4724</v>
      </c>
      <c s="35" t="s">
        <v>4</v>
      </c>
      <c s="6" t="s">
        <v>4725</v>
      </c>
      <c s="36" t="s">
        <v>676</v>
      </c>
      <c s="37">
        <v>148.539</v>
      </c>
      <c s="36">
        <v>0</v>
      </c>
      <c s="36">
        <f>ROUND(G81*H81,6)</f>
      </c>
      <c r="L81" s="38">
        <v>0</v>
      </c>
      <c s="32">
        <f>ROUND(ROUND(L81,2)*ROUND(G81,3),2)</f>
      </c>
      <c s="36" t="s">
        <v>54</v>
      </c>
      <c>
        <f>(M81*21)/100</f>
      </c>
      <c t="s">
        <v>26</v>
      </c>
    </row>
    <row r="82" spans="1:5" ht="12.75">
      <c r="A82" s="35" t="s">
        <v>55</v>
      </c>
      <c r="E82" s="39" t="s">
        <v>4</v>
      </c>
    </row>
    <row r="83" spans="1:5" ht="267.75">
      <c r="A83" s="35" t="s">
        <v>56</v>
      </c>
      <c r="E83" s="40" t="s">
        <v>4726</v>
      </c>
    </row>
    <row r="84" spans="1:5" ht="12.75">
      <c r="A84" t="s">
        <v>58</v>
      </c>
      <c r="E84" s="39" t="s">
        <v>59</v>
      </c>
    </row>
    <row r="85" spans="1:13" ht="12.75">
      <c r="A85" t="s">
        <v>45</v>
      </c>
      <c r="C85" s="31" t="s">
        <v>65</v>
      </c>
      <c r="E85" s="33" t="s">
        <v>3830</v>
      </c>
      <c r="J85" s="32">
        <f>0</f>
      </c>
      <c s="32">
        <f>0</f>
      </c>
      <c s="32">
        <f>0+L86+L90+L94</f>
      </c>
      <c s="32">
        <f>0+M86+M90+M94</f>
      </c>
    </row>
    <row r="86" spans="1:16" ht="12.75">
      <c r="A86" t="s">
        <v>48</v>
      </c>
      <c s="34" t="s">
        <v>109</v>
      </c>
      <c s="34" t="s">
        <v>3831</v>
      </c>
      <c s="35" t="s">
        <v>49</v>
      </c>
      <c s="6" t="s">
        <v>3832</v>
      </c>
      <c s="36" t="s">
        <v>53</v>
      </c>
      <c s="37">
        <v>275.66</v>
      </c>
      <c s="36">
        <v>0</v>
      </c>
      <c s="36">
        <f>ROUND(G86*H86,6)</f>
      </c>
      <c r="L86" s="38">
        <v>0</v>
      </c>
      <c s="32">
        <f>ROUND(ROUND(L86,2)*ROUND(G86,3),2)</f>
      </c>
      <c s="36" t="s">
        <v>54</v>
      </c>
      <c>
        <f>(M86*21)/100</f>
      </c>
      <c t="s">
        <v>26</v>
      </c>
    </row>
    <row r="87" spans="1:5" ht="12.75">
      <c r="A87" s="35" t="s">
        <v>55</v>
      </c>
      <c r="E87" s="39" t="s">
        <v>4727</v>
      </c>
    </row>
    <row r="88" spans="1:5" ht="12.75">
      <c r="A88" s="35" t="s">
        <v>56</v>
      </c>
      <c r="E88" s="40" t="s">
        <v>4</v>
      </c>
    </row>
    <row r="89" spans="1:5" ht="12.75">
      <c r="A89" t="s">
        <v>58</v>
      </c>
      <c r="E89" s="39" t="s">
        <v>59</v>
      </c>
    </row>
    <row r="90" spans="1:16" ht="12.75">
      <c r="A90" t="s">
        <v>48</v>
      </c>
      <c s="34" t="s">
        <v>112</v>
      </c>
      <c s="34" t="s">
        <v>3831</v>
      </c>
      <c s="35" t="s">
        <v>26</v>
      </c>
      <c s="6" t="s">
        <v>3832</v>
      </c>
      <c s="36" t="s">
        <v>53</v>
      </c>
      <c s="37">
        <v>96.3</v>
      </c>
      <c s="36">
        <v>0</v>
      </c>
      <c s="36">
        <f>ROUND(G90*H90,6)</f>
      </c>
      <c r="L90" s="38">
        <v>0</v>
      </c>
      <c s="32">
        <f>ROUND(ROUND(L90,2)*ROUND(G90,3),2)</f>
      </c>
      <c s="36" t="s">
        <v>54</v>
      </c>
      <c>
        <f>(M90*21)/100</f>
      </c>
      <c t="s">
        <v>26</v>
      </c>
    </row>
    <row r="91" spans="1:5" ht="12.75">
      <c r="A91" s="35" t="s">
        <v>55</v>
      </c>
      <c r="E91" s="39" t="s">
        <v>4728</v>
      </c>
    </row>
    <row r="92" spans="1:5" ht="12.75">
      <c r="A92" s="35" t="s">
        <v>56</v>
      </c>
      <c r="E92" s="40" t="s">
        <v>4</v>
      </c>
    </row>
    <row r="93" spans="1:5" ht="12.75">
      <c r="A93" t="s">
        <v>58</v>
      </c>
      <c r="E93" s="39" t="s">
        <v>59</v>
      </c>
    </row>
    <row r="94" spans="1:16" ht="12.75">
      <c r="A94" t="s">
        <v>48</v>
      </c>
      <c s="34" t="s">
        <v>115</v>
      </c>
      <c s="34" t="s">
        <v>4729</v>
      </c>
      <c s="35" t="s">
        <v>4</v>
      </c>
      <c s="6" t="s">
        <v>4730</v>
      </c>
      <c s="36" t="s">
        <v>676</v>
      </c>
      <c s="37">
        <v>23.508</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3" ht="12.75">
      <c r="A98" t="s">
        <v>45</v>
      </c>
      <c r="C98" s="31" t="s">
        <v>71</v>
      </c>
      <c r="E98" s="33" t="s">
        <v>4731</v>
      </c>
      <c r="J98" s="32">
        <f>0</f>
      </c>
      <c s="32">
        <f>0</f>
      </c>
      <c s="32">
        <f>0+L99+L103</f>
      </c>
      <c s="32">
        <f>0+M99+M103</f>
      </c>
    </row>
    <row r="99" spans="1:16" ht="12.75">
      <c r="A99" t="s">
        <v>48</v>
      </c>
      <c s="34" t="s">
        <v>118</v>
      </c>
      <c s="34" t="s">
        <v>4732</v>
      </c>
      <c s="35" t="s">
        <v>4</v>
      </c>
      <c s="6" t="s">
        <v>4733</v>
      </c>
      <c s="36" t="s">
        <v>53</v>
      </c>
      <c s="37">
        <v>65.615</v>
      </c>
      <c s="36">
        <v>0</v>
      </c>
      <c s="36">
        <f>ROUND(G99*H99,6)</f>
      </c>
      <c r="L99" s="38">
        <v>0</v>
      </c>
      <c s="32">
        <f>ROUND(ROUND(L99,2)*ROUND(G99,3),2)</f>
      </c>
      <c s="36" t="s">
        <v>490</v>
      </c>
      <c>
        <f>(M99*21)/100</f>
      </c>
      <c t="s">
        <v>26</v>
      </c>
    </row>
    <row r="100" spans="1:5" ht="38.25">
      <c r="A100" s="35" t="s">
        <v>55</v>
      </c>
      <c r="E100" s="39" t="s">
        <v>4734</v>
      </c>
    </row>
    <row r="101" spans="1:5" ht="12.75">
      <c r="A101" s="35" t="s">
        <v>56</v>
      </c>
      <c r="E101" s="40" t="s">
        <v>4735</v>
      </c>
    </row>
    <row r="102" spans="1:5" ht="12.75">
      <c r="A102" t="s">
        <v>58</v>
      </c>
      <c r="E102" s="39" t="s">
        <v>4</v>
      </c>
    </row>
    <row r="103" spans="1:16" ht="25.5">
      <c r="A103" t="s">
        <v>48</v>
      </c>
      <c s="34" t="s">
        <v>121</v>
      </c>
      <c s="34" t="s">
        <v>4736</v>
      </c>
      <c s="35" t="s">
        <v>4</v>
      </c>
      <c s="6" t="s">
        <v>4737</v>
      </c>
      <c s="36" t="s">
        <v>62</v>
      </c>
      <c s="37">
        <v>189.405</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3" ht="12.75">
      <c r="A107" t="s">
        <v>45</v>
      </c>
      <c r="C107" s="31" t="s">
        <v>74</v>
      </c>
      <c r="E107" s="33" t="s">
        <v>4065</v>
      </c>
      <c r="J107" s="32">
        <f>0</f>
      </c>
      <c s="32">
        <f>0</f>
      </c>
      <c s="32">
        <f>0+L108+L112+L116</f>
      </c>
      <c s="32">
        <f>0+M108+M112+M116</f>
      </c>
    </row>
    <row r="108" spans="1:16" ht="12.75">
      <c r="A108" t="s">
        <v>48</v>
      </c>
      <c s="34" t="s">
        <v>124</v>
      </c>
      <c s="34" t="s">
        <v>4738</v>
      </c>
      <c s="35" t="s">
        <v>4</v>
      </c>
      <c s="6" t="s">
        <v>4739</v>
      </c>
      <c s="36" t="s">
        <v>80</v>
      </c>
      <c s="37">
        <v>54</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25.5">
      <c r="A111" t="s">
        <v>58</v>
      </c>
      <c r="E111" s="39" t="s">
        <v>4740</v>
      </c>
    </row>
    <row r="112" spans="1:16" ht="25.5">
      <c r="A112" t="s">
        <v>48</v>
      </c>
      <c s="34" t="s">
        <v>127</v>
      </c>
      <c s="34" t="s">
        <v>4447</v>
      </c>
      <c s="35" t="s">
        <v>4</v>
      </c>
      <c s="6" t="s">
        <v>4741</v>
      </c>
      <c s="36" t="s">
        <v>499</v>
      </c>
      <c s="37">
        <v>371.2</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25.5">
      <c r="A115" t="s">
        <v>58</v>
      </c>
      <c r="E115" s="39" t="s">
        <v>4740</v>
      </c>
    </row>
    <row r="116" spans="1:16" ht="12.75">
      <c r="A116" t="s">
        <v>48</v>
      </c>
      <c s="34" t="s">
        <v>130</v>
      </c>
      <c s="34" t="s">
        <v>4742</v>
      </c>
      <c s="35" t="s">
        <v>4</v>
      </c>
      <c s="6" t="s">
        <v>4743</v>
      </c>
      <c s="36" t="s">
        <v>62</v>
      </c>
      <c s="37">
        <v>210</v>
      </c>
      <c s="36">
        <v>0</v>
      </c>
      <c s="36">
        <f>ROUND(G116*H116,6)</f>
      </c>
      <c r="L116" s="38">
        <v>0</v>
      </c>
      <c s="32">
        <f>ROUND(ROUND(L116,2)*ROUND(G116,3),2)</f>
      </c>
      <c s="36" t="s">
        <v>490</v>
      </c>
      <c>
        <f>(M116*21)/100</f>
      </c>
      <c t="s">
        <v>26</v>
      </c>
    </row>
    <row r="117" spans="1:5" ht="63.75">
      <c r="A117" s="35" t="s">
        <v>55</v>
      </c>
      <c r="E117" s="39" t="s">
        <v>4744</v>
      </c>
    </row>
    <row r="118" spans="1:5" ht="12.75">
      <c r="A118" s="35" t="s">
        <v>56</v>
      </c>
      <c r="E118" s="40" t="s">
        <v>4745</v>
      </c>
    </row>
    <row r="119" spans="1:5" ht="25.5">
      <c r="A119" t="s">
        <v>58</v>
      </c>
      <c r="E119" s="39" t="s">
        <v>4740</v>
      </c>
    </row>
    <row r="120" spans="1:13" ht="12.75">
      <c r="A120" t="s">
        <v>45</v>
      </c>
      <c r="C120" s="31" t="s">
        <v>77</v>
      </c>
      <c r="E120" s="33" t="s">
        <v>3669</v>
      </c>
      <c r="J120" s="32">
        <f>0</f>
      </c>
      <c s="32">
        <f>0</f>
      </c>
      <c s="32">
        <f>0+L121+L125+L129</f>
      </c>
      <c s="32">
        <f>0+M121+M125+M129</f>
      </c>
    </row>
    <row r="121" spans="1:16" ht="12.75">
      <c r="A121" t="s">
        <v>48</v>
      </c>
      <c s="34" t="s">
        <v>133</v>
      </c>
      <c s="34" t="s">
        <v>3677</v>
      </c>
      <c s="35" t="s">
        <v>4</v>
      </c>
      <c s="6" t="s">
        <v>3678</v>
      </c>
      <c s="36" t="s">
        <v>62</v>
      </c>
      <c s="37">
        <v>24.6</v>
      </c>
      <c s="36">
        <v>0</v>
      </c>
      <c s="36">
        <f>ROUND(G121*H121,6)</f>
      </c>
      <c r="L121" s="38">
        <v>0</v>
      </c>
      <c s="32">
        <f>ROUND(ROUND(L121,2)*ROUND(G121,3),2)</f>
      </c>
      <c s="36" t="s">
        <v>54</v>
      </c>
      <c>
        <f>(M121*21)/100</f>
      </c>
      <c t="s">
        <v>26</v>
      </c>
    </row>
    <row r="122" spans="1:5" ht="12.75">
      <c r="A122" s="35" t="s">
        <v>55</v>
      </c>
      <c r="E122" s="39" t="s">
        <v>4746</v>
      </c>
    </row>
    <row r="123" spans="1:5" ht="12.75">
      <c r="A123" s="35" t="s">
        <v>56</v>
      </c>
      <c r="E123" s="40" t="s">
        <v>4747</v>
      </c>
    </row>
    <row r="124" spans="1:5" ht="12.75">
      <c r="A124" t="s">
        <v>58</v>
      </c>
      <c r="E124" s="39" t="s">
        <v>59</v>
      </c>
    </row>
    <row r="125" spans="1:16" ht="12.75">
      <c r="A125" t="s">
        <v>48</v>
      </c>
      <c s="34" t="s">
        <v>136</v>
      </c>
      <c s="34" t="s">
        <v>4748</v>
      </c>
      <c s="35" t="s">
        <v>4</v>
      </c>
      <c s="6" t="s">
        <v>4749</v>
      </c>
      <c s="36" t="s">
        <v>62</v>
      </c>
      <c s="37">
        <v>7.8</v>
      </c>
      <c s="36">
        <v>0</v>
      </c>
      <c s="36">
        <f>ROUND(G125*H125,6)</f>
      </c>
      <c r="L125" s="38">
        <v>0</v>
      </c>
      <c s="32">
        <f>ROUND(ROUND(L125,2)*ROUND(G125,3),2)</f>
      </c>
      <c s="36" t="s">
        <v>54</v>
      </c>
      <c>
        <f>(M125*21)/100</f>
      </c>
      <c t="s">
        <v>26</v>
      </c>
    </row>
    <row r="126" spans="1:5" ht="12.75">
      <c r="A126" s="35" t="s">
        <v>55</v>
      </c>
      <c r="E126" s="39" t="s">
        <v>4750</v>
      </c>
    </row>
    <row r="127" spans="1:5" ht="12.75">
      <c r="A127" s="35" t="s">
        <v>56</v>
      </c>
      <c r="E127" s="40" t="s">
        <v>4751</v>
      </c>
    </row>
    <row r="128" spans="1:5" ht="12.75">
      <c r="A128" t="s">
        <v>58</v>
      </c>
      <c r="E128" s="39" t="s">
        <v>59</v>
      </c>
    </row>
    <row r="129" spans="1:16" ht="12.75">
      <c r="A129" t="s">
        <v>48</v>
      </c>
      <c s="34" t="s">
        <v>139</v>
      </c>
      <c s="34" t="s">
        <v>4752</v>
      </c>
      <c s="35" t="s">
        <v>4</v>
      </c>
      <c s="6" t="s">
        <v>4753</v>
      </c>
      <c s="36" t="s">
        <v>62</v>
      </c>
      <c s="37">
        <v>0.6</v>
      </c>
      <c s="36">
        <v>0</v>
      </c>
      <c s="36">
        <f>ROUND(G129*H129,6)</f>
      </c>
      <c r="L129" s="38">
        <v>0</v>
      </c>
      <c s="32">
        <f>ROUND(ROUND(L129,2)*ROUND(G129,3),2)</f>
      </c>
      <c s="36" t="s">
        <v>54</v>
      </c>
      <c>
        <f>(M129*21)/100</f>
      </c>
      <c t="s">
        <v>26</v>
      </c>
    </row>
    <row r="130" spans="1:5" ht="12.75">
      <c r="A130" s="35" t="s">
        <v>55</v>
      </c>
      <c r="E130" s="39" t="s">
        <v>4754</v>
      </c>
    </row>
    <row r="131" spans="1:5" ht="12.75">
      <c r="A131" s="35" t="s">
        <v>56</v>
      </c>
      <c r="E131" s="40" t="s">
        <v>4755</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4169</v>
      </c>
      <c s="41">
        <f>Rekapitulace!C79</f>
      </c>
      <c s="20" t="s">
        <v>0</v>
      </c>
      <c t="s">
        <v>22</v>
      </c>
      <c t="s">
        <v>26</v>
      </c>
    </row>
    <row r="4" spans="1:16" ht="32" customHeight="1">
      <c r="A4" s="24" t="s">
        <v>19</v>
      </c>
      <c s="25" t="s">
        <v>27</v>
      </c>
      <c s="27" t="s">
        <v>4169</v>
      </c>
      <c r="E4" s="26" t="s">
        <v>4170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4758</v>
      </c>
      <c r="E8" s="30" t="s">
        <v>4757</v>
      </c>
      <c r="J8" s="29">
        <f>0+J9+J18+J55+J88+J133+J142+J151+J164</f>
      </c>
      <c s="29">
        <f>0+K9+K18+K55+K88+K133+K142+K151+K164</f>
      </c>
      <c s="29">
        <f>0+L9+L18+L55+L88+L133+L142+L151+L164</f>
      </c>
      <c s="29">
        <f>0+M9+M18+M55+M88+M133+M142+M151+M164</f>
      </c>
    </row>
    <row r="9" spans="1:13" ht="12.75">
      <c r="A9" t="s">
        <v>45</v>
      </c>
      <c r="C9" s="31" t="s">
        <v>1739</v>
      </c>
      <c r="E9" s="33" t="s">
        <v>3300</v>
      </c>
      <c r="J9" s="32">
        <f>0</f>
      </c>
      <c s="32">
        <f>0</f>
      </c>
      <c s="32">
        <f>0+L10+L14</f>
      </c>
      <c s="32">
        <f>0+M10+M14</f>
      </c>
    </row>
    <row r="10" spans="1:16" ht="25.5">
      <c r="A10" t="s">
        <v>48</v>
      </c>
      <c s="34" t="s">
        <v>49</v>
      </c>
      <c s="34" t="s">
        <v>673</v>
      </c>
      <c s="35" t="s">
        <v>674</v>
      </c>
      <c s="6" t="s">
        <v>675</v>
      </c>
      <c s="36" t="s">
        <v>676</v>
      </c>
      <c s="37">
        <v>8709.152</v>
      </c>
      <c s="36">
        <v>0</v>
      </c>
      <c s="36">
        <f>ROUND(G10*H10,6)</f>
      </c>
      <c r="L10" s="38">
        <v>0</v>
      </c>
      <c s="32">
        <f>ROUND(ROUND(L10,2)*ROUND(G10,3),2)</f>
      </c>
      <c s="36" t="s">
        <v>490</v>
      </c>
      <c>
        <f>(M10*21)/100</f>
      </c>
      <c t="s">
        <v>26</v>
      </c>
    </row>
    <row r="11" spans="1:5" ht="25.5">
      <c r="A11" s="35" t="s">
        <v>55</v>
      </c>
      <c r="E11" s="39" t="s">
        <v>677</v>
      </c>
    </row>
    <row r="12" spans="1:5" ht="38.25">
      <c r="A12" s="35" t="s">
        <v>56</v>
      </c>
      <c r="E12" s="40" t="s">
        <v>4759</v>
      </c>
    </row>
    <row r="13" spans="1:5" ht="25.5">
      <c r="A13" t="s">
        <v>58</v>
      </c>
      <c r="E13" s="39" t="s">
        <v>677</v>
      </c>
    </row>
    <row r="14" spans="1:16" ht="12.75">
      <c r="A14" t="s">
        <v>48</v>
      </c>
      <c s="34" t="s">
        <v>26</v>
      </c>
      <c s="34" t="s">
        <v>3252</v>
      </c>
      <c s="35" t="s">
        <v>4</v>
      </c>
      <c s="6" t="s">
        <v>3253</v>
      </c>
      <c s="36" t="s">
        <v>1534</v>
      </c>
      <c s="37">
        <v>1</v>
      </c>
      <c s="36">
        <v>0</v>
      </c>
      <c s="36">
        <f>ROUND(G14*H14,6)</f>
      </c>
      <c r="L14" s="38">
        <v>0</v>
      </c>
      <c s="32">
        <f>ROUND(ROUND(L14,2)*ROUND(G14,3),2)</f>
      </c>
      <c s="36" t="s">
        <v>54</v>
      </c>
      <c>
        <f>(M14*21)/100</f>
      </c>
      <c t="s">
        <v>26</v>
      </c>
    </row>
    <row r="15" spans="1:5" ht="63.75">
      <c r="A15" s="35" t="s">
        <v>55</v>
      </c>
      <c r="E15" s="39" t="s">
        <v>4552</v>
      </c>
    </row>
    <row r="16" spans="1:5" ht="12.75">
      <c r="A16" s="35" t="s">
        <v>56</v>
      </c>
      <c r="E16" s="40" t="s">
        <v>4</v>
      </c>
    </row>
    <row r="17" spans="1:5" ht="12.75">
      <c r="A17" t="s">
        <v>58</v>
      </c>
      <c r="E17" s="39" t="s">
        <v>59</v>
      </c>
    </row>
    <row r="18" spans="1:13" ht="12.75">
      <c r="A18" t="s">
        <v>45</v>
      </c>
      <c r="C18" s="31" t="s">
        <v>49</v>
      </c>
      <c r="E18" s="33" t="s">
        <v>496</v>
      </c>
      <c r="J18" s="32">
        <f>0</f>
      </c>
      <c s="32">
        <f>0</f>
      </c>
      <c s="32">
        <f>0+L19+L23+L27+L31+L35+L39+L43+L47+L51</f>
      </c>
      <c s="32">
        <f>0+M19+M23+M27+M31+M35+M39+M43+M47+M51</f>
      </c>
    </row>
    <row r="19" spans="1:16" ht="12.75">
      <c r="A19" t="s">
        <v>48</v>
      </c>
      <c s="34" t="s">
        <v>25</v>
      </c>
      <c s="34" t="s">
        <v>3603</v>
      </c>
      <c s="35" t="s">
        <v>4</v>
      </c>
      <c s="6" t="s">
        <v>3604</v>
      </c>
      <c s="36" t="s">
        <v>53</v>
      </c>
      <c s="37">
        <v>4124.99</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1204</v>
      </c>
      <c s="35" t="s">
        <v>49</v>
      </c>
      <c s="6" t="s">
        <v>1205</v>
      </c>
      <c s="36" t="s">
        <v>53</v>
      </c>
      <c s="37">
        <v>180.13</v>
      </c>
      <c s="36">
        <v>0</v>
      </c>
      <c s="36">
        <f>ROUND(G23*H23,6)</f>
      </c>
      <c r="L23" s="38">
        <v>0</v>
      </c>
      <c s="32">
        <f>ROUND(ROUND(L23,2)*ROUND(G23,3),2)</f>
      </c>
      <c s="36" t="s">
        <v>54</v>
      </c>
      <c>
        <f>(M23*21)/100</f>
      </c>
      <c t="s">
        <v>26</v>
      </c>
    </row>
    <row r="24" spans="1:5" ht="12.75">
      <c r="A24" s="35" t="s">
        <v>55</v>
      </c>
      <c r="E24" s="39" t="s">
        <v>4</v>
      </c>
    </row>
    <row r="25" spans="1:5" ht="12.75">
      <c r="A25" s="35" t="s">
        <v>56</v>
      </c>
      <c r="E25" s="40" t="s">
        <v>4760</v>
      </c>
    </row>
    <row r="26" spans="1:5" ht="12.75">
      <c r="A26" t="s">
        <v>58</v>
      </c>
      <c r="E26" s="39" t="s">
        <v>59</v>
      </c>
    </row>
    <row r="27" spans="1:16" ht="12.75">
      <c r="A27" t="s">
        <v>48</v>
      </c>
      <c s="34" t="s">
        <v>68</v>
      </c>
      <c s="34" t="s">
        <v>1204</v>
      </c>
      <c s="35" t="s">
        <v>26</v>
      </c>
      <c s="6" t="s">
        <v>1205</v>
      </c>
      <c s="36" t="s">
        <v>53</v>
      </c>
      <c s="37">
        <v>3886.43</v>
      </c>
      <c s="36">
        <v>0</v>
      </c>
      <c s="36">
        <f>ROUND(G27*H27,6)</f>
      </c>
      <c r="L27" s="38">
        <v>0</v>
      </c>
      <c s="32">
        <f>ROUND(ROUND(L27,2)*ROUND(G27,3),2)</f>
      </c>
      <c s="36" t="s">
        <v>54</v>
      </c>
      <c>
        <f>(M27*21)/100</f>
      </c>
      <c t="s">
        <v>26</v>
      </c>
    </row>
    <row r="28" spans="1:5" ht="12.75">
      <c r="A28" s="35" t="s">
        <v>55</v>
      </c>
      <c r="E28" s="39" t="s">
        <v>4</v>
      </c>
    </row>
    <row r="29" spans="1:5" ht="12.75">
      <c r="A29" s="35" t="s">
        <v>56</v>
      </c>
      <c r="E29" s="40" t="s">
        <v>4761</v>
      </c>
    </row>
    <row r="30" spans="1:5" ht="12.75">
      <c r="A30" t="s">
        <v>58</v>
      </c>
      <c r="E30" s="39" t="s">
        <v>59</v>
      </c>
    </row>
    <row r="31" spans="1:16" ht="12.75">
      <c r="A31" t="s">
        <v>48</v>
      </c>
      <c s="34" t="s">
        <v>71</v>
      </c>
      <c s="34" t="s">
        <v>1204</v>
      </c>
      <c s="35" t="s">
        <v>25</v>
      </c>
      <c s="6" t="s">
        <v>1205</v>
      </c>
      <c s="36" t="s">
        <v>53</v>
      </c>
      <c s="37">
        <v>238.55</v>
      </c>
      <c s="36">
        <v>0</v>
      </c>
      <c s="36">
        <f>ROUND(G31*H31,6)</f>
      </c>
      <c r="L31" s="38">
        <v>0</v>
      </c>
      <c s="32">
        <f>ROUND(ROUND(L31,2)*ROUND(G31,3),2)</f>
      </c>
      <c s="36" t="s">
        <v>54</v>
      </c>
      <c>
        <f>(M31*21)/100</f>
      </c>
      <c t="s">
        <v>26</v>
      </c>
    </row>
    <row r="32" spans="1:5" ht="12.75">
      <c r="A32" s="35" t="s">
        <v>55</v>
      </c>
      <c r="E32" s="39" t="s">
        <v>4</v>
      </c>
    </row>
    <row r="33" spans="1:5" ht="12.75">
      <c r="A33" s="35" t="s">
        <v>56</v>
      </c>
      <c r="E33" s="40" t="s">
        <v>4762</v>
      </c>
    </row>
    <row r="34" spans="1:5" ht="12.75">
      <c r="A34" t="s">
        <v>58</v>
      </c>
      <c r="E34" s="39" t="s">
        <v>59</v>
      </c>
    </row>
    <row r="35" spans="1:16" ht="12.75">
      <c r="A35" t="s">
        <v>48</v>
      </c>
      <c s="34" t="s">
        <v>74</v>
      </c>
      <c s="34" t="s">
        <v>502</v>
      </c>
      <c s="35" t="s">
        <v>49</v>
      </c>
      <c s="6" t="s">
        <v>503</v>
      </c>
      <c s="36" t="s">
        <v>53</v>
      </c>
      <c s="37">
        <v>63.16</v>
      </c>
      <c s="36">
        <v>0</v>
      </c>
      <c s="36">
        <f>ROUND(G35*H35,6)</f>
      </c>
      <c r="L35" s="38">
        <v>0</v>
      </c>
      <c s="32">
        <f>ROUND(ROUND(L35,2)*ROUND(G35,3),2)</f>
      </c>
      <c s="36" t="s">
        <v>54</v>
      </c>
      <c>
        <f>(M35*21)/100</f>
      </c>
      <c t="s">
        <v>26</v>
      </c>
    </row>
    <row r="36" spans="1:5" ht="12.75">
      <c r="A36" s="35" t="s">
        <v>55</v>
      </c>
      <c r="E36" s="39" t="s">
        <v>4166</v>
      </c>
    </row>
    <row r="37" spans="1:5" ht="25.5">
      <c r="A37" s="35" t="s">
        <v>56</v>
      </c>
      <c r="E37" s="40" t="s">
        <v>4763</v>
      </c>
    </row>
    <row r="38" spans="1:5" ht="12.75">
      <c r="A38" t="s">
        <v>58</v>
      </c>
      <c r="E38" s="39" t="s">
        <v>59</v>
      </c>
    </row>
    <row r="39" spans="1:16" ht="12.75">
      <c r="A39" t="s">
        <v>48</v>
      </c>
      <c s="34" t="s">
        <v>77</v>
      </c>
      <c s="34" t="s">
        <v>502</v>
      </c>
      <c s="35" t="s">
        <v>26</v>
      </c>
      <c s="6" t="s">
        <v>503</v>
      </c>
      <c s="36" t="s">
        <v>53</v>
      </c>
      <c s="37">
        <v>1558.99</v>
      </c>
      <c s="36">
        <v>0</v>
      </c>
      <c s="36">
        <f>ROUND(G39*H39,6)</f>
      </c>
      <c r="L39" s="38">
        <v>0</v>
      </c>
      <c s="32">
        <f>ROUND(ROUND(L39,2)*ROUND(G39,3),2)</f>
      </c>
      <c s="36" t="s">
        <v>54</v>
      </c>
      <c>
        <f>(M39*21)/100</f>
      </c>
      <c t="s">
        <v>26</v>
      </c>
    </row>
    <row r="40" spans="1:5" ht="12.75">
      <c r="A40" s="35" t="s">
        <v>55</v>
      </c>
      <c r="E40" s="39" t="s">
        <v>4166</v>
      </c>
    </row>
    <row r="41" spans="1:5" ht="12.75">
      <c r="A41" s="35" t="s">
        <v>56</v>
      </c>
      <c r="E41" s="40" t="s">
        <v>4764</v>
      </c>
    </row>
    <row r="42" spans="1:5" ht="12.75">
      <c r="A42" t="s">
        <v>58</v>
      </c>
      <c r="E42" s="39" t="s">
        <v>59</v>
      </c>
    </row>
    <row r="43" spans="1:16" ht="12.75">
      <c r="A43" t="s">
        <v>48</v>
      </c>
      <c s="34" t="s">
        <v>81</v>
      </c>
      <c s="34" t="s">
        <v>502</v>
      </c>
      <c s="35" t="s">
        <v>25</v>
      </c>
      <c s="6" t="s">
        <v>503</v>
      </c>
      <c s="36" t="s">
        <v>53</v>
      </c>
      <c s="37">
        <v>2502.84</v>
      </c>
      <c s="36">
        <v>0</v>
      </c>
      <c s="36">
        <f>ROUND(G43*H43,6)</f>
      </c>
      <c r="L43" s="38">
        <v>0</v>
      </c>
      <c s="32">
        <f>ROUND(ROUND(L43,2)*ROUND(G43,3),2)</f>
      </c>
      <c s="36" t="s">
        <v>54</v>
      </c>
      <c>
        <f>(M43*21)/100</f>
      </c>
      <c t="s">
        <v>26</v>
      </c>
    </row>
    <row r="44" spans="1:5" ht="12.75">
      <c r="A44" s="35" t="s">
        <v>55</v>
      </c>
      <c r="E44" s="39" t="s">
        <v>4166</v>
      </c>
    </row>
    <row r="45" spans="1:5" ht="25.5">
      <c r="A45" s="35" t="s">
        <v>56</v>
      </c>
      <c r="E45" s="40" t="s">
        <v>4765</v>
      </c>
    </row>
    <row r="46" spans="1:5" ht="12.75">
      <c r="A46" t="s">
        <v>58</v>
      </c>
      <c r="E46" s="39" t="s">
        <v>59</v>
      </c>
    </row>
    <row r="47" spans="1:16" ht="12.75">
      <c r="A47" t="s">
        <v>48</v>
      </c>
      <c s="34" t="s">
        <v>84</v>
      </c>
      <c s="34" t="s">
        <v>3780</v>
      </c>
      <c s="35" t="s">
        <v>4</v>
      </c>
      <c s="6" t="s">
        <v>3781</v>
      </c>
      <c s="36" t="s">
        <v>53</v>
      </c>
      <c s="37">
        <v>4124.99</v>
      </c>
      <c s="36">
        <v>0</v>
      </c>
      <c s="36">
        <f>ROUND(G47*H47,6)</f>
      </c>
      <c r="L47" s="38">
        <v>0</v>
      </c>
      <c s="32">
        <f>ROUND(ROUND(L47,2)*ROUND(G47,3),2)</f>
      </c>
      <c s="36" t="s">
        <v>54</v>
      </c>
      <c>
        <f>(M47*21)/100</f>
      </c>
      <c t="s">
        <v>26</v>
      </c>
    </row>
    <row r="48" spans="1:5" ht="12.75">
      <c r="A48" s="35" t="s">
        <v>55</v>
      </c>
      <c r="E48" s="39" t="s">
        <v>3782</v>
      </c>
    </row>
    <row r="49" spans="1:5" ht="12.75">
      <c r="A49" s="35" t="s">
        <v>56</v>
      </c>
      <c r="E49" s="40" t="s">
        <v>4</v>
      </c>
    </row>
    <row r="50" spans="1:5" ht="12.75">
      <c r="A50" t="s">
        <v>58</v>
      </c>
      <c r="E50" s="39" t="s">
        <v>59</v>
      </c>
    </row>
    <row r="51" spans="1:16" ht="12.75">
      <c r="A51" t="s">
        <v>48</v>
      </c>
      <c s="34" t="s">
        <v>87</v>
      </c>
      <c s="34" t="s">
        <v>63</v>
      </c>
      <c s="35" t="s">
        <v>4</v>
      </c>
      <c s="6" t="s">
        <v>64</v>
      </c>
      <c s="36" t="s">
        <v>53</v>
      </c>
      <c s="37">
        <v>4124.99</v>
      </c>
      <c s="36">
        <v>0</v>
      </c>
      <c s="36">
        <f>ROUND(G51*H51,6)</f>
      </c>
      <c r="L51" s="38">
        <v>0</v>
      </c>
      <c s="32">
        <f>ROUND(ROUND(L51,2)*ROUND(G51,3),2)</f>
      </c>
      <c s="36" t="s">
        <v>54</v>
      </c>
      <c>
        <f>(M51*21)/100</f>
      </c>
      <c t="s">
        <v>26</v>
      </c>
    </row>
    <row r="52" spans="1:5" ht="12.75">
      <c r="A52" s="35" t="s">
        <v>55</v>
      </c>
      <c r="E52" s="39" t="s">
        <v>4</v>
      </c>
    </row>
    <row r="53" spans="1:5" ht="12.75">
      <c r="A53" s="35" t="s">
        <v>56</v>
      </c>
      <c r="E53" s="40" t="s">
        <v>4766</v>
      </c>
    </row>
    <row r="54" spans="1:5" ht="12.75">
      <c r="A54" t="s">
        <v>58</v>
      </c>
      <c r="E54" s="39" t="s">
        <v>59</v>
      </c>
    </row>
    <row r="55" spans="1:13" ht="12.75">
      <c r="A55" t="s">
        <v>45</v>
      </c>
      <c r="C55" s="31" t="s">
        <v>26</v>
      </c>
      <c r="E55" s="33" t="s">
        <v>3644</v>
      </c>
      <c r="J55" s="32">
        <f>0</f>
      </c>
      <c s="32">
        <f>0</f>
      </c>
      <c s="32">
        <f>0+L56+L60+L64+L68+L72+L76+L80+L84</f>
      </c>
      <c s="32">
        <f>0+M56+M60+M64+M68+M72+M76+M80+M84</f>
      </c>
    </row>
    <row r="56" spans="1:16" ht="12.75">
      <c r="A56" t="s">
        <v>48</v>
      </c>
      <c s="34" t="s">
        <v>91</v>
      </c>
      <c s="34" t="s">
        <v>4767</v>
      </c>
      <c s="35" t="s">
        <v>4</v>
      </c>
      <c s="6" t="s">
        <v>4768</v>
      </c>
      <c s="36" t="s">
        <v>62</v>
      </c>
      <c s="37">
        <v>666.62</v>
      </c>
      <c s="36">
        <v>0</v>
      </c>
      <c s="36">
        <f>ROUND(G56*H56,6)</f>
      </c>
      <c r="L56" s="38">
        <v>0</v>
      </c>
      <c s="32">
        <f>ROUND(ROUND(L56,2)*ROUND(G56,3),2)</f>
      </c>
      <c s="36" t="s">
        <v>54</v>
      </c>
      <c>
        <f>(M56*21)/100</f>
      </c>
      <c t="s">
        <v>26</v>
      </c>
    </row>
    <row r="57" spans="1:5" ht="12.75">
      <c r="A57" s="35" t="s">
        <v>55</v>
      </c>
      <c r="E57" s="39" t="s">
        <v>4</v>
      </c>
    </row>
    <row r="58" spans="1:5" ht="12.75">
      <c r="A58" s="35" t="s">
        <v>56</v>
      </c>
      <c r="E58" s="40" t="s">
        <v>4769</v>
      </c>
    </row>
    <row r="59" spans="1:5" ht="12.75">
      <c r="A59" t="s">
        <v>58</v>
      </c>
      <c r="E59" s="39" t="s">
        <v>59</v>
      </c>
    </row>
    <row r="60" spans="1:16" ht="12.75">
      <c r="A60" t="s">
        <v>48</v>
      </c>
      <c s="34" t="s">
        <v>94</v>
      </c>
      <c s="34" t="s">
        <v>3702</v>
      </c>
      <c s="35" t="s">
        <v>4</v>
      </c>
      <c s="6" t="s">
        <v>3703</v>
      </c>
      <c s="36" t="s">
        <v>62</v>
      </c>
      <c s="37">
        <v>1057.9</v>
      </c>
      <c s="36">
        <v>0</v>
      </c>
      <c s="36">
        <f>ROUND(G60*H60,6)</f>
      </c>
      <c r="L60" s="38">
        <v>0</v>
      </c>
      <c s="32">
        <f>ROUND(ROUND(L60,2)*ROUND(G60,3),2)</f>
      </c>
      <c s="36" t="s">
        <v>54</v>
      </c>
      <c>
        <f>(M60*21)/100</f>
      </c>
      <c t="s">
        <v>26</v>
      </c>
    </row>
    <row r="61" spans="1:5" ht="12.75">
      <c r="A61" s="35" t="s">
        <v>55</v>
      </c>
      <c r="E61" s="39" t="s">
        <v>4</v>
      </c>
    </row>
    <row r="62" spans="1:5" ht="12.75">
      <c r="A62" s="35" t="s">
        <v>56</v>
      </c>
      <c r="E62" s="40" t="s">
        <v>4770</v>
      </c>
    </row>
    <row r="63" spans="1:5" ht="12.75">
      <c r="A63" t="s">
        <v>58</v>
      </c>
      <c r="E63" s="39" t="s">
        <v>59</v>
      </c>
    </row>
    <row r="64" spans="1:16" ht="12.75">
      <c r="A64" t="s">
        <v>48</v>
      </c>
      <c s="34" t="s">
        <v>97</v>
      </c>
      <c s="34" t="s">
        <v>4588</v>
      </c>
      <c s="35" t="s">
        <v>4</v>
      </c>
      <c s="6" t="s">
        <v>4589</v>
      </c>
      <c s="36" t="s">
        <v>53</v>
      </c>
      <c s="37">
        <v>595.308</v>
      </c>
      <c s="36">
        <v>0</v>
      </c>
      <c s="36">
        <f>ROUND(G64*H64,6)</f>
      </c>
      <c r="L64" s="38">
        <v>0</v>
      </c>
      <c s="32">
        <f>ROUND(ROUND(L64,2)*ROUND(G64,3),2)</f>
      </c>
      <c s="36" t="s">
        <v>54</v>
      </c>
      <c>
        <f>(M64*21)/100</f>
      </c>
      <c t="s">
        <v>26</v>
      </c>
    </row>
    <row r="65" spans="1:5" ht="12.75">
      <c r="A65" s="35" t="s">
        <v>55</v>
      </c>
      <c r="E65" s="39" t="s">
        <v>4</v>
      </c>
    </row>
    <row r="66" spans="1:5" ht="25.5">
      <c r="A66" s="35" t="s">
        <v>56</v>
      </c>
      <c r="E66" s="40" t="s">
        <v>4771</v>
      </c>
    </row>
    <row r="67" spans="1:5" ht="12.75">
      <c r="A67" t="s">
        <v>58</v>
      </c>
      <c r="E67" s="39" t="s">
        <v>59</v>
      </c>
    </row>
    <row r="68" spans="1:16" ht="12.75">
      <c r="A68" t="s">
        <v>48</v>
      </c>
      <c s="34" t="s">
        <v>100</v>
      </c>
      <c s="34" t="s">
        <v>3719</v>
      </c>
      <c s="35" t="s">
        <v>4</v>
      </c>
      <c s="6" t="s">
        <v>3720</v>
      </c>
      <c s="36" t="s">
        <v>676</v>
      </c>
      <c s="37">
        <v>75.768</v>
      </c>
      <c s="36">
        <v>0</v>
      </c>
      <c s="36">
        <f>ROUND(G68*H68,6)</f>
      </c>
      <c r="L68" s="38">
        <v>0</v>
      </c>
      <c s="32">
        <f>ROUND(ROUND(L68,2)*ROUND(G68,3),2)</f>
      </c>
      <c s="36" t="s">
        <v>54</v>
      </c>
      <c>
        <f>(M68*21)/100</f>
      </c>
      <c t="s">
        <v>26</v>
      </c>
    </row>
    <row r="69" spans="1:5" ht="12.75">
      <c r="A69" s="35" t="s">
        <v>55</v>
      </c>
      <c r="E69" s="39" t="s">
        <v>4</v>
      </c>
    </row>
    <row r="70" spans="1:5" ht="12.75">
      <c r="A70" s="35" t="s">
        <v>56</v>
      </c>
      <c r="E70" s="40" t="s">
        <v>4772</v>
      </c>
    </row>
    <row r="71" spans="1:5" ht="12.75">
      <c r="A71" t="s">
        <v>58</v>
      </c>
      <c r="E71" s="39" t="s">
        <v>59</v>
      </c>
    </row>
    <row r="72" spans="1:16" ht="12.75">
      <c r="A72" t="s">
        <v>48</v>
      </c>
      <c s="34" t="s">
        <v>103</v>
      </c>
      <c s="34" t="s">
        <v>4773</v>
      </c>
      <c s="35" t="s">
        <v>4</v>
      </c>
      <c s="6" t="s">
        <v>4774</v>
      </c>
      <c s="36" t="s">
        <v>53</v>
      </c>
      <c s="37">
        <v>151.476</v>
      </c>
      <c s="36">
        <v>0</v>
      </c>
      <c s="36">
        <f>ROUND(G72*H72,6)</f>
      </c>
      <c r="L72" s="38">
        <v>0</v>
      </c>
      <c s="32">
        <f>ROUND(ROUND(L72,2)*ROUND(G72,3),2)</f>
      </c>
      <c s="36" t="s">
        <v>54</v>
      </c>
      <c>
        <f>(M72*21)/100</f>
      </c>
      <c t="s">
        <v>26</v>
      </c>
    </row>
    <row r="73" spans="1:5" ht="12.75">
      <c r="A73" s="35" t="s">
        <v>55</v>
      </c>
      <c r="E73" s="39" t="s">
        <v>4</v>
      </c>
    </row>
    <row r="74" spans="1:5" ht="12.75">
      <c r="A74" s="35" t="s">
        <v>56</v>
      </c>
      <c r="E74" s="40" t="s">
        <v>4775</v>
      </c>
    </row>
    <row r="75" spans="1:5" ht="12.75">
      <c r="A75" t="s">
        <v>58</v>
      </c>
      <c r="E75" s="39" t="s">
        <v>59</v>
      </c>
    </row>
    <row r="76" spans="1:16" ht="12.75">
      <c r="A76" t="s">
        <v>48</v>
      </c>
      <c s="34" t="s">
        <v>106</v>
      </c>
      <c s="34" t="s">
        <v>3724</v>
      </c>
      <c s="35" t="s">
        <v>4</v>
      </c>
      <c s="6" t="s">
        <v>3725</v>
      </c>
      <c s="36" t="s">
        <v>676</v>
      </c>
      <c s="37">
        <v>26.805</v>
      </c>
      <c s="36">
        <v>0</v>
      </c>
      <c s="36">
        <f>ROUND(G76*H76,6)</f>
      </c>
      <c r="L76" s="38">
        <v>0</v>
      </c>
      <c s="32">
        <f>ROUND(ROUND(L76,2)*ROUND(G76,3),2)</f>
      </c>
      <c s="36" t="s">
        <v>54</v>
      </c>
      <c>
        <f>(M76*21)/100</f>
      </c>
      <c t="s">
        <v>26</v>
      </c>
    </row>
    <row r="77" spans="1:5" ht="12.75">
      <c r="A77" s="35" t="s">
        <v>55</v>
      </c>
      <c r="E77" s="39" t="s">
        <v>4</v>
      </c>
    </row>
    <row r="78" spans="1:5" ht="12.75">
      <c r="A78" s="35" t="s">
        <v>56</v>
      </c>
      <c r="E78" s="40" t="s">
        <v>4776</v>
      </c>
    </row>
    <row r="79" spans="1:5" ht="12.75">
      <c r="A79" t="s">
        <v>58</v>
      </c>
      <c r="E79" s="39" t="s">
        <v>59</v>
      </c>
    </row>
    <row r="80" spans="1:16" ht="12.75">
      <c r="A80" t="s">
        <v>48</v>
      </c>
      <c s="34" t="s">
        <v>109</v>
      </c>
      <c s="34" t="s">
        <v>4777</v>
      </c>
      <c s="35" t="s">
        <v>4</v>
      </c>
      <c s="6" t="s">
        <v>4778</v>
      </c>
      <c s="36" t="s">
        <v>80</v>
      </c>
      <c s="37">
        <v>51</v>
      </c>
      <c s="36">
        <v>0</v>
      </c>
      <c s="36">
        <f>ROUND(G80*H80,6)</f>
      </c>
      <c r="L80" s="38">
        <v>0</v>
      </c>
      <c s="32">
        <f>ROUND(ROUND(L80,2)*ROUND(G80,3),2)</f>
      </c>
      <c s="36" t="s">
        <v>490</v>
      </c>
      <c>
        <f>(M80*21)/100</f>
      </c>
      <c t="s">
        <v>26</v>
      </c>
    </row>
    <row r="81" spans="1:5" ht="12.75">
      <c r="A81" s="35" t="s">
        <v>55</v>
      </c>
      <c r="E81" s="39" t="s">
        <v>4</v>
      </c>
    </row>
    <row r="82" spans="1:5" ht="12.75">
      <c r="A82" s="35" t="s">
        <v>56</v>
      </c>
      <c r="E82" s="40" t="s">
        <v>4779</v>
      </c>
    </row>
    <row r="83" spans="1:5" ht="102">
      <c r="A83" t="s">
        <v>58</v>
      </c>
      <c r="E83" s="39" t="s">
        <v>3728</v>
      </c>
    </row>
    <row r="84" spans="1:16" ht="12.75">
      <c r="A84" t="s">
        <v>48</v>
      </c>
      <c s="34" t="s">
        <v>112</v>
      </c>
      <c s="34" t="s">
        <v>4780</v>
      </c>
      <c s="35" t="s">
        <v>4</v>
      </c>
      <c s="6" t="s">
        <v>4781</v>
      </c>
      <c s="36" t="s">
        <v>80</v>
      </c>
      <c s="37">
        <v>69</v>
      </c>
      <c s="36">
        <v>0</v>
      </c>
      <c s="36">
        <f>ROUND(G84*H84,6)</f>
      </c>
      <c r="L84" s="38">
        <v>0</v>
      </c>
      <c s="32">
        <f>ROUND(ROUND(L84,2)*ROUND(G84,3),2)</f>
      </c>
      <c s="36" t="s">
        <v>490</v>
      </c>
      <c>
        <f>(M84*21)/100</f>
      </c>
      <c t="s">
        <v>26</v>
      </c>
    </row>
    <row r="85" spans="1:5" ht="12.75">
      <c r="A85" s="35" t="s">
        <v>55</v>
      </c>
      <c r="E85" s="39" t="s">
        <v>4</v>
      </c>
    </row>
    <row r="86" spans="1:5" ht="12.75">
      <c r="A86" s="35" t="s">
        <v>56</v>
      </c>
      <c r="E86" s="40" t="s">
        <v>4782</v>
      </c>
    </row>
    <row r="87" spans="1:5" ht="102">
      <c r="A87" t="s">
        <v>58</v>
      </c>
      <c r="E87" s="39" t="s">
        <v>3728</v>
      </c>
    </row>
    <row r="88" spans="1:13" ht="12.75">
      <c r="A88" t="s">
        <v>45</v>
      </c>
      <c r="C88" s="31" t="s">
        <v>25</v>
      </c>
      <c r="E88" s="33" t="s">
        <v>3648</v>
      </c>
      <c r="J88" s="32">
        <f>0</f>
      </c>
      <c s="32">
        <f>0</f>
      </c>
      <c s="32">
        <f>0+L89+L93+L97+L101+L105+L109+L113+L117+L121+L125+L129</f>
      </c>
      <c s="32">
        <f>0+M89+M93+M97+M101+M105+M109+M113+M117+M121+M125+M129</f>
      </c>
    </row>
    <row r="89" spans="1:16" ht="12.75">
      <c r="A89" t="s">
        <v>48</v>
      </c>
      <c s="34" t="s">
        <v>115</v>
      </c>
      <c s="34" t="s">
        <v>4783</v>
      </c>
      <c s="35" t="s">
        <v>4</v>
      </c>
      <c s="6" t="s">
        <v>4784</v>
      </c>
      <c s="36" t="s">
        <v>53</v>
      </c>
      <c s="37">
        <v>273.462</v>
      </c>
      <c s="36">
        <v>0</v>
      </c>
      <c s="36">
        <f>ROUND(G89*H89,6)</f>
      </c>
      <c r="L89" s="38">
        <v>0</v>
      </c>
      <c s="32">
        <f>ROUND(ROUND(L89,2)*ROUND(G89,3),2)</f>
      </c>
      <c s="36" t="s">
        <v>54</v>
      </c>
      <c>
        <f>(M89*21)/100</f>
      </c>
      <c t="s">
        <v>26</v>
      </c>
    </row>
    <row r="90" spans="1:5" ht="12.75">
      <c r="A90" s="35" t="s">
        <v>55</v>
      </c>
      <c r="E90" s="39" t="s">
        <v>4785</v>
      </c>
    </row>
    <row r="91" spans="1:5" ht="25.5">
      <c r="A91" s="35" t="s">
        <v>56</v>
      </c>
      <c r="E91" s="40" t="s">
        <v>4786</v>
      </c>
    </row>
    <row r="92" spans="1:5" ht="12.75">
      <c r="A92" t="s">
        <v>58</v>
      </c>
      <c r="E92" s="39" t="s">
        <v>59</v>
      </c>
    </row>
    <row r="93" spans="1:16" ht="12.75">
      <c r="A93" t="s">
        <v>48</v>
      </c>
      <c s="34" t="s">
        <v>118</v>
      </c>
      <c s="34" t="s">
        <v>4787</v>
      </c>
      <c s="35" t="s">
        <v>4</v>
      </c>
      <c s="6" t="s">
        <v>4788</v>
      </c>
      <c s="36" t="s">
        <v>676</v>
      </c>
      <c s="37">
        <v>36.279</v>
      </c>
      <c s="36">
        <v>0</v>
      </c>
      <c s="36">
        <f>ROUND(G93*H93,6)</f>
      </c>
      <c r="L93" s="38">
        <v>0</v>
      </c>
      <c s="32">
        <f>ROUND(ROUND(L93,2)*ROUND(G93,3),2)</f>
      </c>
      <c s="36" t="s">
        <v>54</v>
      </c>
      <c>
        <f>(M93*21)/100</f>
      </c>
      <c t="s">
        <v>26</v>
      </c>
    </row>
    <row r="94" spans="1:5" ht="12.75">
      <c r="A94" s="35" t="s">
        <v>55</v>
      </c>
      <c r="E94" s="39" t="s">
        <v>4785</v>
      </c>
    </row>
    <row r="95" spans="1:5" ht="12.75">
      <c r="A95" s="35" t="s">
        <v>56</v>
      </c>
      <c r="E95" s="40" t="s">
        <v>4789</v>
      </c>
    </row>
    <row r="96" spans="1:5" ht="12.75">
      <c r="A96" t="s">
        <v>58</v>
      </c>
      <c r="E96" s="39" t="s">
        <v>59</v>
      </c>
    </row>
    <row r="97" spans="1:16" ht="12.75">
      <c r="A97" t="s">
        <v>48</v>
      </c>
      <c s="34" t="s">
        <v>121</v>
      </c>
      <c s="34" t="s">
        <v>4790</v>
      </c>
      <c s="35" t="s">
        <v>4</v>
      </c>
      <c s="6" t="s">
        <v>4791</v>
      </c>
      <c s="36" t="s">
        <v>676</v>
      </c>
      <c s="37">
        <v>0.828</v>
      </c>
      <c s="36">
        <v>0</v>
      </c>
      <c s="36">
        <f>ROUND(G97*H97,6)</f>
      </c>
      <c r="L97" s="38">
        <v>0</v>
      </c>
      <c s="32">
        <f>ROUND(ROUND(L97,2)*ROUND(G97,3),2)</f>
      </c>
      <c s="36" t="s">
        <v>490</v>
      </c>
      <c>
        <f>(M97*21)/100</f>
      </c>
      <c t="s">
        <v>26</v>
      </c>
    </row>
    <row r="98" spans="1:5" ht="12.75">
      <c r="A98" s="35" t="s">
        <v>55</v>
      </c>
      <c r="E98" s="39" t="s">
        <v>4792</v>
      </c>
    </row>
    <row r="99" spans="1:5" ht="12.75">
      <c r="A99" s="35" t="s">
        <v>56</v>
      </c>
      <c r="E99" s="40" t="s">
        <v>4</v>
      </c>
    </row>
    <row r="100" spans="1:5" ht="293.25">
      <c r="A100" t="s">
        <v>58</v>
      </c>
      <c r="E100" s="39" t="s">
        <v>4793</v>
      </c>
    </row>
    <row r="101" spans="1:16" ht="12.75">
      <c r="A101" t="s">
        <v>48</v>
      </c>
      <c s="34" t="s">
        <v>124</v>
      </c>
      <c s="34" t="s">
        <v>4794</v>
      </c>
      <c s="35" t="s">
        <v>4</v>
      </c>
      <c s="6" t="s">
        <v>4791</v>
      </c>
      <c s="36" t="s">
        <v>676</v>
      </c>
      <c s="37">
        <v>0.996</v>
      </c>
      <c s="36">
        <v>0</v>
      </c>
      <c s="36">
        <f>ROUND(G101*H101,6)</f>
      </c>
      <c r="L101" s="38">
        <v>0</v>
      </c>
      <c s="32">
        <f>ROUND(ROUND(L101,2)*ROUND(G101,3),2)</f>
      </c>
      <c s="36" t="s">
        <v>490</v>
      </c>
      <c>
        <f>(M101*21)/100</f>
      </c>
      <c t="s">
        <v>26</v>
      </c>
    </row>
    <row r="102" spans="1:5" ht="12.75">
      <c r="A102" s="35" t="s">
        <v>55</v>
      </c>
      <c r="E102" s="39" t="s">
        <v>4795</v>
      </c>
    </row>
    <row r="103" spans="1:5" ht="12.75">
      <c r="A103" s="35" t="s">
        <v>56</v>
      </c>
      <c r="E103" s="40" t="s">
        <v>4</v>
      </c>
    </row>
    <row r="104" spans="1:5" ht="293.25">
      <c r="A104" t="s">
        <v>58</v>
      </c>
      <c r="E104" s="39" t="s">
        <v>4793</v>
      </c>
    </row>
    <row r="105" spans="1:16" ht="12.75">
      <c r="A105" t="s">
        <v>48</v>
      </c>
      <c s="34" t="s">
        <v>127</v>
      </c>
      <c s="34" t="s">
        <v>4796</v>
      </c>
      <c s="35" t="s">
        <v>4</v>
      </c>
      <c s="6" t="s">
        <v>4791</v>
      </c>
      <c s="36" t="s">
        <v>676</v>
      </c>
      <c s="37">
        <v>0.586</v>
      </c>
      <c s="36">
        <v>0</v>
      </c>
      <c s="36">
        <f>ROUND(G105*H105,6)</f>
      </c>
      <c r="L105" s="38">
        <v>0</v>
      </c>
      <c s="32">
        <f>ROUND(ROUND(L105,2)*ROUND(G105,3),2)</f>
      </c>
      <c s="36" t="s">
        <v>490</v>
      </c>
      <c>
        <f>(M105*21)/100</f>
      </c>
      <c t="s">
        <v>26</v>
      </c>
    </row>
    <row r="106" spans="1:5" ht="12.75">
      <c r="A106" s="35" t="s">
        <v>55</v>
      </c>
      <c r="E106" s="39" t="s">
        <v>4797</v>
      </c>
    </row>
    <row r="107" spans="1:5" ht="12.75">
      <c r="A107" s="35" t="s">
        <v>56</v>
      </c>
      <c r="E107" s="40" t="s">
        <v>4</v>
      </c>
    </row>
    <row r="108" spans="1:5" ht="293.25">
      <c r="A108" t="s">
        <v>58</v>
      </c>
      <c r="E108" s="39" t="s">
        <v>4793</v>
      </c>
    </row>
    <row r="109" spans="1:16" ht="12.75">
      <c r="A109" t="s">
        <v>48</v>
      </c>
      <c s="34" t="s">
        <v>130</v>
      </c>
      <c s="34" t="s">
        <v>4798</v>
      </c>
      <c s="35" t="s">
        <v>4</v>
      </c>
      <c s="6" t="s">
        <v>4791</v>
      </c>
      <c s="36" t="s">
        <v>676</v>
      </c>
      <c s="37">
        <v>0.809</v>
      </c>
      <c s="36">
        <v>0</v>
      </c>
      <c s="36">
        <f>ROUND(G109*H109,6)</f>
      </c>
      <c r="L109" s="38">
        <v>0</v>
      </c>
      <c s="32">
        <f>ROUND(ROUND(L109,2)*ROUND(G109,3),2)</f>
      </c>
      <c s="36" t="s">
        <v>490</v>
      </c>
      <c>
        <f>(M109*21)/100</f>
      </c>
      <c t="s">
        <v>26</v>
      </c>
    </row>
    <row r="110" spans="1:5" ht="12.75">
      <c r="A110" s="35" t="s">
        <v>55</v>
      </c>
      <c r="E110" s="39" t="s">
        <v>4799</v>
      </c>
    </row>
    <row r="111" spans="1:5" ht="12.75">
      <c r="A111" s="35" t="s">
        <v>56</v>
      </c>
      <c r="E111" s="40" t="s">
        <v>4</v>
      </c>
    </row>
    <row r="112" spans="1:5" ht="293.25">
      <c r="A112" t="s">
        <v>58</v>
      </c>
      <c r="E112" s="39" t="s">
        <v>4793</v>
      </c>
    </row>
    <row r="113" spans="1:16" ht="12.75">
      <c r="A113" t="s">
        <v>48</v>
      </c>
      <c s="34" t="s">
        <v>133</v>
      </c>
      <c s="34" t="s">
        <v>4800</v>
      </c>
      <c s="35" t="s">
        <v>4</v>
      </c>
      <c s="6" t="s">
        <v>4791</v>
      </c>
      <c s="36" t="s">
        <v>676</v>
      </c>
      <c s="37">
        <v>0.588</v>
      </c>
      <c s="36">
        <v>0</v>
      </c>
      <c s="36">
        <f>ROUND(G113*H113,6)</f>
      </c>
      <c r="L113" s="38">
        <v>0</v>
      </c>
      <c s="32">
        <f>ROUND(ROUND(L113,2)*ROUND(G113,3),2)</f>
      </c>
      <c s="36" t="s">
        <v>490</v>
      </c>
      <c>
        <f>(M113*21)/100</f>
      </c>
      <c t="s">
        <v>26</v>
      </c>
    </row>
    <row r="114" spans="1:5" ht="12.75">
      <c r="A114" s="35" t="s">
        <v>55</v>
      </c>
      <c r="E114" s="39" t="s">
        <v>4801</v>
      </c>
    </row>
    <row r="115" spans="1:5" ht="12.75">
      <c r="A115" s="35" t="s">
        <v>56</v>
      </c>
      <c r="E115" s="40" t="s">
        <v>4</v>
      </c>
    </row>
    <row r="116" spans="1:5" ht="293.25">
      <c r="A116" t="s">
        <v>58</v>
      </c>
      <c r="E116" s="39" t="s">
        <v>4793</v>
      </c>
    </row>
    <row r="117" spans="1:16" ht="12.75">
      <c r="A117" t="s">
        <v>48</v>
      </c>
      <c s="34" t="s">
        <v>136</v>
      </c>
      <c s="34" t="s">
        <v>4802</v>
      </c>
      <c s="35" t="s">
        <v>4</v>
      </c>
      <c s="6" t="s">
        <v>4791</v>
      </c>
      <c s="36" t="s">
        <v>676</v>
      </c>
      <c s="37">
        <v>0.631</v>
      </c>
      <c s="36">
        <v>0</v>
      </c>
      <c s="36">
        <f>ROUND(G117*H117,6)</f>
      </c>
      <c r="L117" s="38">
        <v>0</v>
      </c>
      <c s="32">
        <f>ROUND(ROUND(L117,2)*ROUND(G117,3),2)</f>
      </c>
      <c s="36" t="s">
        <v>490</v>
      </c>
      <c>
        <f>(M117*21)/100</f>
      </c>
      <c t="s">
        <v>26</v>
      </c>
    </row>
    <row r="118" spans="1:5" ht="12.75">
      <c r="A118" s="35" t="s">
        <v>55</v>
      </c>
      <c r="E118" s="39" t="s">
        <v>4803</v>
      </c>
    </row>
    <row r="119" spans="1:5" ht="12.75">
      <c r="A119" s="35" t="s">
        <v>56</v>
      </c>
      <c r="E119" s="40" t="s">
        <v>4</v>
      </c>
    </row>
    <row r="120" spans="1:5" ht="293.25">
      <c r="A120" t="s">
        <v>58</v>
      </c>
      <c r="E120" s="39" t="s">
        <v>4793</v>
      </c>
    </row>
    <row r="121" spans="1:16" ht="12.75">
      <c r="A121" t="s">
        <v>48</v>
      </c>
      <c s="34" t="s">
        <v>139</v>
      </c>
      <c s="34" t="s">
        <v>4804</v>
      </c>
      <c s="35" t="s">
        <v>4</v>
      </c>
      <c s="6" t="s">
        <v>4791</v>
      </c>
      <c s="36" t="s">
        <v>676</v>
      </c>
      <c s="37">
        <v>0.255</v>
      </c>
      <c s="36">
        <v>0</v>
      </c>
      <c s="36">
        <f>ROUND(G121*H121,6)</f>
      </c>
      <c r="L121" s="38">
        <v>0</v>
      </c>
      <c s="32">
        <f>ROUND(ROUND(L121,2)*ROUND(G121,3),2)</f>
      </c>
      <c s="36" t="s">
        <v>490</v>
      </c>
      <c>
        <f>(M121*21)/100</f>
      </c>
      <c t="s">
        <v>26</v>
      </c>
    </row>
    <row r="122" spans="1:5" ht="12.75">
      <c r="A122" s="35" t="s">
        <v>55</v>
      </c>
      <c r="E122" s="39" t="s">
        <v>4805</v>
      </c>
    </row>
    <row r="123" spans="1:5" ht="12.75">
      <c r="A123" s="35" t="s">
        <v>56</v>
      </c>
      <c r="E123" s="40" t="s">
        <v>4</v>
      </c>
    </row>
    <row r="124" spans="1:5" ht="293.25">
      <c r="A124" t="s">
        <v>58</v>
      </c>
      <c r="E124" s="39" t="s">
        <v>4793</v>
      </c>
    </row>
    <row r="125" spans="1:16" ht="12.75">
      <c r="A125" t="s">
        <v>48</v>
      </c>
      <c s="34" t="s">
        <v>142</v>
      </c>
      <c s="34" t="s">
        <v>4806</v>
      </c>
      <c s="35" t="s">
        <v>4</v>
      </c>
      <c s="6" t="s">
        <v>4791</v>
      </c>
      <c s="36" t="s">
        <v>676</v>
      </c>
      <c s="37">
        <v>0.148</v>
      </c>
      <c s="36">
        <v>0</v>
      </c>
      <c s="36">
        <f>ROUND(G125*H125,6)</f>
      </c>
      <c r="L125" s="38">
        <v>0</v>
      </c>
      <c s="32">
        <f>ROUND(ROUND(L125,2)*ROUND(G125,3),2)</f>
      </c>
      <c s="36" t="s">
        <v>490</v>
      </c>
      <c>
        <f>(M125*21)/100</f>
      </c>
      <c t="s">
        <v>26</v>
      </c>
    </row>
    <row r="126" spans="1:5" ht="12.75">
      <c r="A126" s="35" t="s">
        <v>55</v>
      </c>
      <c r="E126" s="39" t="s">
        <v>4807</v>
      </c>
    </row>
    <row r="127" spans="1:5" ht="12.75">
      <c r="A127" s="35" t="s">
        <v>56</v>
      </c>
      <c r="E127" s="40" t="s">
        <v>4</v>
      </c>
    </row>
    <row r="128" spans="1:5" ht="293.25">
      <c r="A128" t="s">
        <v>58</v>
      </c>
      <c r="E128" s="39" t="s">
        <v>4793</v>
      </c>
    </row>
    <row r="129" spans="1:16" ht="12.75">
      <c r="A129" t="s">
        <v>48</v>
      </c>
      <c s="34" t="s">
        <v>145</v>
      </c>
      <c s="34" t="s">
        <v>4808</v>
      </c>
      <c s="35" t="s">
        <v>4</v>
      </c>
      <c s="6" t="s">
        <v>4791</v>
      </c>
      <c s="36" t="s">
        <v>676</v>
      </c>
      <c s="37">
        <v>0.06</v>
      </c>
      <c s="36">
        <v>0</v>
      </c>
      <c s="36">
        <f>ROUND(G129*H129,6)</f>
      </c>
      <c r="L129" s="38">
        <v>0</v>
      </c>
      <c s="32">
        <f>ROUND(ROUND(L129,2)*ROUND(G129,3),2)</f>
      </c>
      <c s="36" t="s">
        <v>490</v>
      </c>
      <c>
        <f>(M129*21)/100</f>
      </c>
      <c t="s">
        <v>26</v>
      </c>
    </row>
    <row r="130" spans="1:5" ht="12.75">
      <c r="A130" s="35" t="s">
        <v>55</v>
      </c>
      <c r="E130" s="39" t="s">
        <v>4809</v>
      </c>
    </row>
    <row r="131" spans="1:5" ht="12.75">
      <c r="A131" s="35" t="s">
        <v>56</v>
      </c>
      <c r="E131" s="40" t="s">
        <v>4</v>
      </c>
    </row>
    <row r="132" spans="1:5" ht="293.25">
      <c r="A132" t="s">
        <v>58</v>
      </c>
      <c r="E132" s="39" t="s">
        <v>4793</v>
      </c>
    </row>
    <row r="133" spans="1:13" ht="12.75">
      <c r="A133" t="s">
        <v>45</v>
      </c>
      <c r="C133" s="31" t="s">
        <v>65</v>
      </c>
      <c r="E133" s="33" t="s">
        <v>3830</v>
      </c>
      <c r="J133" s="32">
        <f>0</f>
      </c>
      <c s="32">
        <f>0</f>
      </c>
      <c s="32">
        <f>0+L134+L138</f>
      </c>
      <c s="32">
        <f>0+M134+M138</f>
      </c>
    </row>
    <row r="134" spans="1:16" ht="12.75">
      <c r="A134" t="s">
        <v>48</v>
      </c>
      <c s="34" t="s">
        <v>148</v>
      </c>
      <c s="34" t="s">
        <v>4810</v>
      </c>
      <c s="35" t="s">
        <v>4</v>
      </c>
      <c s="6" t="s">
        <v>4811</v>
      </c>
      <c s="36" t="s">
        <v>53</v>
      </c>
      <c s="37">
        <v>10.2</v>
      </c>
      <c s="36">
        <v>0</v>
      </c>
      <c s="36">
        <f>ROUND(G134*H134,6)</f>
      </c>
      <c r="L134" s="38">
        <v>0</v>
      </c>
      <c s="32">
        <f>ROUND(ROUND(L134,2)*ROUND(G134,3),2)</f>
      </c>
      <c s="36" t="s">
        <v>54</v>
      </c>
      <c>
        <f>(M134*21)/100</f>
      </c>
      <c t="s">
        <v>26</v>
      </c>
    </row>
    <row r="135" spans="1:5" ht="12.75">
      <c r="A135" s="35" t="s">
        <v>55</v>
      </c>
      <c r="E135" s="39" t="s">
        <v>4812</v>
      </c>
    </row>
    <row r="136" spans="1:5" ht="12.75">
      <c r="A136" s="35" t="s">
        <v>56</v>
      </c>
      <c r="E136" s="40" t="s">
        <v>4813</v>
      </c>
    </row>
    <row r="137" spans="1:5" ht="12.75">
      <c r="A137" t="s">
        <v>58</v>
      </c>
      <c r="E137" s="39" t="s">
        <v>59</v>
      </c>
    </row>
    <row r="138" spans="1:16" ht="12.75">
      <c r="A138" t="s">
        <v>48</v>
      </c>
      <c s="34" t="s">
        <v>151</v>
      </c>
      <c s="34" t="s">
        <v>4052</v>
      </c>
      <c s="35" t="s">
        <v>4</v>
      </c>
      <c s="6" t="s">
        <v>4053</v>
      </c>
      <c s="36" t="s">
        <v>53</v>
      </c>
      <c s="37">
        <v>10.2</v>
      </c>
      <c s="36">
        <v>0</v>
      </c>
      <c s="36">
        <f>ROUND(G138*H138,6)</f>
      </c>
      <c r="L138" s="38">
        <v>0</v>
      </c>
      <c s="32">
        <f>ROUND(ROUND(L138,2)*ROUND(G138,3),2)</f>
      </c>
      <c s="36" t="s">
        <v>54</v>
      </c>
      <c>
        <f>(M138*21)/100</f>
      </c>
      <c t="s">
        <v>26</v>
      </c>
    </row>
    <row r="139" spans="1:5" ht="12.75">
      <c r="A139" s="35" t="s">
        <v>55</v>
      </c>
      <c r="E139" s="39" t="s">
        <v>4814</v>
      </c>
    </row>
    <row r="140" spans="1:5" ht="12.75">
      <c r="A140" s="35" t="s">
        <v>56</v>
      </c>
      <c r="E140" s="40" t="s">
        <v>4813</v>
      </c>
    </row>
    <row r="141" spans="1:5" ht="12.75">
      <c r="A141" t="s">
        <v>58</v>
      </c>
      <c r="E141" s="39" t="s">
        <v>59</v>
      </c>
    </row>
    <row r="142" spans="1:13" ht="12.75">
      <c r="A142" t="s">
        <v>45</v>
      </c>
      <c r="C142" s="31" t="s">
        <v>71</v>
      </c>
      <c r="E142" s="33" t="s">
        <v>4731</v>
      </c>
      <c r="J142" s="32">
        <f>0</f>
      </c>
      <c s="32">
        <f>0</f>
      </c>
      <c s="32">
        <f>0+L143+L147</f>
      </c>
      <c s="32">
        <f>0+M143+M147</f>
      </c>
    </row>
    <row r="143" spans="1:16" ht="12.75">
      <c r="A143" t="s">
        <v>48</v>
      </c>
      <c s="34" t="s">
        <v>154</v>
      </c>
      <c s="34" t="s">
        <v>4732</v>
      </c>
      <c s="35" t="s">
        <v>4</v>
      </c>
      <c s="6" t="s">
        <v>4733</v>
      </c>
      <c s="36" t="s">
        <v>53</v>
      </c>
      <c s="37">
        <v>138.115</v>
      </c>
      <c s="36">
        <v>0</v>
      </c>
      <c s="36">
        <f>ROUND(G143*H143,6)</f>
      </c>
      <c r="L143" s="38">
        <v>0</v>
      </c>
      <c s="32">
        <f>ROUND(ROUND(L143,2)*ROUND(G143,3),2)</f>
      </c>
      <c s="36" t="s">
        <v>490</v>
      </c>
      <c>
        <f>(M143*21)/100</f>
      </c>
      <c t="s">
        <v>26</v>
      </c>
    </row>
    <row r="144" spans="1:5" ht="38.25">
      <c r="A144" s="35" t="s">
        <v>55</v>
      </c>
      <c r="E144" s="39" t="s">
        <v>4734</v>
      </c>
    </row>
    <row r="145" spans="1:5" ht="12.75">
      <c r="A145" s="35" t="s">
        <v>56</v>
      </c>
      <c r="E145" s="40" t="s">
        <v>4815</v>
      </c>
    </row>
    <row r="146" spans="1:5" ht="12.75">
      <c r="A146" t="s">
        <v>58</v>
      </c>
      <c r="E146" s="39" t="s">
        <v>4</v>
      </c>
    </row>
    <row r="147" spans="1:16" ht="12.75">
      <c r="A147" t="s">
        <v>48</v>
      </c>
      <c s="34" t="s">
        <v>157</v>
      </c>
      <c s="34" t="s">
        <v>4816</v>
      </c>
      <c s="35" t="s">
        <v>4</v>
      </c>
      <c s="6" t="s">
        <v>4817</v>
      </c>
      <c s="36" t="s">
        <v>53</v>
      </c>
      <c s="37">
        <v>31.514</v>
      </c>
      <c s="36">
        <v>0</v>
      </c>
      <c s="36">
        <f>ROUND(G147*H147,6)</f>
      </c>
      <c r="L147" s="38">
        <v>0</v>
      </c>
      <c s="32">
        <f>ROUND(ROUND(L147,2)*ROUND(G147,3),2)</f>
      </c>
      <c s="36" t="s">
        <v>490</v>
      </c>
      <c>
        <f>(M147*21)/100</f>
      </c>
      <c t="s">
        <v>26</v>
      </c>
    </row>
    <row r="148" spans="1:5" ht="38.25">
      <c r="A148" s="35" t="s">
        <v>55</v>
      </c>
      <c r="E148" s="39" t="s">
        <v>4818</v>
      </c>
    </row>
    <row r="149" spans="1:5" ht="12.75">
      <c r="A149" s="35" t="s">
        <v>56</v>
      </c>
      <c r="E149" s="40" t="s">
        <v>4819</v>
      </c>
    </row>
    <row r="150" spans="1:5" ht="12.75">
      <c r="A150" t="s">
        <v>58</v>
      </c>
      <c r="E150" s="39" t="s">
        <v>4</v>
      </c>
    </row>
    <row r="151" spans="1:13" ht="12.75">
      <c r="A151" t="s">
        <v>45</v>
      </c>
      <c r="C151" s="31" t="s">
        <v>74</v>
      </c>
      <c r="E151" s="33" t="s">
        <v>4065</v>
      </c>
      <c r="J151" s="32">
        <f>0</f>
      </c>
      <c s="32">
        <f>0</f>
      </c>
      <c s="32">
        <f>0+L152+L156+L160</f>
      </c>
      <c s="32">
        <f>0+M152+M156+M160</f>
      </c>
    </row>
    <row r="152" spans="1:16" ht="25.5">
      <c r="A152" t="s">
        <v>48</v>
      </c>
      <c s="34" t="s">
        <v>160</v>
      </c>
      <c s="34" t="s">
        <v>4443</v>
      </c>
      <c s="35" t="s">
        <v>4</v>
      </c>
      <c s="6" t="s">
        <v>4444</v>
      </c>
      <c s="36" t="s">
        <v>499</v>
      </c>
      <c s="37">
        <v>51</v>
      </c>
      <c s="36">
        <v>0</v>
      </c>
      <c s="36">
        <f>ROUND(G152*H152,6)</f>
      </c>
      <c r="L152" s="38">
        <v>0</v>
      </c>
      <c s="32">
        <f>ROUND(ROUND(L152,2)*ROUND(G152,3),2)</f>
      </c>
      <c s="36" t="s">
        <v>54</v>
      </c>
      <c>
        <f>(M152*21)/100</f>
      </c>
      <c t="s">
        <v>26</v>
      </c>
    </row>
    <row r="153" spans="1:5" ht="12.75">
      <c r="A153" s="35" t="s">
        <v>55</v>
      </c>
      <c r="E153" s="39" t="s">
        <v>4820</v>
      </c>
    </row>
    <row r="154" spans="1:5" ht="12.75">
      <c r="A154" s="35" t="s">
        <v>56</v>
      </c>
      <c r="E154" s="40" t="s">
        <v>4821</v>
      </c>
    </row>
    <row r="155" spans="1:5" ht="12.75">
      <c r="A155" t="s">
        <v>58</v>
      </c>
      <c r="E155" s="39" t="s">
        <v>59</v>
      </c>
    </row>
    <row r="156" spans="1:16" ht="12.75">
      <c r="A156" t="s">
        <v>48</v>
      </c>
      <c s="34" t="s">
        <v>163</v>
      </c>
      <c s="34" t="s">
        <v>4822</v>
      </c>
      <c s="35" t="s">
        <v>4</v>
      </c>
      <c s="6" t="s">
        <v>4823</v>
      </c>
      <c s="36" t="s">
        <v>1220</v>
      </c>
      <c s="37">
        <v>918</v>
      </c>
      <c s="36">
        <v>0</v>
      </c>
      <c s="36">
        <f>ROUND(G156*H156,6)</f>
      </c>
      <c r="L156" s="38">
        <v>0</v>
      </c>
      <c s="32">
        <f>ROUND(ROUND(L156,2)*ROUND(G156,3),2)</f>
      </c>
      <c s="36" t="s">
        <v>490</v>
      </c>
      <c>
        <f>(M156*21)/100</f>
      </c>
      <c t="s">
        <v>26</v>
      </c>
    </row>
    <row r="157" spans="1:5" ht="12.75">
      <c r="A157" s="35" t="s">
        <v>55</v>
      </c>
      <c r="E157" s="39" t="s">
        <v>4072</v>
      </c>
    </row>
    <row r="158" spans="1:5" ht="12.75">
      <c r="A158" s="35" t="s">
        <v>56</v>
      </c>
      <c r="E158" s="40" t="s">
        <v>4</v>
      </c>
    </row>
    <row r="159" spans="1:5" ht="12.75">
      <c r="A159" t="s">
        <v>58</v>
      </c>
      <c r="E159" s="39" t="s">
        <v>4064</v>
      </c>
    </row>
    <row r="160" spans="1:16" ht="12.75">
      <c r="A160" t="s">
        <v>48</v>
      </c>
      <c s="34" t="s">
        <v>166</v>
      </c>
      <c s="34" t="s">
        <v>4824</v>
      </c>
      <c s="35" t="s">
        <v>4</v>
      </c>
      <c s="6" t="s">
        <v>4825</v>
      </c>
      <c s="36" t="s">
        <v>499</v>
      </c>
      <c s="37">
        <v>456.2</v>
      </c>
      <c s="36">
        <v>0</v>
      </c>
      <c s="36">
        <f>ROUND(G160*H160,6)</f>
      </c>
      <c r="L160" s="38">
        <v>0</v>
      </c>
      <c s="32">
        <f>ROUND(ROUND(L160,2)*ROUND(G160,3),2)</f>
      </c>
      <c s="36" t="s">
        <v>490</v>
      </c>
      <c>
        <f>(M160*21)/100</f>
      </c>
      <c t="s">
        <v>26</v>
      </c>
    </row>
    <row r="161" spans="1:5" ht="12.75">
      <c r="A161" s="35" t="s">
        <v>55</v>
      </c>
      <c r="E161" s="39" t="s">
        <v>4072</v>
      </c>
    </row>
    <row r="162" spans="1:5" ht="12.75">
      <c r="A162" s="35" t="s">
        <v>56</v>
      </c>
      <c r="E162" s="40" t="s">
        <v>4</v>
      </c>
    </row>
    <row r="163" spans="1:5" ht="12.75">
      <c r="A163" t="s">
        <v>58</v>
      </c>
      <c r="E163" s="39" t="s">
        <v>4064</v>
      </c>
    </row>
    <row r="164" spans="1:13" ht="12.75">
      <c r="A164" t="s">
        <v>45</v>
      </c>
      <c r="C164" s="31" t="s">
        <v>81</v>
      </c>
      <c r="E164" s="33" t="s">
        <v>3408</v>
      </c>
      <c r="J164" s="32">
        <f>0</f>
      </c>
      <c s="32">
        <f>0</f>
      </c>
      <c s="32">
        <f>0+L165</f>
      </c>
      <c s="32">
        <f>0+M165</f>
      </c>
    </row>
    <row r="165" spans="1:16" ht="12.75">
      <c r="A165" t="s">
        <v>48</v>
      </c>
      <c s="34" t="s">
        <v>170</v>
      </c>
      <c s="34" t="s">
        <v>4506</v>
      </c>
      <c s="35" t="s">
        <v>4</v>
      </c>
      <c s="6" t="s">
        <v>4507</v>
      </c>
      <c s="36" t="s">
        <v>62</v>
      </c>
      <c s="37">
        <v>152.4</v>
      </c>
      <c s="36">
        <v>0</v>
      </c>
      <c s="36">
        <f>ROUND(G165*H165,6)</f>
      </c>
      <c r="L165" s="38">
        <v>0</v>
      </c>
      <c s="32">
        <f>ROUND(ROUND(L165,2)*ROUND(G165,3),2)</f>
      </c>
      <c s="36" t="s">
        <v>54</v>
      </c>
      <c>
        <f>(M165*21)/100</f>
      </c>
      <c t="s">
        <v>26</v>
      </c>
    </row>
    <row r="166" spans="1:5" ht="12.75">
      <c r="A166" s="35" t="s">
        <v>55</v>
      </c>
      <c r="E166" s="39" t="s">
        <v>4826</v>
      </c>
    </row>
    <row r="167" spans="1:5" ht="12.75">
      <c r="A167" s="35" t="s">
        <v>56</v>
      </c>
      <c r="E167" s="40" t="s">
        <v>4</v>
      </c>
    </row>
    <row r="168" spans="1:5" ht="12.75">
      <c r="A168" t="s">
        <v>58</v>
      </c>
      <c r="E1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4169</v>
      </c>
      <c s="41">
        <f>Rekapitulace!C79</f>
      </c>
      <c s="20" t="s">
        <v>0</v>
      </c>
      <c t="s">
        <v>22</v>
      </c>
      <c t="s">
        <v>26</v>
      </c>
    </row>
    <row r="4" spans="1:16" ht="32" customHeight="1">
      <c r="A4" s="24" t="s">
        <v>19</v>
      </c>
      <c s="25" t="s">
        <v>27</v>
      </c>
      <c s="27" t="s">
        <v>4169</v>
      </c>
      <c r="E4" s="26" t="s">
        <v>4170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4829</v>
      </c>
      <c r="E8" s="30" t="s">
        <v>4828</v>
      </c>
      <c r="J8" s="29">
        <f>0+J9+J30+J67+J88+J97+J138+J163+J176</f>
      </c>
      <c s="29">
        <f>0+K9+K30+K67+K88+K97+K138+K163+K176</f>
      </c>
      <c s="29">
        <f>0+L9+L30+L67+L88+L97+L138+L163+L176</f>
      </c>
      <c s="29">
        <f>0+M9+M30+M67+M88+M97+M138+M163+M176</f>
      </c>
    </row>
    <row r="9" spans="1:13" ht="12.75">
      <c r="A9" t="s">
        <v>45</v>
      </c>
      <c r="C9" s="31" t="s">
        <v>1739</v>
      </c>
      <c r="E9" s="33" t="s">
        <v>3300</v>
      </c>
      <c r="J9" s="32">
        <f>0</f>
      </c>
      <c s="32">
        <f>0</f>
      </c>
      <c s="32">
        <f>0+L10+L14+L18+L22+L26</f>
      </c>
      <c s="32">
        <f>0+M10+M14+M18+M22+M26</f>
      </c>
    </row>
    <row r="10" spans="1:16" ht="25.5">
      <c r="A10" t="s">
        <v>48</v>
      </c>
      <c s="34" t="s">
        <v>49</v>
      </c>
      <c s="34" t="s">
        <v>673</v>
      </c>
      <c s="35" t="s">
        <v>674</v>
      </c>
      <c s="6" t="s">
        <v>675</v>
      </c>
      <c s="36" t="s">
        <v>676</v>
      </c>
      <c s="37">
        <v>55.26</v>
      </c>
      <c s="36">
        <v>0</v>
      </c>
      <c s="36">
        <f>ROUND(G10*H10,6)</f>
      </c>
      <c r="L10" s="38">
        <v>0</v>
      </c>
      <c s="32">
        <f>ROUND(ROUND(L10,2)*ROUND(G10,3),2)</f>
      </c>
      <c s="36" t="s">
        <v>490</v>
      </c>
      <c>
        <f>(M10*21)/100</f>
      </c>
      <c t="s">
        <v>26</v>
      </c>
    </row>
    <row r="11" spans="1:5" ht="25.5">
      <c r="A11" s="35" t="s">
        <v>55</v>
      </c>
      <c r="E11" s="39" t="s">
        <v>677</v>
      </c>
    </row>
    <row r="12" spans="1:5" ht="12.75">
      <c r="A12" s="35" t="s">
        <v>56</v>
      </c>
      <c r="E12" s="40" t="s">
        <v>4830</v>
      </c>
    </row>
    <row r="13" spans="1:5" ht="25.5">
      <c r="A13" t="s">
        <v>58</v>
      </c>
      <c r="E13" s="39" t="s">
        <v>677</v>
      </c>
    </row>
    <row r="14" spans="1:16" ht="25.5">
      <c r="A14" t="s">
        <v>48</v>
      </c>
      <c s="34" t="s">
        <v>26</v>
      </c>
      <c s="34" t="s">
        <v>3136</v>
      </c>
      <c s="35" t="s">
        <v>3137</v>
      </c>
      <c s="6" t="s">
        <v>3138</v>
      </c>
      <c s="36" t="s">
        <v>676</v>
      </c>
      <c s="37">
        <v>90.6</v>
      </c>
      <c s="36">
        <v>0</v>
      </c>
      <c s="36">
        <f>ROUND(G14*H14,6)</f>
      </c>
      <c r="L14" s="38">
        <v>0</v>
      </c>
      <c s="32">
        <f>ROUND(ROUND(L14,2)*ROUND(G14,3),2)</f>
      </c>
      <c s="36" t="s">
        <v>490</v>
      </c>
      <c>
        <f>(M14*21)/100</f>
      </c>
      <c t="s">
        <v>26</v>
      </c>
    </row>
    <row r="15" spans="1:5" ht="25.5">
      <c r="A15" s="35" t="s">
        <v>55</v>
      </c>
      <c r="E15" s="39" t="s">
        <v>677</v>
      </c>
    </row>
    <row r="16" spans="1:5" ht="12.75">
      <c r="A16" s="35" t="s">
        <v>56</v>
      </c>
      <c r="E16" s="40" t="s">
        <v>4831</v>
      </c>
    </row>
    <row r="17" spans="1:5" ht="25.5">
      <c r="A17" t="s">
        <v>58</v>
      </c>
      <c r="E17" s="39" t="s">
        <v>677</v>
      </c>
    </row>
    <row r="18" spans="1:16" ht="25.5">
      <c r="A18" t="s">
        <v>48</v>
      </c>
      <c s="34" t="s">
        <v>25</v>
      </c>
      <c s="34" t="s">
        <v>678</v>
      </c>
      <c s="35" t="s">
        <v>679</v>
      </c>
      <c s="6" t="s">
        <v>680</v>
      </c>
      <c s="36" t="s">
        <v>676</v>
      </c>
      <c s="37">
        <v>8</v>
      </c>
      <c s="36">
        <v>0</v>
      </c>
      <c s="36">
        <f>ROUND(G18*H18,6)</f>
      </c>
      <c r="L18" s="38">
        <v>0</v>
      </c>
      <c s="32">
        <f>ROUND(ROUND(L18,2)*ROUND(G18,3),2)</f>
      </c>
      <c s="36" t="s">
        <v>490</v>
      </c>
      <c>
        <f>(M18*21)/100</f>
      </c>
      <c t="s">
        <v>26</v>
      </c>
    </row>
    <row r="19" spans="1:5" ht="25.5">
      <c r="A19" s="35" t="s">
        <v>55</v>
      </c>
      <c r="E19" s="39" t="s">
        <v>677</v>
      </c>
    </row>
    <row r="20" spans="1:5" ht="12.75">
      <c r="A20" s="35" t="s">
        <v>56</v>
      </c>
      <c r="E20" s="40" t="s">
        <v>4832</v>
      </c>
    </row>
    <row r="21" spans="1:5" ht="25.5">
      <c r="A21" t="s">
        <v>58</v>
      </c>
      <c r="E21" s="39" t="s">
        <v>677</v>
      </c>
    </row>
    <row r="22" spans="1:16" ht="25.5">
      <c r="A22" t="s">
        <v>48</v>
      </c>
      <c s="34" t="s">
        <v>65</v>
      </c>
      <c s="34" t="s">
        <v>693</v>
      </c>
      <c s="35" t="s">
        <v>694</v>
      </c>
      <c s="6" t="s">
        <v>695</v>
      </c>
      <c s="36" t="s">
        <v>676</v>
      </c>
      <c s="37">
        <v>4</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6" ht="12.75">
      <c r="A26" t="s">
        <v>48</v>
      </c>
      <c s="34" t="s">
        <v>68</v>
      </c>
      <c s="34" t="s">
        <v>3252</v>
      </c>
      <c s="35" t="s">
        <v>4</v>
      </c>
      <c s="6" t="s">
        <v>3253</v>
      </c>
      <c s="36" t="s">
        <v>1534</v>
      </c>
      <c s="37">
        <v>1</v>
      </c>
      <c s="36">
        <v>0</v>
      </c>
      <c s="36">
        <f>ROUND(G26*H26,6)</f>
      </c>
      <c r="L26" s="38">
        <v>0</v>
      </c>
      <c s="32">
        <f>ROUND(ROUND(L26,2)*ROUND(G26,3),2)</f>
      </c>
      <c s="36" t="s">
        <v>54</v>
      </c>
      <c>
        <f>(M26*21)/100</f>
      </c>
      <c t="s">
        <v>26</v>
      </c>
    </row>
    <row r="27" spans="1:5" ht="63.75">
      <c r="A27" s="35" t="s">
        <v>55</v>
      </c>
      <c r="E27" s="39" t="s">
        <v>4552</v>
      </c>
    </row>
    <row r="28" spans="1:5" ht="12.75">
      <c r="A28" s="35" t="s">
        <v>56</v>
      </c>
      <c r="E28" s="40" t="s">
        <v>4</v>
      </c>
    </row>
    <row r="29" spans="1:5" ht="12.75">
      <c r="A29" t="s">
        <v>58</v>
      </c>
      <c r="E29" s="39" t="s">
        <v>59</v>
      </c>
    </row>
    <row r="30" spans="1:13" ht="12.75">
      <c r="A30" t="s">
        <v>45</v>
      </c>
      <c r="C30" s="31" t="s">
        <v>49</v>
      </c>
      <c r="E30" s="33" t="s">
        <v>496</v>
      </c>
      <c r="J30" s="32">
        <f>0</f>
      </c>
      <c s="32">
        <f>0</f>
      </c>
      <c s="32">
        <f>0+L31+L35+L39+L43+L47+L51+L55+L59+L63</f>
      </c>
      <c s="32">
        <f>0+M31+M35+M39+M43+M47+M51+M55+M59+M63</f>
      </c>
    </row>
    <row r="31" spans="1:16" ht="12.75">
      <c r="A31" t="s">
        <v>48</v>
      </c>
      <c s="34" t="s">
        <v>71</v>
      </c>
      <c s="34" t="s">
        <v>1767</v>
      </c>
      <c s="35" t="s">
        <v>4</v>
      </c>
      <c s="6" t="s">
        <v>1768</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4833</v>
      </c>
    </row>
    <row r="34" spans="1:5" ht="12.75">
      <c r="A34" t="s">
        <v>58</v>
      </c>
      <c r="E34" s="39" t="s">
        <v>59</v>
      </c>
    </row>
    <row r="35" spans="1:16" ht="12.75">
      <c r="A35" t="s">
        <v>48</v>
      </c>
      <c s="34" t="s">
        <v>74</v>
      </c>
      <c s="34" t="s">
        <v>3603</v>
      </c>
      <c s="35" t="s">
        <v>4</v>
      </c>
      <c s="6" t="s">
        <v>3604</v>
      </c>
      <c s="36" t="s">
        <v>53</v>
      </c>
      <c s="37">
        <v>75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1204</v>
      </c>
      <c s="35" t="s">
        <v>4</v>
      </c>
      <c s="6" t="s">
        <v>1205</v>
      </c>
      <c s="36" t="s">
        <v>53</v>
      </c>
      <c s="37">
        <v>30.7</v>
      </c>
      <c s="36">
        <v>0</v>
      </c>
      <c s="36">
        <f>ROUND(G39*H39,6)</f>
      </c>
      <c r="L39" s="38">
        <v>0</v>
      </c>
      <c s="32">
        <f>ROUND(ROUND(L39,2)*ROUND(G39,3),2)</f>
      </c>
      <c s="36" t="s">
        <v>54</v>
      </c>
      <c>
        <f>(M39*21)/100</f>
      </c>
      <c t="s">
        <v>26</v>
      </c>
    </row>
    <row r="40" spans="1:5" ht="12.75">
      <c r="A40" s="35" t="s">
        <v>55</v>
      </c>
      <c r="E40" s="39" t="s">
        <v>4</v>
      </c>
    </row>
    <row r="41" spans="1:5" ht="38.25">
      <c r="A41" s="35" t="s">
        <v>56</v>
      </c>
      <c r="E41" s="40" t="s">
        <v>4834</v>
      </c>
    </row>
    <row r="42" spans="1:5" ht="12.75">
      <c r="A42" t="s">
        <v>58</v>
      </c>
      <c r="E42" s="39" t="s">
        <v>59</v>
      </c>
    </row>
    <row r="43" spans="1:16" ht="12.75">
      <c r="A43" t="s">
        <v>48</v>
      </c>
      <c s="34" t="s">
        <v>81</v>
      </c>
      <c s="34" t="s">
        <v>502</v>
      </c>
      <c s="35" t="s">
        <v>4</v>
      </c>
      <c s="6" t="s">
        <v>503</v>
      </c>
      <c s="36" t="s">
        <v>53</v>
      </c>
      <c s="37">
        <v>75</v>
      </c>
      <c s="36">
        <v>0</v>
      </c>
      <c s="36">
        <f>ROUND(G43*H43,6)</f>
      </c>
      <c r="L43" s="38">
        <v>0</v>
      </c>
      <c s="32">
        <f>ROUND(ROUND(L43,2)*ROUND(G43,3),2)</f>
      </c>
      <c s="36" t="s">
        <v>54</v>
      </c>
      <c>
        <f>(M43*21)/100</f>
      </c>
      <c t="s">
        <v>26</v>
      </c>
    </row>
    <row r="44" spans="1:5" ht="12.75">
      <c r="A44" s="35" t="s">
        <v>55</v>
      </c>
      <c r="E44" s="39" t="s">
        <v>4166</v>
      </c>
    </row>
    <row r="45" spans="1:5" ht="12.75">
      <c r="A45" s="35" t="s">
        <v>56</v>
      </c>
      <c r="E45" s="40" t="s">
        <v>4</v>
      </c>
    </row>
    <row r="46" spans="1:5" ht="12.75">
      <c r="A46" t="s">
        <v>58</v>
      </c>
      <c r="E46" s="39" t="s">
        <v>59</v>
      </c>
    </row>
    <row r="47" spans="1:16" ht="12.75">
      <c r="A47" t="s">
        <v>48</v>
      </c>
      <c s="34" t="s">
        <v>84</v>
      </c>
      <c s="34" t="s">
        <v>4339</v>
      </c>
      <c s="35" t="s">
        <v>4</v>
      </c>
      <c s="6" t="s">
        <v>4340</v>
      </c>
      <c s="36" t="s">
        <v>53</v>
      </c>
      <c s="37">
        <v>45.3</v>
      </c>
      <c s="36">
        <v>0</v>
      </c>
      <c s="36">
        <f>ROUND(G47*H47,6)</f>
      </c>
      <c r="L47" s="38">
        <v>0</v>
      </c>
      <c s="32">
        <f>ROUND(ROUND(L47,2)*ROUND(G47,3),2)</f>
      </c>
      <c s="36" t="s">
        <v>54</v>
      </c>
      <c>
        <f>(M47*21)/100</f>
      </c>
      <c t="s">
        <v>26</v>
      </c>
    </row>
    <row r="48" spans="1:5" ht="12.75">
      <c r="A48" s="35" t="s">
        <v>55</v>
      </c>
      <c r="E48" s="39" t="s">
        <v>4</v>
      </c>
    </row>
    <row r="49" spans="1:5" ht="38.25">
      <c r="A49" s="35" t="s">
        <v>56</v>
      </c>
      <c r="E49" s="40" t="s">
        <v>4835</v>
      </c>
    </row>
    <row r="50" spans="1:5" ht="12.75">
      <c r="A50" t="s">
        <v>58</v>
      </c>
      <c r="E50" s="39" t="s">
        <v>59</v>
      </c>
    </row>
    <row r="51" spans="1:16" ht="12.75">
      <c r="A51" t="s">
        <v>48</v>
      </c>
      <c s="34" t="s">
        <v>87</v>
      </c>
      <c s="34" t="s">
        <v>3780</v>
      </c>
      <c s="35" t="s">
        <v>4</v>
      </c>
      <c s="6" t="s">
        <v>3781</v>
      </c>
      <c s="36" t="s">
        <v>53</v>
      </c>
      <c s="37">
        <v>75</v>
      </c>
      <c s="36">
        <v>0</v>
      </c>
      <c s="36">
        <f>ROUND(G51*H51,6)</f>
      </c>
      <c r="L51" s="38">
        <v>0</v>
      </c>
      <c s="32">
        <f>ROUND(ROUND(L51,2)*ROUND(G51,3),2)</f>
      </c>
      <c s="36" t="s">
        <v>54</v>
      </c>
      <c>
        <f>(M51*21)/100</f>
      </c>
      <c t="s">
        <v>26</v>
      </c>
    </row>
    <row r="52" spans="1:5" ht="12.75">
      <c r="A52" s="35" t="s">
        <v>55</v>
      </c>
      <c r="E52" s="39" t="s">
        <v>3782</v>
      </c>
    </row>
    <row r="53" spans="1:5" ht="12.75">
      <c r="A53" s="35" t="s">
        <v>56</v>
      </c>
      <c r="E53" s="40" t="s">
        <v>4</v>
      </c>
    </row>
    <row r="54" spans="1:5" ht="12.75">
      <c r="A54" t="s">
        <v>58</v>
      </c>
      <c r="E54" s="39" t="s">
        <v>59</v>
      </c>
    </row>
    <row r="55" spans="1:16" ht="12.75">
      <c r="A55" t="s">
        <v>48</v>
      </c>
      <c s="34" t="s">
        <v>91</v>
      </c>
      <c s="34" t="s">
        <v>63</v>
      </c>
      <c s="35" t="s">
        <v>4</v>
      </c>
      <c s="6" t="s">
        <v>64</v>
      </c>
      <c s="36" t="s">
        <v>53</v>
      </c>
      <c s="37">
        <v>75</v>
      </c>
      <c s="36">
        <v>0</v>
      </c>
      <c s="36">
        <f>ROUND(G55*H55,6)</f>
      </c>
      <c r="L55" s="38">
        <v>0</v>
      </c>
      <c s="32">
        <f>ROUND(ROUND(L55,2)*ROUND(G55,3),2)</f>
      </c>
      <c s="36" t="s">
        <v>54</v>
      </c>
      <c>
        <f>(M55*21)/100</f>
      </c>
      <c t="s">
        <v>26</v>
      </c>
    </row>
    <row r="56" spans="1:5" ht="12.75">
      <c r="A56" s="35" t="s">
        <v>55</v>
      </c>
      <c r="E56" s="39" t="s">
        <v>4</v>
      </c>
    </row>
    <row r="57" spans="1:5" ht="38.25">
      <c r="A57" s="35" t="s">
        <v>56</v>
      </c>
      <c r="E57" s="40" t="s">
        <v>4836</v>
      </c>
    </row>
    <row r="58" spans="1:5" ht="12.75">
      <c r="A58" t="s">
        <v>58</v>
      </c>
      <c r="E58" s="39" t="s">
        <v>59</v>
      </c>
    </row>
    <row r="59" spans="1:16" ht="12.75">
      <c r="A59" t="s">
        <v>48</v>
      </c>
      <c s="34" t="s">
        <v>94</v>
      </c>
      <c s="34" t="s">
        <v>1775</v>
      </c>
      <c s="35" t="s">
        <v>49</v>
      </c>
      <c s="6" t="s">
        <v>1776</v>
      </c>
      <c s="36" t="s">
        <v>53</v>
      </c>
      <c s="37">
        <v>75</v>
      </c>
      <c s="36">
        <v>0</v>
      </c>
      <c s="36">
        <f>ROUND(G59*H59,6)</f>
      </c>
      <c r="L59" s="38">
        <v>0</v>
      </c>
      <c s="32">
        <f>ROUND(ROUND(L59,2)*ROUND(G59,3),2)</f>
      </c>
      <c s="36" t="s">
        <v>54</v>
      </c>
      <c>
        <f>(M59*21)/100</f>
      </c>
      <c t="s">
        <v>26</v>
      </c>
    </row>
    <row r="60" spans="1:5" ht="12.75">
      <c r="A60" s="35" t="s">
        <v>55</v>
      </c>
      <c r="E60" s="39" t="s">
        <v>4343</v>
      </c>
    </row>
    <row r="61" spans="1:5" ht="38.25">
      <c r="A61" s="35" t="s">
        <v>56</v>
      </c>
      <c r="E61" s="40" t="s">
        <v>4836</v>
      </c>
    </row>
    <row r="62" spans="1:5" ht="12.75">
      <c r="A62" t="s">
        <v>58</v>
      </c>
      <c r="E62" s="39" t="s">
        <v>59</v>
      </c>
    </row>
    <row r="63" spans="1:16" ht="12.75">
      <c r="A63" t="s">
        <v>48</v>
      </c>
      <c s="34" t="s">
        <v>97</v>
      </c>
      <c s="34" t="s">
        <v>1775</v>
      </c>
      <c s="35" t="s">
        <v>25</v>
      </c>
      <c s="6" t="s">
        <v>1776</v>
      </c>
      <c s="36" t="s">
        <v>53</v>
      </c>
      <c s="37">
        <v>0.5</v>
      </c>
      <c s="36">
        <v>0</v>
      </c>
      <c s="36">
        <f>ROUND(G63*H63,6)</f>
      </c>
      <c r="L63" s="38">
        <v>0</v>
      </c>
      <c s="32">
        <f>ROUND(ROUND(L63,2)*ROUND(G63,3),2)</f>
      </c>
      <c s="36" t="s">
        <v>54</v>
      </c>
      <c>
        <f>(M63*21)/100</f>
      </c>
      <c t="s">
        <v>26</v>
      </c>
    </row>
    <row r="64" spans="1:5" ht="12.75">
      <c r="A64" s="35" t="s">
        <v>55</v>
      </c>
      <c r="E64" s="39" t="s">
        <v>4837</v>
      </c>
    </row>
    <row r="65" spans="1:5" ht="12.75">
      <c r="A65" s="35" t="s">
        <v>56</v>
      </c>
      <c r="E65" s="40" t="s">
        <v>4</v>
      </c>
    </row>
    <row r="66" spans="1:5" ht="12.75">
      <c r="A66" t="s">
        <v>58</v>
      </c>
      <c r="E66" s="39" t="s">
        <v>59</v>
      </c>
    </row>
    <row r="67" spans="1:13" ht="12.75">
      <c r="A67" t="s">
        <v>45</v>
      </c>
      <c r="C67" s="31" t="s">
        <v>26</v>
      </c>
      <c r="E67" s="33" t="s">
        <v>3644</v>
      </c>
      <c r="J67" s="32">
        <f>0</f>
      </c>
      <c s="32">
        <f>0</f>
      </c>
      <c s="32">
        <f>0+L68+L72+L76+L80+L84</f>
      </c>
      <c s="32">
        <f>0+M68+M72+M76+M80+M84</f>
      </c>
    </row>
    <row r="68" spans="1:16" ht="12.75">
      <c r="A68" t="s">
        <v>48</v>
      </c>
      <c s="34" t="s">
        <v>100</v>
      </c>
      <c s="34" t="s">
        <v>4588</v>
      </c>
      <c s="35" t="s">
        <v>4</v>
      </c>
      <c s="6" t="s">
        <v>4589</v>
      </c>
      <c s="36" t="s">
        <v>53</v>
      </c>
      <c s="37">
        <v>30</v>
      </c>
      <c s="36">
        <v>0</v>
      </c>
      <c s="36">
        <f>ROUND(G68*H68,6)</f>
      </c>
      <c r="L68" s="38">
        <v>0</v>
      </c>
      <c s="32">
        <f>ROUND(ROUND(L68,2)*ROUND(G68,3),2)</f>
      </c>
      <c s="36" t="s">
        <v>54</v>
      </c>
      <c>
        <f>(M68*21)/100</f>
      </c>
      <c t="s">
        <v>26</v>
      </c>
    </row>
    <row r="69" spans="1:5" ht="12.75">
      <c r="A69" s="35" t="s">
        <v>55</v>
      </c>
      <c r="E69" s="39" t="s">
        <v>4</v>
      </c>
    </row>
    <row r="70" spans="1:5" ht="12.75">
      <c r="A70" s="35" t="s">
        <v>56</v>
      </c>
      <c r="E70" s="40" t="s">
        <v>4838</v>
      </c>
    </row>
    <row r="71" spans="1:5" ht="12.75">
      <c r="A71" t="s">
        <v>58</v>
      </c>
      <c r="E71" s="39" t="s">
        <v>59</v>
      </c>
    </row>
    <row r="72" spans="1:16" ht="12.75">
      <c r="A72" t="s">
        <v>48</v>
      </c>
      <c s="34" t="s">
        <v>103</v>
      </c>
      <c s="34" t="s">
        <v>3719</v>
      </c>
      <c s="35" t="s">
        <v>4</v>
      </c>
      <c s="6" t="s">
        <v>3720</v>
      </c>
      <c s="36" t="s">
        <v>676</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4839</v>
      </c>
      <c s="35" t="s">
        <v>4</v>
      </c>
      <c s="6" t="s">
        <v>4840</v>
      </c>
      <c s="36" t="s">
        <v>62</v>
      </c>
      <c s="37">
        <v>93</v>
      </c>
      <c s="36">
        <v>0</v>
      </c>
      <c s="36">
        <f>ROUND(G76*H76,6)</f>
      </c>
      <c r="L76" s="38">
        <v>0</v>
      </c>
      <c s="32">
        <f>ROUND(ROUND(L76,2)*ROUND(G76,3),2)</f>
      </c>
      <c s="36" t="s">
        <v>54</v>
      </c>
      <c>
        <f>(M76*21)/100</f>
      </c>
      <c t="s">
        <v>26</v>
      </c>
    </row>
    <row r="77" spans="1:5" ht="12.75">
      <c r="A77" s="35" t="s">
        <v>55</v>
      </c>
      <c r="E77" s="39" t="s">
        <v>4</v>
      </c>
    </row>
    <row r="78" spans="1:5" ht="25.5">
      <c r="A78" s="35" t="s">
        <v>56</v>
      </c>
      <c r="E78" s="40" t="s">
        <v>4841</v>
      </c>
    </row>
    <row r="79" spans="1:5" ht="12.75">
      <c r="A79" t="s">
        <v>58</v>
      </c>
      <c r="E79" s="39" t="s">
        <v>59</v>
      </c>
    </row>
    <row r="80" spans="1:16" ht="12.75">
      <c r="A80" t="s">
        <v>48</v>
      </c>
      <c s="34" t="s">
        <v>109</v>
      </c>
      <c s="34" t="s">
        <v>4021</v>
      </c>
      <c s="35" t="s">
        <v>4</v>
      </c>
      <c s="6" t="s">
        <v>4022</v>
      </c>
      <c s="36" t="s">
        <v>53</v>
      </c>
      <c s="37">
        <v>23</v>
      </c>
      <c s="36">
        <v>0</v>
      </c>
      <c s="36">
        <f>ROUND(G80*H80,6)</f>
      </c>
      <c r="L80" s="38">
        <v>0</v>
      </c>
      <c s="32">
        <f>ROUND(ROUND(L80,2)*ROUND(G80,3),2)</f>
      </c>
      <c s="36" t="s">
        <v>54</v>
      </c>
      <c>
        <f>(M80*21)/100</f>
      </c>
      <c t="s">
        <v>26</v>
      </c>
    </row>
    <row r="81" spans="1:5" ht="51">
      <c r="A81" s="35" t="s">
        <v>55</v>
      </c>
      <c r="E81" s="39" t="s">
        <v>4359</v>
      </c>
    </row>
    <row r="82" spans="1:5" ht="12.75">
      <c r="A82" s="35" t="s">
        <v>56</v>
      </c>
      <c r="E82" s="40" t="s">
        <v>4842</v>
      </c>
    </row>
    <row r="83" spans="1:5" ht="12.75">
      <c r="A83" t="s">
        <v>58</v>
      </c>
      <c r="E83" s="39" t="s">
        <v>59</v>
      </c>
    </row>
    <row r="84" spans="1:16" ht="12.75">
      <c r="A84" t="s">
        <v>48</v>
      </c>
      <c s="34" t="s">
        <v>112</v>
      </c>
      <c s="34" t="s">
        <v>4025</v>
      </c>
      <c s="35" t="s">
        <v>4</v>
      </c>
      <c s="6" t="s">
        <v>4026</v>
      </c>
      <c s="36" t="s">
        <v>676</v>
      </c>
      <c s="37">
        <v>5.5</v>
      </c>
      <c s="36">
        <v>0</v>
      </c>
      <c s="36">
        <f>ROUND(G84*H84,6)</f>
      </c>
      <c r="L84" s="38">
        <v>0</v>
      </c>
      <c s="32">
        <f>ROUND(ROUND(L84,2)*ROUND(G84,3),2)</f>
      </c>
      <c s="36" t="s">
        <v>54</v>
      </c>
      <c>
        <f>(M84*21)/100</f>
      </c>
      <c t="s">
        <v>26</v>
      </c>
    </row>
    <row r="85" spans="1:5" ht="25.5">
      <c r="A85" s="35" t="s">
        <v>55</v>
      </c>
      <c r="E85" s="39" t="s">
        <v>4361</v>
      </c>
    </row>
    <row r="86" spans="1:5" ht="12.75">
      <c r="A86" s="35" t="s">
        <v>56</v>
      </c>
      <c r="E86" s="40" t="s">
        <v>4</v>
      </c>
    </row>
    <row r="87" spans="1:5" ht="12.75">
      <c r="A87" t="s">
        <v>58</v>
      </c>
      <c r="E87" s="39" t="s">
        <v>59</v>
      </c>
    </row>
    <row r="88" spans="1:13" ht="12.75">
      <c r="A88" t="s">
        <v>45</v>
      </c>
      <c r="C88" s="31" t="s">
        <v>25</v>
      </c>
      <c r="E88" s="33" t="s">
        <v>3648</v>
      </c>
      <c r="J88" s="32">
        <f>0</f>
      </c>
      <c s="32">
        <f>0</f>
      </c>
      <c s="32">
        <f>0+L89+L93</f>
      </c>
      <c s="32">
        <f>0+M89+M93</f>
      </c>
    </row>
    <row r="89" spans="1:16" ht="12.75">
      <c r="A89" t="s">
        <v>48</v>
      </c>
      <c s="34" t="s">
        <v>115</v>
      </c>
      <c s="34" t="s">
        <v>4368</v>
      </c>
      <c s="35" t="s">
        <v>4</v>
      </c>
      <c s="6" t="s">
        <v>4369</v>
      </c>
      <c s="36" t="s">
        <v>53</v>
      </c>
      <c s="37">
        <v>20</v>
      </c>
      <c s="36">
        <v>0</v>
      </c>
      <c s="36">
        <f>ROUND(G89*H89,6)</f>
      </c>
      <c r="L89" s="38">
        <v>0</v>
      </c>
      <c s="32">
        <f>ROUND(ROUND(L89,2)*ROUND(G89,3),2)</f>
      </c>
      <c s="36" t="s">
        <v>54</v>
      </c>
      <c>
        <f>(M89*21)/100</f>
      </c>
      <c t="s">
        <v>26</v>
      </c>
    </row>
    <row r="90" spans="1:5" ht="63.75">
      <c r="A90" s="35" t="s">
        <v>55</v>
      </c>
      <c r="E90" s="39" t="s">
        <v>4843</v>
      </c>
    </row>
    <row r="91" spans="1:5" ht="12.75">
      <c r="A91" s="35" t="s">
        <v>56</v>
      </c>
      <c r="E91" s="40" t="s">
        <v>4844</v>
      </c>
    </row>
    <row r="92" spans="1:5" ht="12.75">
      <c r="A92" t="s">
        <v>58</v>
      </c>
      <c r="E92" s="39" t="s">
        <v>59</v>
      </c>
    </row>
    <row r="93" spans="1:16" ht="12.75">
      <c r="A93" t="s">
        <v>48</v>
      </c>
      <c s="34" t="s">
        <v>118</v>
      </c>
      <c s="34" t="s">
        <v>4215</v>
      </c>
      <c s="35" t="s">
        <v>4</v>
      </c>
      <c s="6" t="s">
        <v>4216</v>
      </c>
      <c s="36" t="s">
        <v>676</v>
      </c>
      <c s="37">
        <v>4.05</v>
      </c>
      <c s="36">
        <v>0</v>
      </c>
      <c s="36">
        <f>ROUND(G93*H93,6)</f>
      </c>
      <c r="L93" s="38">
        <v>0</v>
      </c>
      <c s="32">
        <f>ROUND(ROUND(L93,2)*ROUND(G93,3),2)</f>
      </c>
      <c s="36" t="s">
        <v>54</v>
      </c>
      <c>
        <f>(M93*21)/100</f>
      </c>
      <c t="s">
        <v>26</v>
      </c>
    </row>
    <row r="94" spans="1:5" ht="12.75">
      <c r="A94" s="35" t="s">
        <v>55</v>
      </c>
      <c r="E94" s="39" t="s">
        <v>4</v>
      </c>
    </row>
    <row r="95" spans="1:5" ht="12.75">
      <c r="A95" s="35" t="s">
        <v>56</v>
      </c>
      <c r="E95" s="40" t="s">
        <v>4845</v>
      </c>
    </row>
    <row r="96" spans="1:5" ht="12.75">
      <c r="A96" t="s">
        <v>58</v>
      </c>
      <c r="E96" s="39" t="s">
        <v>59</v>
      </c>
    </row>
    <row r="97" spans="1:13" ht="12.75">
      <c r="A97" t="s">
        <v>45</v>
      </c>
      <c r="C97" s="31" t="s">
        <v>65</v>
      </c>
      <c r="E97" s="33" t="s">
        <v>3830</v>
      </c>
      <c r="J97" s="32">
        <f>0</f>
      </c>
      <c s="32">
        <f>0</f>
      </c>
      <c s="32">
        <f>0+L98+L102+L106+L110+L114+L118+L122+L126+L130+L134</f>
      </c>
      <c s="32">
        <f>0+M98+M102+M106+M110+M114+M118+M122+M126+M130+M134</f>
      </c>
    </row>
    <row r="98" spans="1:16" ht="12.75">
      <c r="A98" t="s">
        <v>48</v>
      </c>
      <c s="34" t="s">
        <v>121</v>
      </c>
      <c s="34" t="s">
        <v>4846</v>
      </c>
      <c s="35" t="s">
        <v>4</v>
      </c>
      <c s="6" t="s">
        <v>4847</v>
      </c>
      <c s="36" t="s">
        <v>676</v>
      </c>
      <c s="37">
        <v>31</v>
      </c>
      <c s="36">
        <v>0</v>
      </c>
      <c s="36">
        <f>ROUND(G98*H98,6)</f>
      </c>
      <c r="L98" s="38">
        <v>0</v>
      </c>
      <c s="32">
        <f>ROUND(ROUND(L98,2)*ROUND(G98,3),2)</f>
      </c>
      <c s="36" t="s">
        <v>490</v>
      </c>
      <c>
        <f>(M98*21)/100</f>
      </c>
      <c t="s">
        <v>26</v>
      </c>
    </row>
    <row r="99" spans="1:5" ht="38.25">
      <c r="A99" s="35" t="s">
        <v>55</v>
      </c>
      <c r="E99" s="39" t="s">
        <v>4848</v>
      </c>
    </row>
    <row r="100" spans="1:5" ht="12.75">
      <c r="A100" s="35" t="s">
        <v>56</v>
      </c>
      <c r="E100" s="40" t="s">
        <v>4849</v>
      </c>
    </row>
    <row r="101" spans="1:5" ht="293.25">
      <c r="A101" t="s">
        <v>58</v>
      </c>
      <c r="E101" s="39" t="s">
        <v>4793</v>
      </c>
    </row>
    <row r="102" spans="1:16" ht="12.75">
      <c r="A102" t="s">
        <v>48</v>
      </c>
      <c s="34" t="s">
        <v>124</v>
      </c>
      <c s="34" t="s">
        <v>4850</v>
      </c>
      <c s="35" t="s">
        <v>4</v>
      </c>
      <c s="6" t="s">
        <v>4851</v>
      </c>
      <c s="36" t="s">
        <v>676</v>
      </c>
      <c s="37">
        <v>9.68</v>
      </c>
      <c s="36">
        <v>0</v>
      </c>
      <c s="36">
        <f>ROUND(G102*H102,6)</f>
      </c>
      <c r="L102" s="38">
        <v>0</v>
      </c>
      <c s="32">
        <f>ROUND(ROUND(L102,2)*ROUND(G102,3),2)</f>
      </c>
      <c s="36" t="s">
        <v>490</v>
      </c>
      <c>
        <f>(M102*21)/100</f>
      </c>
      <c t="s">
        <v>26</v>
      </c>
    </row>
    <row r="103" spans="1:5" ht="38.25">
      <c r="A103" s="35" t="s">
        <v>55</v>
      </c>
      <c r="E103" s="39" t="s">
        <v>4848</v>
      </c>
    </row>
    <row r="104" spans="1:5" ht="12.75">
      <c r="A104" s="35" t="s">
        <v>56</v>
      </c>
      <c r="E104" s="40" t="s">
        <v>4</v>
      </c>
    </row>
    <row r="105" spans="1:5" ht="293.25">
      <c r="A105" t="s">
        <v>58</v>
      </c>
      <c r="E105" s="39" t="s">
        <v>4793</v>
      </c>
    </row>
    <row r="106" spans="1:16" ht="12.75">
      <c r="A106" t="s">
        <v>48</v>
      </c>
      <c s="34" t="s">
        <v>127</v>
      </c>
      <c s="34" t="s">
        <v>4852</v>
      </c>
      <c s="35" t="s">
        <v>4</v>
      </c>
      <c s="6" t="s">
        <v>4853</v>
      </c>
      <c s="36" t="s">
        <v>676</v>
      </c>
      <c s="37">
        <v>1.505</v>
      </c>
      <c s="36">
        <v>0</v>
      </c>
      <c s="36">
        <f>ROUND(G106*H106,6)</f>
      </c>
      <c r="L106" s="38">
        <v>0</v>
      </c>
      <c s="32">
        <f>ROUND(ROUND(L106,2)*ROUND(G106,3),2)</f>
      </c>
      <c s="36" t="s">
        <v>490</v>
      </c>
      <c>
        <f>(M106*21)/100</f>
      </c>
      <c t="s">
        <v>26</v>
      </c>
    </row>
    <row r="107" spans="1:5" ht="12.75">
      <c r="A107" s="35" t="s">
        <v>55</v>
      </c>
      <c r="E107" s="39" t="s">
        <v>4</v>
      </c>
    </row>
    <row r="108" spans="1:5" ht="25.5">
      <c r="A108" s="35" t="s">
        <v>56</v>
      </c>
      <c r="E108" s="40" t="s">
        <v>4854</v>
      </c>
    </row>
    <row r="109" spans="1:5" ht="293.25">
      <c r="A109" t="s">
        <v>58</v>
      </c>
      <c r="E109" s="39" t="s">
        <v>4793</v>
      </c>
    </row>
    <row r="110" spans="1:16" ht="12.75">
      <c r="A110" t="s">
        <v>48</v>
      </c>
      <c s="34" t="s">
        <v>130</v>
      </c>
      <c s="34" t="s">
        <v>4855</v>
      </c>
      <c s="35" t="s">
        <v>4</v>
      </c>
      <c s="6" t="s">
        <v>4856</v>
      </c>
      <c s="36" t="s">
        <v>80</v>
      </c>
      <c s="37">
        <v>6</v>
      </c>
      <c s="36">
        <v>0</v>
      </c>
      <c s="36">
        <f>ROUND(G110*H110,6)</f>
      </c>
      <c r="L110" s="38">
        <v>0</v>
      </c>
      <c s="32">
        <f>ROUND(ROUND(L110,2)*ROUND(G110,3),2)</f>
      </c>
      <c s="36" t="s">
        <v>54</v>
      </c>
      <c>
        <f>(M110*21)/100</f>
      </c>
      <c t="s">
        <v>26</v>
      </c>
    </row>
    <row r="111" spans="1:5" ht="12.75">
      <c r="A111" s="35" t="s">
        <v>55</v>
      </c>
      <c r="E111" s="39" t="s">
        <v>4857</v>
      </c>
    </row>
    <row r="112" spans="1:5" ht="12.75">
      <c r="A112" s="35" t="s">
        <v>56</v>
      </c>
      <c r="E112" s="40" t="s">
        <v>4858</v>
      </c>
    </row>
    <row r="113" spans="1:5" ht="12.75">
      <c r="A113" t="s">
        <v>58</v>
      </c>
      <c r="E113" s="39" t="s">
        <v>59</v>
      </c>
    </row>
    <row r="114" spans="1:16" ht="12.75">
      <c r="A114" t="s">
        <v>48</v>
      </c>
      <c s="34" t="s">
        <v>133</v>
      </c>
      <c s="34" t="s">
        <v>3831</v>
      </c>
      <c s="35" t="s">
        <v>49</v>
      </c>
      <c s="6" t="s">
        <v>3832</v>
      </c>
      <c s="36" t="s">
        <v>53</v>
      </c>
      <c s="37">
        <v>6</v>
      </c>
      <c s="36">
        <v>0</v>
      </c>
      <c s="36">
        <f>ROUND(G114*H114,6)</f>
      </c>
      <c r="L114" s="38">
        <v>0</v>
      </c>
      <c s="32">
        <f>ROUND(ROUND(L114,2)*ROUND(G114,3),2)</f>
      </c>
      <c s="36" t="s">
        <v>54</v>
      </c>
      <c>
        <f>(M114*21)/100</f>
      </c>
      <c t="s">
        <v>26</v>
      </c>
    </row>
    <row r="115" spans="1:5" ht="12.75">
      <c r="A115" s="35" t="s">
        <v>55</v>
      </c>
      <c r="E115" s="39" t="s">
        <v>4421</v>
      </c>
    </row>
    <row r="116" spans="1:5" ht="38.25">
      <c r="A116" s="35" t="s">
        <v>56</v>
      </c>
      <c r="E116" s="40" t="s">
        <v>4859</v>
      </c>
    </row>
    <row r="117" spans="1:5" ht="12.75">
      <c r="A117" t="s">
        <v>58</v>
      </c>
      <c r="E117" s="39" t="s">
        <v>59</v>
      </c>
    </row>
    <row r="118" spans="1:16" ht="12.75">
      <c r="A118" t="s">
        <v>48</v>
      </c>
      <c s="34" t="s">
        <v>136</v>
      </c>
      <c s="34" t="s">
        <v>3831</v>
      </c>
      <c s="35" t="s">
        <v>26</v>
      </c>
      <c s="6" t="s">
        <v>3832</v>
      </c>
      <c s="36" t="s">
        <v>53</v>
      </c>
      <c s="37">
        <v>1</v>
      </c>
      <c s="36">
        <v>0</v>
      </c>
      <c s="36">
        <f>ROUND(G118*H118,6)</f>
      </c>
      <c r="L118" s="38">
        <v>0</v>
      </c>
      <c s="32">
        <f>ROUND(ROUND(L118,2)*ROUND(G118,3),2)</f>
      </c>
      <c s="36" t="s">
        <v>54</v>
      </c>
      <c>
        <f>(M118*21)/100</f>
      </c>
      <c t="s">
        <v>26</v>
      </c>
    </row>
    <row r="119" spans="1:5" ht="25.5">
      <c r="A119" s="35" t="s">
        <v>55</v>
      </c>
      <c r="E119" s="39" t="s">
        <v>4860</v>
      </c>
    </row>
    <row r="120" spans="1:5" ht="12.75">
      <c r="A120" s="35" t="s">
        <v>56</v>
      </c>
      <c r="E120" s="40" t="s">
        <v>4861</v>
      </c>
    </row>
    <row r="121" spans="1:5" ht="12.75">
      <c r="A121" t="s">
        <v>58</v>
      </c>
      <c r="E121" s="39" t="s">
        <v>59</v>
      </c>
    </row>
    <row r="122" spans="1:16" ht="12.75">
      <c r="A122" t="s">
        <v>48</v>
      </c>
      <c s="34" t="s">
        <v>139</v>
      </c>
      <c s="34" t="s">
        <v>4048</v>
      </c>
      <c s="35" t="s">
        <v>4</v>
      </c>
      <c s="6" t="s">
        <v>4049</v>
      </c>
      <c s="36" t="s">
        <v>53</v>
      </c>
      <c s="37">
        <v>9</v>
      </c>
      <c s="36">
        <v>0</v>
      </c>
      <c s="36">
        <f>ROUND(G122*H122,6)</f>
      </c>
      <c r="L122" s="38">
        <v>0</v>
      </c>
      <c s="32">
        <f>ROUND(ROUND(L122,2)*ROUND(G122,3),2)</f>
      </c>
      <c s="36" t="s">
        <v>54</v>
      </c>
      <c>
        <f>(M122*21)/100</f>
      </c>
      <c t="s">
        <v>26</v>
      </c>
    </row>
    <row r="123" spans="1:5" ht="25.5">
      <c r="A123" s="35" t="s">
        <v>55</v>
      </c>
      <c r="E123" s="39" t="s">
        <v>4425</v>
      </c>
    </row>
    <row r="124" spans="1:5" ht="12.75">
      <c r="A124" s="35" t="s">
        <v>56</v>
      </c>
      <c r="E124" s="40" t="s">
        <v>4862</v>
      </c>
    </row>
    <row r="125" spans="1:5" ht="12.75">
      <c r="A125" t="s">
        <v>58</v>
      </c>
      <c r="E125" s="39" t="s">
        <v>59</v>
      </c>
    </row>
    <row r="126" spans="1:16" ht="12.75">
      <c r="A126" t="s">
        <v>48</v>
      </c>
      <c s="34" t="s">
        <v>142</v>
      </c>
      <c s="34" t="s">
        <v>4863</v>
      </c>
      <c s="35" t="s">
        <v>4</v>
      </c>
      <c s="6" t="s">
        <v>4864</v>
      </c>
      <c s="36" t="s">
        <v>53</v>
      </c>
      <c s="37">
        <v>1.5</v>
      </c>
      <c s="36">
        <v>0</v>
      </c>
      <c s="36">
        <f>ROUND(G126*H126,6)</f>
      </c>
      <c r="L126" s="38">
        <v>0</v>
      </c>
      <c s="32">
        <f>ROUND(ROUND(L126,2)*ROUND(G126,3),2)</f>
      </c>
      <c s="36" t="s">
        <v>54</v>
      </c>
      <c>
        <f>(M126*21)/100</f>
      </c>
      <c t="s">
        <v>26</v>
      </c>
    </row>
    <row r="127" spans="1:5" ht="12.75">
      <c r="A127" s="35" t="s">
        <v>55</v>
      </c>
      <c r="E127" s="39" t="s">
        <v>4865</v>
      </c>
    </row>
    <row r="128" spans="1:5" ht="12.75">
      <c r="A128" s="35" t="s">
        <v>56</v>
      </c>
      <c r="E128" s="40" t="s">
        <v>4866</v>
      </c>
    </row>
    <row r="129" spans="1:5" ht="12.75">
      <c r="A129" t="s">
        <v>58</v>
      </c>
      <c r="E129" s="39" t="s">
        <v>59</v>
      </c>
    </row>
    <row r="130" spans="1:16" ht="12.75">
      <c r="A130" t="s">
        <v>48</v>
      </c>
      <c s="34" t="s">
        <v>145</v>
      </c>
      <c s="34" t="s">
        <v>3885</v>
      </c>
      <c s="35" t="s">
        <v>4</v>
      </c>
      <c s="6" t="s">
        <v>3886</v>
      </c>
      <c s="36" t="s">
        <v>53</v>
      </c>
      <c s="37">
        <v>0.55</v>
      </c>
      <c s="36">
        <v>0</v>
      </c>
      <c s="36">
        <f>ROUND(G130*H130,6)</f>
      </c>
      <c r="L130" s="38">
        <v>0</v>
      </c>
      <c s="32">
        <f>ROUND(ROUND(L130,2)*ROUND(G130,3),2)</f>
      </c>
      <c s="36" t="s">
        <v>54</v>
      </c>
      <c>
        <f>(M130*21)/100</f>
      </c>
      <c t="s">
        <v>26</v>
      </c>
    </row>
    <row r="131" spans="1:5" ht="25.5">
      <c r="A131" s="35" t="s">
        <v>55</v>
      </c>
      <c r="E131" s="39" t="s">
        <v>4429</v>
      </c>
    </row>
    <row r="132" spans="1:5" ht="38.25">
      <c r="A132" s="35" t="s">
        <v>56</v>
      </c>
      <c r="E132" s="40" t="s">
        <v>4867</v>
      </c>
    </row>
    <row r="133" spans="1:5" ht="12.75">
      <c r="A133" t="s">
        <v>58</v>
      </c>
      <c r="E133" s="39" t="s">
        <v>59</v>
      </c>
    </row>
    <row r="134" spans="1:16" ht="12.75">
      <c r="A134" t="s">
        <v>48</v>
      </c>
      <c s="34" t="s">
        <v>148</v>
      </c>
      <c s="34" t="s">
        <v>4435</v>
      </c>
      <c s="35" t="s">
        <v>4</v>
      </c>
      <c s="6" t="s">
        <v>4436</v>
      </c>
      <c s="36" t="s">
        <v>53</v>
      </c>
      <c s="37">
        <v>18</v>
      </c>
      <c s="36">
        <v>0</v>
      </c>
      <c s="36">
        <f>ROUND(G134*H134,6)</f>
      </c>
      <c r="L134" s="38">
        <v>0</v>
      </c>
      <c s="32">
        <f>ROUND(ROUND(L134,2)*ROUND(G134,3),2)</f>
      </c>
      <c s="36" t="s">
        <v>54</v>
      </c>
      <c>
        <f>(M134*21)/100</f>
      </c>
      <c t="s">
        <v>26</v>
      </c>
    </row>
    <row r="135" spans="1:5" ht="38.25">
      <c r="A135" s="35" t="s">
        <v>55</v>
      </c>
      <c r="E135" s="39" t="s">
        <v>4437</v>
      </c>
    </row>
    <row r="136" spans="1:5" ht="25.5">
      <c r="A136" s="35" t="s">
        <v>56</v>
      </c>
      <c r="E136" s="40" t="s">
        <v>4868</v>
      </c>
    </row>
    <row r="137" spans="1:5" ht="12.75">
      <c r="A137" t="s">
        <v>58</v>
      </c>
      <c r="E137" s="39" t="s">
        <v>59</v>
      </c>
    </row>
    <row r="138" spans="1:13" ht="12.75">
      <c r="A138" t="s">
        <v>45</v>
      </c>
      <c r="C138" s="31" t="s">
        <v>74</v>
      </c>
      <c r="E138" s="33" t="s">
        <v>4065</v>
      </c>
      <c r="J138" s="32">
        <f>0</f>
      </c>
      <c s="32">
        <f>0</f>
      </c>
      <c s="32">
        <f>0+L139+L143+L147+L151+L155+L159</f>
      </c>
      <c s="32">
        <f>0+M139+M143+M147+M151+M155+M159</f>
      </c>
    </row>
    <row r="139" spans="1:16" ht="25.5">
      <c r="A139" t="s">
        <v>48</v>
      </c>
      <c s="34" t="s">
        <v>151</v>
      </c>
      <c s="34" t="s">
        <v>4443</v>
      </c>
      <c s="35" t="s">
        <v>4</v>
      </c>
      <c s="6" t="s">
        <v>4444</v>
      </c>
      <c s="36" t="s">
        <v>499</v>
      </c>
      <c s="37">
        <v>80</v>
      </c>
      <c s="36">
        <v>0</v>
      </c>
      <c s="36">
        <f>ROUND(G139*H139,6)</f>
      </c>
      <c r="L139" s="38">
        <v>0</v>
      </c>
      <c s="32">
        <f>ROUND(ROUND(L139,2)*ROUND(G139,3),2)</f>
      </c>
      <c s="36" t="s">
        <v>54</v>
      </c>
      <c>
        <f>(M139*21)/100</f>
      </c>
      <c t="s">
        <v>26</v>
      </c>
    </row>
    <row r="140" spans="1:5" ht="25.5">
      <c r="A140" s="35" t="s">
        <v>55</v>
      </c>
      <c r="E140" s="39" t="s">
        <v>4445</v>
      </c>
    </row>
    <row r="141" spans="1:5" ht="25.5">
      <c r="A141" s="35" t="s">
        <v>56</v>
      </c>
      <c r="E141" s="40" t="s">
        <v>4869</v>
      </c>
    </row>
    <row r="142" spans="1:5" ht="12.75">
      <c r="A142" t="s">
        <v>58</v>
      </c>
      <c r="E142" s="39" t="s">
        <v>59</v>
      </c>
    </row>
    <row r="143" spans="1:16" ht="12.75">
      <c r="A143" t="s">
        <v>48</v>
      </c>
      <c s="34" t="s">
        <v>154</v>
      </c>
      <c s="34" t="s">
        <v>4870</v>
      </c>
      <c s="35" t="s">
        <v>4</v>
      </c>
      <c s="6" t="s">
        <v>4871</v>
      </c>
      <c s="36" t="s">
        <v>499</v>
      </c>
      <c s="37">
        <v>81</v>
      </c>
      <c s="36">
        <v>0</v>
      </c>
      <c s="36">
        <f>ROUND(G143*H143,6)</f>
      </c>
      <c r="L143" s="38">
        <v>0</v>
      </c>
      <c s="32">
        <f>ROUND(ROUND(L143,2)*ROUND(G143,3),2)</f>
      </c>
      <c s="36" t="s">
        <v>490</v>
      </c>
      <c>
        <f>(M143*21)/100</f>
      </c>
      <c t="s">
        <v>26</v>
      </c>
    </row>
    <row r="144" spans="1:5" ht="12.75">
      <c r="A144" s="35" t="s">
        <v>55</v>
      </c>
      <c r="E144" s="39" t="s">
        <v>4</v>
      </c>
    </row>
    <row r="145" spans="1:5" ht="12.75">
      <c r="A145" s="35" t="s">
        <v>56</v>
      </c>
      <c r="E145" s="40" t="s">
        <v>4872</v>
      </c>
    </row>
    <row r="146" spans="1:5" ht="204">
      <c r="A146" t="s">
        <v>58</v>
      </c>
      <c r="E146" s="39" t="s">
        <v>4252</v>
      </c>
    </row>
    <row r="147" spans="1:16" ht="25.5">
      <c r="A147" t="s">
        <v>48</v>
      </c>
      <c s="34" t="s">
        <v>157</v>
      </c>
      <c s="34" t="s">
        <v>4457</v>
      </c>
      <c s="35" t="s">
        <v>4</v>
      </c>
      <c s="6" t="s">
        <v>4458</v>
      </c>
      <c s="36" t="s">
        <v>499</v>
      </c>
      <c s="37">
        <v>80</v>
      </c>
      <c s="36">
        <v>0</v>
      </c>
      <c s="36">
        <f>ROUND(G147*H147,6)</f>
      </c>
      <c r="L147" s="38">
        <v>0</v>
      </c>
      <c s="32">
        <f>ROUND(ROUND(L147,2)*ROUND(G147,3),2)</f>
      </c>
      <c s="36" t="s">
        <v>490</v>
      </c>
      <c>
        <f>(M147*21)/100</f>
      </c>
      <c t="s">
        <v>26</v>
      </c>
    </row>
    <row r="148" spans="1:5" ht="12.75">
      <c r="A148" s="35" t="s">
        <v>55</v>
      </c>
      <c r="E148" s="39" t="s">
        <v>4459</v>
      </c>
    </row>
    <row r="149" spans="1:5" ht="25.5">
      <c r="A149" s="35" t="s">
        <v>56</v>
      </c>
      <c r="E149" s="40" t="s">
        <v>4869</v>
      </c>
    </row>
    <row r="150" spans="1:5" ht="191.25">
      <c r="A150" t="s">
        <v>58</v>
      </c>
      <c r="E150" s="39" t="s">
        <v>4461</v>
      </c>
    </row>
    <row r="151" spans="1:16" ht="25.5">
      <c r="A151" t="s">
        <v>48</v>
      </c>
      <c s="34" t="s">
        <v>160</v>
      </c>
      <c s="34" t="s">
        <v>4466</v>
      </c>
      <c s="35" t="s">
        <v>4</v>
      </c>
      <c s="6" t="s">
        <v>4467</v>
      </c>
      <c s="36" t="s">
        <v>499</v>
      </c>
      <c s="37">
        <v>20</v>
      </c>
      <c s="36">
        <v>0</v>
      </c>
      <c s="36">
        <f>ROUND(G151*H151,6)</f>
      </c>
      <c r="L151" s="38">
        <v>0</v>
      </c>
      <c s="32">
        <f>ROUND(ROUND(L151,2)*ROUND(G151,3),2)</f>
      </c>
      <c s="36" t="s">
        <v>490</v>
      </c>
      <c>
        <f>(M151*21)/100</f>
      </c>
      <c t="s">
        <v>26</v>
      </c>
    </row>
    <row r="152" spans="1:5" ht="12.75">
      <c r="A152" s="35" t="s">
        <v>55</v>
      </c>
      <c r="E152" s="39" t="s">
        <v>4468</v>
      </c>
    </row>
    <row r="153" spans="1:5" ht="12.75">
      <c r="A153" s="35" t="s">
        <v>56</v>
      </c>
      <c r="E153" s="40" t="s">
        <v>4873</v>
      </c>
    </row>
    <row r="154" spans="1:5" ht="191.25">
      <c r="A154" t="s">
        <v>58</v>
      </c>
      <c r="E154" s="39" t="s">
        <v>4470</v>
      </c>
    </row>
    <row r="155" spans="1:16" ht="12.75">
      <c r="A155" t="s">
        <v>48</v>
      </c>
      <c s="34" t="s">
        <v>163</v>
      </c>
      <c s="34" t="s">
        <v>4471</v>
      </c>
      <c s="35" t="s">
        <v>4</v>
      </c>
      <c s="6" t="s">
        <v>4472</v>
      </c>
      <c s="36" t="s">
        <v>499</v>
      </c>
      <c s="37">
        <v>12</v>
      </c>
      <c s="36">
        <v>0</v>
      </c>
      <c s="36">
        <f>ROUND(G155*H155,6)</f>
      </c>
      <c r="L155" s="38">
        <v>0</v>
      </c>
      <c s="32">
        <f>ROUND(ROUND(L155,2)*ROUND(G155,3),2)</f>
      </c>
      <c s="36" t="s">
        <v>54</v>
      </c>
      <c>
        <f>(M155*21)/100</f>
      </c>
      <c t="s">
        <v>26</v>
      </c>
    </row>
    <row r="156" spans="1:5" ht="12.75">
      <c r="A156" s="35" t="s">
        <v>55</v>
      </c>
      <c r="E156" s="39" t="s">
        <v>4</v>
      </c>
    </row>
    <row r="157" spans="1:5" ht="12.75">
      <c r="A157" s="35" t="s">
        <v>56</v>
      </c>
      <c r="E157" s="40" t="s">
        <v>4874</v>
      </c>
    </row>
    <row r="158" spans="1:5" ht="12.75">
      <c r="A158" t="s">
        <v>58</v>
      </c>
      <c r="E158" s="39" t="s">
        <v>59</v>
      </c>
    </row>
    <row r="159" spans="1:16" ht="12.75">
      <c r="A159" t="s">
        <v>48</v>
      </c>
      <c s="34" t="s">
        <v>166</v>
      </c>
      <c s="34" t="s">
        <v>4875</v>
      </c>
      <c s="35" t="s">
        <v>4</v>
      </c>
      <c s="6" t="s">
        <v>4876</v>
      </c>
      <c s="36" t="s">
        <v>499</v>
      </c>
      <c s="37">
        <v>96</v>
      </c>
      <c s="36">
        <v>0</v>
      </c>
      <c s="36">
        <f>ROUND(G159*H159,6)</f>
      </c>
      <c r="L159" s="38">
        <v>0</v>
      </c>
      <c s="32">
        <f>ROUND(ROUND(L159,2)*ROUND(G159,3),2)</f>
      </c>
      <c s="36" t="s">
        <v>490</v>
      </c>
      <c>
        <f>(M159*21)/100</f>
      </c>
      <c t="s">
        <v>26</v>
      </c>
    </row>
    <row r="160" spans="1:5" ht="12.75">
      <c r="A160" s="35" t="s">
        <v>55</v>
      </c>
      <c r="E160" s="39" t="s">
        <v>4877</v>
      </c>
    </row>
    <row r="161" spans="1:5" ht="25.5">
      <c r="A161" s="35" t="s">
        <v>56</v>
      </c>
      <c r="E161" s="40" t="s">
        <v>4878</v>
      </c>
    </row>
    <row r="162" spans="1:5" ht="38.25">
      <c r="A162" t="s">
        <v>58</v>
      </c>
      <c r="E162" s="39" t="s">
        <v>4879</v>
      </c>
    </row>
    <row r="163" spans="1:13" ht="12.75">
      <c r="A163" t="s">
        <v>45</v>
      </c>
      <c r="C163" s="31" t="s">
        <v>77</v>
      </c>
      <c r="E163" s="33" t="s">
        <v>3669</v>
      </c>
      <c r="J163" s="32">
        <f>0</f>
      </c>
      <c s="32">
        <f>0</f>
      </c>
      <c s="32">
        <f>0+L164+L168+L172</f>
      </c>
      <c s="32">
        <f>0+M164+M168+M172</f>
      </c>
    </row>
    <row r="164" spans="1:16" ht="12.75">
      <c r="A164" t="s">
        <v>48</v>
      </c>
      <c s="34" t="s">
        <v>170</v>
      </c>
      <c s="34" t="s">
        <v>4880</v>
      </c>
      <c s="35" t="s">
        <v>4</v>
      </c>
      <c s="6" t="s">
        <v>4881</v>
      </c>
      <c s="36" t="s">
        <v>62</v>
      </c>
      <c s="37">
        <v>4</v>
      </c>
      <c s="36">
        <v>0</v>
      </c>
      <c s="36">
        <f>ROUND(G164*H164,6)</f>
      </c>
      <c r="L164" s="38">
        <v>0</v>
      </c>
      <c s="32">
        <f>ROUND(ROUND(L164,2)*ROUND(G164,3),2)</f>
      </c>
      <c s="36" t="s">
        <v>54</v>
      </c>
      <c>
        <f>(M164*21)/100</f>
      </c>
      <c t="s">
        <v>26</v>
      </c>
    </row>
    <row r="165" spans="1:5" ht="12.75">
      <c r="A165" s="35" t="s">
        <v>55</v>
      </c>
      <c r="E165" s="39" t="s">
        <v>4480</v>
      </c>
    </row>
    <row r="166" spans="1:5" ht="12.75">
      <c r="A166" s="35" t="s">
        <v>56</v>
      </c>
      <c r="E166" s="40" t="s">
        <v>4</v>
      </c>
    </row>
    <row r="167" spans="1:5" ht="12.75">
      <c r="A167" t="s">
        <v>58</v>
      </c>
      <c r="E167" s="39" t="s">
        <v>59</v>
      </c>
    </row>
    <row r="168" spans="1:16" ht="12.75">
      <c r="A168" t="s">
        <v>48</v>
      </c>
      <c s="34" t="s">
        <v>173</v>
      </c>
      <c s="34" t="s">
        <v>4882</v>
      </c>
      <c s="35" t="s">
        <v>4</v>
      </c>
      <c s="6" t="s">
        <v>4883</v>
      </c>
      <c s="36" t="s">
        <v>62</v>
      </c>
      <c s="37">
        <v>5</v>
      </c>
      <c s="36">
        <v>0</v>
      </c>
      <c s="36">
        <f>ROUND(G168*H168,6)</f>
      </c>
      <c r="L168" s="38">
        <v>0</v>
      </c>
      <c s="32">
        <f>ROUND(ROUND(L168,2)*ROUND(G168,3),2)</f>
      </c>
      <c s="36" t="s">
        <v>54</v>
      </c>
      <c>
        <f>(M168*21)/100</f>
      </c>
      <c t="s">
        <v>26</v>
      </c>
    </row>
    <row r="169" spans="1:5" ht="25.5">
      <c r="A169" s="35" t="s">
        <v>55</v>
      </c>
      <c r="E169" s="39" t="s">
        <v>4884</v>
      </c>
    </row>
    <row r="170" spans="1:5" ht="12.75">
      <c r="A170" s="35" t="s">
        <v>56</v>
      </c>
      <c r="E170" s="40" t="s">
        <v>4885</v>
      </c>
    </row>
    <row r="171" spans="1:5" ht="12.75">
      <c r="A171" t="s">
        <v>58</v>
      </c>
      <c r="E171" s="39" t="s">
        <v>59</v>
      </c>
    </row>
    <row r="172" spans="1:16" ht="12.75">
      <c r="A172" t="s">
        <v>48</v>
      </c>
      <c s="34" t="s">
        <v>176</v>
      </c>
      <c s="34" t="s">
        <v>4886</v>
      </c>
      <c s="35" t="s">
        <v>4</v>
      </c>
      <c s="6" t="s">
        <v>4887</v>
      </c>
      <c s="36" t="s">
        <v>80</v>
      </c>
      <c s="37">
        <v>1</v>
      </c>
      <c s="36">
        <v>0</v>
      </c>
      <c s="36">
        <f>ROUND(G172*H172,6)</f>
      </c>
      <c r="L172" s="38">
        <v>0</v>
      </c>
      <c s="32">
        <f>ROUND(ROUND(L172,2)*ROUND(G172,3),2)</f>
      </c>
      <c s="36" t="s">
        <v>54</v>
      </c>
      <c>
        <f>(M172*21)/100</f>
      </c>
      <c t="s">
        <v>26</v>
      </c>
    </row>
    <row r="173" spans="1:5" ht="25.5">
      <c r="A173" s="35" t="s">
        <v>55</v>
      </c>
      <c r="E173" s="39" t="s">
        <v>4888</v>
      </c>
    </row>
    <row r="174" spans="1:5" ht="12.75">
      <c r="A174" s="35" t="s">
        <v>56</v>
      </c>
      <c r="E174" s="40" t="s">
        <v>4</v>
      </c>
    </row>
    <row r="175" spans="1:5" ht="12.75">
      <c r="A175" t="s">
        <v>58</v>
      </c>
      <c r="E175" s="39" t="s">
        <v>59</v>
      </c>
    </row>
    <row r="176" spans="1:13" ht="12.75">
      <c r="A176" t="s">
        <v>45</v>
      </c>
      <c r="C176" s="31" t="s">
        <v>81</v>
      </c>
      <c r="E176" s="33" t="s">
        <v>3408</v>
      </c>
      <c r="J176" s="32">
        <f>0</f>
      </c>
      <c s="32">
        <f>0</f>
      </c>
      <c s="32">
        <f>0+L177+L181+L185+L189+L193+L197</f>
      </c>
      <c s="32">
        <f>0+M177+M181+M185+M189+M193+M197</f>
      </c>
    </row>
    <row r="177" spans="1:16" ht="12.75">
      <c r="A177" t="s">
        <v>48</v>
      </c>
      <c s="34" t="s">
        <v>179</v>
      </c>
      <c s="34" t="s">
        <v>4273</v>
      </c>
      <c s="35" t="s">
        <v>4</v>
      </c>
      <c s="6" t="s">
        <v>4274</v>
      </c>
      <c s="36" t="s">
        <v>62</v>
      </c>
      <c s="37">
        <v>95</v>
      </c>
      <c s="36">
        <v>0</v>
      </c>
      <c s="36">
        <f>ROUND(G177*H177,6)</f>
      </c>
      <c r="L177" s="38">
        <v>0</v>
      </c>
      <c s="32">
        <f>ROUND(ROUND(L177,2)*ROUND(G177,3),2)</f>
      </c>
      <c s="36" t="s">
        <v>54</v>
      </c>
      <c>
        <f>(M177*21)/100</f>
      </c>
      <c t="s">
        <v>26</v>
      </c>
    </row>
    <row r="178" spans="1:5" ht="25.5">
      <c r="A178" s="35" t="s">
        <v>55</v>
      </c>
      <c r="E178" s="39" t="s">
        <v>4889</v>
      </c>
    </row>
    <row r="179" spans="1:5" ht="25.5">
      <c r="A179" s="35" t="s">
        <v>56</v>
      </c>
      <c r="E179" s="40" t="s">
        <v>4890</v>
      </c>
    </row>
    <row r="180" spans="1:5" ht="12.75">
      <c r="A180" t="s">
        <v>58</v>
      </c>
      <c r="E180" s="39" t="s">
        <v>59</v>
      </c>
    </row>
    <row r="181" spans="1:16" ht="12.75">
      <c r="A181" t="s">
        <v>48</v>
      </c>
      <c s="34" t="s">
        <v>182</v>
      </c>
      <c s="34" t="s">
        <v>4506</v>
      </c>
      <c s="35" t="s">
        <v>4</v>
      </c>
      <c s="6" t="s">
        <v>4507</v>
      </c>
      <c s="36" t="s">
        <v>62</v>
      </c>
      <c s="37">
        <v>3</v>
      </c>
      <c s="36">
        <v>0</v>
      </c>
      <c s="36">
        <f>ROUND(G181*H181,6)</f>
      </c>
      <c r="L181" s="38">
        <v>0</v>
      </c>
      <c s="32">
        <f>ROUND(ROUND(L181,2)*ROUND(G181,3),2)</f>
      </c>
      <c s="36" t="s">
        <v>54</v>
      </c>
      <c>
        <f>(M181*21)/100</f>
      </c>
      <c t="s">
        <v>26</v>
      </c>
    </row>
    <row r="182" spans="1:5" ht="12.75">
      <c r="A182" s="35" t="s">
        <v>55</v>
      </c>
      <c r="E182" s="39" t="s">
        <v>4508</v>
      </c>
    </row>
    <row r="183" spans="1:5" ht="12.75">
      <c r="A183" s="35" t="s">
        <v>56</v>
      </c>
      <c r="E183" s="40" t="s">
        <v>4891</v>
      </c>
    </row>
    <row r="184" spans="1:5" ht="12.75">
      <c r="A184" t="s">
        <v>58</v>
      </c>
      <c r="E184" s="39" t="s">
        <v>59</v>
      </c>
    </row>
    <row r="185" spans="1:16" ht="12.75">
      <c r="A185" t="s">
        <v>48</v>
      </c>
      <c s="34" t="s">
        <v>185</v>
      </c>
      <c s="34" t="s">
        <v>4515</v>
      </c>
      <c s="35" t="s">
        <v>4</v>
      </c>
      <c s="6" t="s">
        <v>4516</v>
      </c>
      <c s="36" t="s">
        <v>62</v>
      </c>
      <c s="37">
        <v>103</v>
      </c>
      <c s="36">
        <v>0</v>
      </c>
      <c s="36">
        <f>ROUND(G185*H185,6)</f>
      </c>
      <c r="L185" s="38">
        <v>0</v>
      </c>
      <c s="32">
        <f>ROUND(ROUND(L185,2)*ROUND(G185,3),2)</f>
      </c>
      <c s="36" t="s">
        <v>54</v>
      </c>
      <c>
        <f>(M185*21)/100</f>
      </c>
      <c t="s">
        <v>26</v>
      </c>
    </row>
    <row r="186" spans="1:5" ht="12.75">
      <c r="A186" s="35" t="s">
        <v>55</v>
      </c>
      <c r="E186" s="39" t="s">
        <v>4517</v>
      </c>
    </row>
    <row r="187" spans="1:5" ht="12.75">
      <c r="A187" s="35" t="s">
        <v>56</v>
      </c>
      <c r="E187" s="40" t="s">
        <v>4892</v>
      </c>
    </row>
    <row r="188" spans="1:5" ht="12.75">
      <c r="A188" t="s">
        <v>58</v>
      </c>
      <c r="E188" s="39" t="s">
        <v>59</v>
      </c>
    </row>
    <row r="189" spans="1:16" ht="12.75">
      <c r="A189" t="s">
        <v>48</v>
      </c>
      <c s="34" t="s">
        <v>188</v>
      </c>
      <c s="34" t="s">
        <v>4523</v>
      </c>
      <c s="35" t="s">
        <v>4</v>
      </c>
      <c s="6" t="s">
        <v>4524</v>
      </c>
      <c s="36" t="s">
        <v>80</v>
      </c>
      <c s="37">
        <v>4</v>
      </c>
      <c s="36">
        <v>0</v>
      </c>
      <c s="36">
        <f>ROUND(G189*H189,6)</f>
      </c>
      <c r="L189" s="38">
        <v>0</v>
      </c>
      <c s="32">
        <f>ROUND(ROUND(L189,2)*ROUND(G189,3),2)</f>
      </c>
      <c s="36" t="s">
        <v>54</v>
      </c>
      <c>
        <f>(M189*21)/100</f>
      </c>
      <c t="s">
        <v>26</v>
      </c>
    </row>
    <row r="190" spans="1:5" ht="12.75">
      <c r="A190" s="35" t="s">
        <v>55</v>
      </c>
      <c r="E190" s="39" t="s">
        <v>4</v>
      </c>
    </row>
    <row r="191" spans="1:5" ht="12.75">
      <c r="A191" s="35" t="s">
        <v>56</v>
      </c>
      <c r="E191" s="40" t="s">
        <v>4893</v>
      </c>
    </row>
    <row r="192" spans="1:5" ht="12.75">
      <c r="A192" t="s">
        <v>58</v>
      </c>
      <c r="E192" s="39" t="s">
        <v>59</v>
      </c>
    </row>
    <row r="193" spans="1:16" ht="12.75">
      <c r="A193" t="s">
        <v>48</v>
      </c>
      <c s="34" t="s">
        <v>191</v>
      </c>
      <c s="34" t="s">
        <v>4894</v>
      </c>
      <c s="35" t="s">
        <v>4</v>
      </c>
      <c s="6" t="s">
        <v>4895</v>
      </c>
      <c s="36" t="s">
        <v>62</v>
      </c>
      <c s="37">
        <v>2.5</v>
      </c>
      <c s="36">
        <v>0</v>
      </c>
      <c s="36">
        <f>ROUND(G193*H193,6)</f>
      </c>
      <c r="L193" s="38">
        <v>0</v>
      </c>
      <c s="32">
        <f>ROUND(ROUND(L193,2)*ROUND(G193,3),2)</f>
      </c>
      <c s="36" t="s">
        <v>490</v>
      </c>
      <c>
        <f>(M193*21)/100</f>
      </c>
      <c t="s">
        <v>26</v>
      </c>
    </row>
    <row r="194" spans="1:5" ht="12.75">
      <c r="A194" s="35" t="s">
        <v>55</v>
      </c>
      <c r="E194" s="39" t="s">
        <v>4896</v>
      </c>
    </row>
    <row r="195" spans="1:5" ht="25.5">
      <c r="A195" s="35" t="s">
        <v>56</v>
      </c>
      <c r="E195" s="40" t="s">
        <v>4897</v>
      </c>
    </row>
    <row r="196" spans="1:5" ht="12.75">
      <c r="A196" t="s">
        <v>58</v>
      </c>
      <c r="E196" s="39" t="s">
        <v>4064</v>
      </c>
    </row>
    <row r="197" spans="1:16" ht="12.75">
      <c r="A197" t="s">
        <v>48</v>
      </c>
      <c s="34" t="s">
        <v>194</v>
      </c>
      <c s="34" t="s">
        <v>3688</v>
      </c>
      <c s="35" t="s">
        <v>4</v>
      </c>
      <c s="6" t="s">
        <v>3689</v>
      </c>
      <c s="36" t="s">
        <v>53</v>
      </c>
      <c s="37">
        <v>4</v>
      </c>
      <c s="36">
        <v>0</v>
      </c>
      <c s="36">
        <f>ROUND(G197*H197,6)</f>
      </c>
      <c r="L197" s="38">
        <v>0</v>
      </c>
      <c s="32">
        <f>ROUND(ROUND(L197,2)*ROUND(G197,3),2)</f>
      </c>
      <c s="36" t="s">
        <v>54</v>
      </c>
      <c>
        <f>(M197*21)/100</f>
      </c>
      <c t="s">
        <v>26</v>
      </c>
    </row>
    <row r="198" spans="1:5" ht="12.75">
      <c r="A198" s="35" t="s">
        <v>55</v>
      </c>
      <c r="E198" s="39" t="s">
        <v>4</v>
      </c>
    </row>
    <row r="199" spans="1:5" ht="12.75">
      <c r="A199" s="35" t="s">
        <v>56</v>
      </c>
      <c r="E199" s="40" t="s">
        <v>4898</v>
      </c>
    </row>
    <row r="200" spans="1:5" ht="12.75">
      <c r="A200" t="s">
        <v>58</v>
      </c>
      <c r="E2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4169</v>
      </c>
      <c s="41">
        <f>Rekapitulace!C79</f>
      </c>
      <c s="20" t="s">
        <v>0</v>
      </c>
      <c t="s">
        <v>22</v>
      </c>
      <c t="s">
        <v>26</v>
      </c>
    </row>
    <row r="4" spans="1:16" ht="32" customHeight="1">
      <c r="A4" s="24" t="s">
        <v>19</v>
      </c>
      <c s="25" t="s">
        <v>27</v>
      </c>
      <c s="27" t="s">
        <v>4169</v>
      </c>
      <c r="E4" s="26" t="s">
        <v>4170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4901</v>
      </c>
      <c r="E8" s="30" t="s">
        <v>4900</v>
      </c>
      <c r="J8" s="29">
        <f>0+J9+J26+J79+J84+J97+J114+J123+J148</f>
      </c>
      <c s="29">
        <f>0+K9+K26+K79+K84+K97+K114+K123+K148</f>
      </c>
      <c s="29">
        <f>0+L9+L26+L79+L84+L97+L114+L123+L148</f>
      </c>
      <c s="29">
        <f>0+M9+M26+M79+M84+M97+M114+M123+M148</f>
      </c>
    </row>
    <row r="9" spans="1:13" ht="12.75">
      <c r="A9" t="s">
        <v>45</v>
      </c>
      <c r="C9" s="31" t="s">
        <v>1739</v>
      </c>
      <c r="E9" s="33" t="s">
        <v>3300</v>
      </c>
      <c r="J9" s="32">
        <f>0</f>
      </c>
      <c s="32">
        <f>0</f>
      </c>
      <c s="32">
        <f>0+L10+L14+L18+L22</f>
      </c>
      <c s="32">
        <f>0+M10+M14+M18+M22</f>
      </c>
    </row>
    <row r="10" spans="1:16" ht="25.5">
      <c r="A10" t="s">
        <v>48</v>
      </c>
      <c s="34" t="s">
        <v>49</v>
      </c>
      <c s="34" t="s">
        <v>678</v>
      </c>
      <c s="35" t="s">
        <v>679</v>
      </c>
      <c s="6" t="s">
        <v>680</v>
      </c>
      <c s="36" t="s">
        <v>676</v>
      </c>
      <c s="37">
        <v>40.99</v>
      </c>
      <c s="36">
        <v>0</v>
      </c>
      <c s="36">
        <f>ROUND(G10*H10,6)</f>
      </c>
      <c r="L10" s="38">
        <v>0</v>
      </c>
      <c s="32">
        <f>ROUND(ROUND(L10,2)*ROUND(G10,3),2)</f>
      </c>
      <c s="36" t="s">
        <v>490</v>
      </c>
      <c>
        <f>(M10*21)/100</f>
      </c>
      <c t="s">
        <v>26</v>
      </c>
    </row>
    <row r="11" spans="1:5" ht="25.5">
      <c r="A11" s="35" t="s">
        <v>55</v>
      </c>
      <c r="E11" s="39" t="s">
        <v>677</v>
      </c>
    </row>
    <row r="12" spans="1:5" ht="12.75">
      <c r="A12" s="35" t="s">
        <v>56</v>
      </c>
      <c r="E12" s="40" t="s">
        <v>4902</v>
      </c>
    </row>
    <row r="13" spans="1:5" ht="25.5">
      <c r="A13" t="s">
        <v>58</v>
      </c>
      <c r="E13" s="39" t="s">
        <v>677</v>
      </c>
    </row>
    <row r="14" spans="1:16" ht="25.5">
      <c r="A14" t="s">
        <v>48</v>
      </c>
      <c s="34" t="s">
        <v>26</v>
      </c>
      <c s="34" t="s">
        <v>684</v>
      </c>
      <c s="35" t="s">
        <v>685</v>
      </c>
      <c s="6" t="s">
        <v>686</v>
      </c>
      <c s="36" t="s">
        <v>676</v>
      </c>
      <c s="37">
        <v>37.224</v>
      </c>
      <c s="36">
        <v>0</v>
      </c>
      <c s="36">
        <f>ROUND(G14*H14,6)</f>
      </c>
      <c r="L14" s="38">
        <v>0</v>
      </c>
      <c s="32">
        <f>ROUND(ROUND(L14,2)*ROUND(G14,3),2)</f>
      </c>
      <c s="36" t="s">
        <v>490</v>
      </c>
      <c>
        <f>(M14*21)/100</f>
      </c>
      <c t="s">
        <v>26</v>
      </c>
    </row>
    <row r="15" spans="1:5" ht="25.5">
      <c r="A15" s="35" t="s">
        <v>55</v>
      </c>
      <c r="E15" s="39" t="s">
        <v>677</v>
      </c>
    </row>
    <row r="16" spans="1:5" ht="12.75">
      <c r="A16" s="35" t="s">
        <v>56</v>
      </c>
      <c r="E16" s="40" t="s">
        <v>4903</v>
      </c>
    </row>
    <row r="17" spans="1:5" ht="25.5">
      <c r="A17" t="s">
        <v>58</v>
      </c>
      <c r="E17" s="39" t="s">
        <v>677</v>
      </c>
    </row>
    <row r="18" spans="1:16" ht="25.5">
      <c r="A18" t="s">
        <v>48</v>
      </c>
      <c s="34" t="s">
        <v>25</v>
      </c>
      <c s="34" t="s">
        <v>3166</v>
      </c>
      <c s="35" t="s">
        <v>3167</v>
      </c>
      <c s="6" t="s">
        <v>3168</v>
      </c>
      <c s="36" t="s">
        <v>676</v>
      </c>
      <c s="37">
        <v>83.875</v>
      </c>
      <c s="36">
        <v>0</v>
      </c>
      <c s="36">
        <f>ROUND(G18*H18,6)</f>
      </c>
      <c r="L18" s="38">
        <v>0</v>
      </c>
      <c s="32">
        <f>ROUND(ROUND(L18,2)*ROUND(G18,3),2)</f>
      </c>
      <c s="36" t="s">
        <v>490</v>
      </c>
      <c>
        <f>(M18*21)/100</f>
      </c>
      <c t="s">
        <v>26</v>
      </c>
    </row>
    <row r="19" spans="1:5" ht="25.5">
      <c r="A19" s="35" t="s">
        <v>55</v>
      </c>
      <c r="E19" s="39" t="s">
        <v>677</v>
      </c>
    </row>
    <row r="20" spans="1:5" ht="12.75">
      <c r="A20" s="35" t="s">
        <v>56</v>
      </c>
      <c r="E20" s="40" t="s">
        <v>4904</v>
      </c>
    </row>
    <row r="21" spans="1:5" ht="25.5">
      <c r="A21" t="s">
        <v>58</v>
      </c>
      <c r="E21" s="39" t="s">
        <v>677</v>
      </c>
    </row>
    <row r="22" spans="1:16" ht="12.75">
      <c r="A22" t="s">
        <v>48</v>
      </c>
      <c s="34" t="s">
        <v>65</v>
      </c>
      <c s="34" t="s">
        <v>3252</v>
      </c>
      <c s="35" t="s">
        <v>4</v>
      </c>
      <c s="6" t="s">
        <v>3253</v>
      </c>
      <c s="36" t="s">
        <v>1534</v>
      </c>
      <c s="37">
        <v>1</v>
      </c>
      <c s="36">
        <v>0</v>
      </c>
      <c s="36">
        <f>ROUND(G22*H22,6)</f>
      </c>
      <c r="L22" s="38">
        <v>0</v>
      </c>
      <c s="32">
        <f>ROUND(ROUND(L22,2)*ROUND(G22,3),2)</f>
      </c>
      <c s="36" t="s">
        <v>54</v>
      </c>
      <c>
        <f>(M22*21)/100</f>
      </c>
      <c t="s">
        <v>26</v>
      </c>
    </row>
    <row r="23" spans="1:5" ht="63.75">
      <c r="A23" s="35" t="s">
        <v>55</v>
      </c>
      <c r="E23" s="39" t="s">
        <v>4552</v>
      </c>
    </row>
    <row r="24" spans="1:5" ht="12.75">
      <c r="A24" s="35" t="s">
        <v>56</v>
      </c>
      <c r="E24" s="40" t="s">
        <v>4</v>
      </c>
    </row>
    <row r="25" spans="1:5" ht="12.75">
      <c r="A25" t="s">
        <v>58</v>
      </c>
      <c r="E25" s="39" t="s">
        <v>59</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3603</v>
      </c>
      <c s="35" t="s">
        <v>49</v>
      </c>
      <c s="6" t="s">
        <v>3604</v>
      </c>
      <c s="36" t="s">
        <v>53</v>
      </c>
      <c s="37">
        <v>145.65</v>
      </c>
      <c s="36">
        <v>0</v>
      </c>
      <c s="36">
        <f>ROUND(G27*H27,6)</f>
      </c>
      <c r="L27" s="38">
        <v>0</v>
      </c>
      <c s="32">
        <f>ROUND(ROUND(L27,2)*ROUND(G27,3),2)</f>
      </c>
      <c s="36" t="s">
        <v>54</v>
      </c>
      <c>
        <f>(M27*21)/100</f>
      </c>
      <c t="s">
        <v>26</v>
      </c>
    </row>
    <row r="28" spans="1:5" ht="12.75">
      <c r="A28" s="35" t="s">
        <v>55</v>
      </c>
      <c r="E28" s="39" t="s">
        <v>4905</v>
      </c>
    </row>
    <row r="29" spans="1:5" ht="12.75">
      <c r="A29" s="35" t="s">
        <v>56</v>
      </c>
      <c r="E29" s="40" t="s">
        <v>4906</v>
      </c>
    </row>
    <row r="30" spans="1:5" ht="12.75">
      <c r="A30" t="s">
        <v>58</v>
      </c>
      <c r="E30" s="39" t="s">
        <v>59</v>
      </c>
    </row>
    <row r="31" spans="1:16" ht="12.75">
      <c r="A31" t="s">
        <v>48</v>
      </c>
      <c s="34" t="s">
        <v>71</v>
      </c>
      <c s="34" t="s">
        <v>3603</v>
      </c>
      <c s="35" t="s">
        <v>26</v>
      </c>
      <c s="6" t="s">
        <v>3604</v>
      </c>
      <c s="36" t="s">
        <v>53</v>
      </c>
      <c s="37">
        <v>263.078</v>
      </c>
      <c s="36">
        <v>0</v>
      </c>
      <c s="36">
        <f>ROUND(G31*H31,6)</f>
      </c>
      <c r="L31" s="38">
        <v>0</v>
      </c>
      <c s="32">
        <f>ROUND(ROUND(L31,2)*ROUND(G31,3),2)</f>
      </c>
      <c s="36" t="s">
        <v>54</v>
      </c>
      <c>
        <f>(M31*21)/100</f>
      </c>
      <c t="s">
        <v>26</v>
      </c>
    </row>
    <row r="32" spans="1:5" ht="12.75">
      <c r="A32" s="35" t="s">
        <v>55</v>
      </c>
      <c r="E32" s="39" t="s">
        <v>4907</v>
      </c>
    </row>
    <row r="33" spans="1:5" ht="12.75">
      <c r="A33" s="35" t="s">
        <v>56</v>
      </c>
      <c r="E33" s="40" t="s">
        <v>4</v>
      </c>
    </row>
    <row r="34" spans="1:5" ht="12.75">
      <c r="A34" t="s">
        <v>58</v>
      </c>
      <c r="E34" s="39" t="s">
        <v>59</v>
      </c>
    </row>
    <row r="35" spans="1:16" ht="12.75">
      <c r="A35" t="s">
        <v>48</v>
      </c>
      <c s="34" t="s">
        <v>74</v>
      </c>
      <c s="34" t="s">
        <v>1771</v>
      </c>
      <c s="35" t="s">
        <v>4</v>
      </c>
      <c s="6" t="s">
        <v>1772</v>
      </c>
      <c s="36" t="s">
        <v>53</v>
      </c>
      <c s="37">
        <v>114.81</v>
      </c>
      <c s="36">
        <v>0</v>
      </c>
      <c s="36">
        <f>ROUND(G35*H35,6)</f>
      </c>
      <c r="L35" s="38">
        <v>0</v>
      </c>
      <c s="32">
        <f>ROUND(ROUND(L35,2)*ROUND(G35,3),2)</f>
      </c>
      <c s="36" t="s">
        <v>54</v>
      </c>
      <c>
        <f>(M35*21)/100</f>
      </c>
      <c t="s">
        <v>26</v>
      </c>
    </row>
    <row r="36" spans="1:5" ht="12.75">
      <c r="A36" s="35" t="s">
        <v>55</v>
      </c>
      <c r="E36" s="39" t="s">
        <v>4166</v>
      </c>
    </row>
    <row r="37" spans="1:5" ht="12.75">
      <c r="A37" s="35" t="s">
        <v>56</v>
      </c>
      <c r="E37" s="40" t="s">
        <v>4908</v>
      </c>
    </row>
    <row r="38" spans="1:5" ht="12.75">
      <c r="A38" t="s">
        <v>58</v>
      </c>
      <c r="E38" s="39" t="s">
        <v>59</v>
      </c>
    </row>
    <row r="39" spans="1:16" ht="12.75">
      <c r="A39" t="s">
        <v>48</v>
      </c>
      <c s="34" t="s">
        <v>77</v>
      </c>
      <c s="34" t="s">
        <v>4909</v>
      </c>
      <c s="35" t="s">
        <v>49</v>
      </c>
      <c s="6" t="s">
        <v>4910</v>
      </c>
      <c s="36" t="s">
        <v>53</v>
      </c>
      <c s="37">
        <v>130.44</v>
      </c>
      <c s="36">
        <v>0</v>
      </c>
      <c s="36">
        <f>ROUND(G39*H39,6)</f>
      </c>
      <c r="L39" s="38">
        <v>0</v>
      </c>
      <c s="32">
        <f>ROUND(ROUND(L39,2)*ROUND(G39,3),2)</f>
      </c>
      <c s="36" t="s">
        <v>54</v>
      </c>
      <c>
        <f>(M39*21)/100</f>
      </c>
      <c t="s">
        <v>26</v>
      </c>
    </row>
    <row r="40" spans="1:5" ht="12.75">
      <c r="A40" s="35" t="s">
        <v>55</v>
      </c>
      <c r="E40" s="39" t="s">
        <v>4911</v>
      </c>
    </row>
    <row r="41" spans="1:5" ht="12.75">
      <c r="A41" s="35" t="s">
        <v>56</v>
      </c>
      <c r="E41" s="40" t="s">
        <v>4</v>
      </c>
    </row>
    <row r="42" spans="1:5" ht="12.75">
      <c r="A42" t="s">
        <v>58</v>
      </c>
      <c r="E42" s="39" t="s">
        <v>59</v>
      </c>
    </row>
    <row r="43" spans="1:16" ht="12.75">
      <c r="A43" t="s">
        <v>48</v>
      </c>
      <c s="34" t="s">
        <v>81</v>
      </c>
      <c s="34" t="s">
        <v>4909</v>
      </c>
      <c s="35" t="s">
        <v>26</v>
      </c>
      <c s="6" t="s">
        <v>4910</v>
      </c>
      <c s="36" t="s">
        <v>53</v>
      </c>
      <c s="37">
        <v>30.03</v>
      </c>
      <c s="36">
        <v>0</v>
      </c>
      <c s="36">
        <f>ROUND(G43*H43,6)</f>
      </c>
      <c r="L43" s="38">
        <v>0</v>
      </c>
      <c s="32">
        <f>ROUND(ROUND(L43,2)*ROUND(G43,3),2)</f>
      </c>
      <c s="36" t="s">
        <v>54</v>
      </c>
      <c>
        <f>(M43*21)/100</f>
      </c>
      <c t="s">
        <v>26</v>
      </c>
    </row>
    <row r="44" spans="1:5" ht="12.75">
      <c r="A44" s="35" t="s">
        <v>55</v>
      </c>
      <c r="E44" s="39" t="s">
        <v>4912</v>
      </c>
    </row>
    <row r="45" spans="1:5" ht="12.75">
      <c r="A45" s="35" t="s">
        <v>56</v>
      </c>
      <c r="E45" s="40" t="s">
        <v>4</v>
      </c>
    </row>
    <row r="46" spans="1:5" ht="12.75">
      <c r="A46" t="s">
        <v>58</v>
      </c>
      <c r="E46" s="39" t="s">
        <v>59</v>
      </c>
    </row>
    <row r="47" spans="1:16" ht="12.75">
      <c r="A47" t="s">
        <v>48</v>
      </c>
      <c s="34" t="s">
        <v>84</v>
      </c>
      <c s="34" t="s">
        <v>4909</v>
      </c>
      <c s="35" t="s">
        <v>25</v>
      </c>
      <c s="6" t="s">
        <v>4910</v>
      </c>
      <c s="36" t="s">
        <v>53</v>
      </c>
      <c s="37">
        <v>54.208</v>
      </c>
      <c s="36">
        <v>0</v>
      </c>
      <c s="36">
        <f>ROUND(G47*H47,6)</f>
      </c>
      <c r="L47" s="38">
        <v>0</v>
      </c>
      <c s="32">
        <f>ROUND(ROUND(L47,2)*ROUND(G47,3),2)</f>
      </c>
      <c s="36" t="s">
        <v>54</v>
      </c>
      <c>
        <f>(M47*21)/100</f>
      </c>
      <c t="s">
        <v>26</v>
      </c>
    </row>
    <row r="48" spans="1:5" ht="25.5">
      <c r="A48" s="35" t="s">
        <v>55</v>
      </c>
      <c r="E48" s="39" t="s">
        <v>4913</v>
      </c>
    </row>
    <row r="49" spans="1:5" ht="12.75">
      <c r="A49" s="35" t="s">
        <v>56</v>
      </c>
      <c r="E49" s="40" t="s">
        <v>4</v>
      </c>
    </row>
    <row r="50" spans="1:5" ht="12.75">
      <c r="A50" t="s">
        <v>58</v>
      </c>
      <c r="E50" s="39" t="s">
        <v>59</v>
      </c>
    </row>
    <row r="51" spans="1:16" ht="12.75">
      <c r="A51" t="s">
        <v>48</v>
      </c>
      <c s="34" t="s">
        <v>87</v>
      </c>
      <c s="34" t="s">
        <v>4909</v>
      </c>
      <c s="35" t="s">
        <v>65</v>
      </c>
      <c s="6" t="s">
        <v>4910</v>
      </c>
      <c s="36" t="s">
        <v>53</v>
      </c>
      <c s="37">
        <v>14.52</v>
      </c>
      <c s="36">
        <v>0</v>
      </c>
      <c s="36">
        <f>ROUND(G51*H51,6)</f>
      </c>
      <c r="L51" s="38">
        <v>0</v>
      </c>
      <c s="32">
        <f>ROUND(ROUND(L51,2)*ROUND(G51,3),2)</f>
      </c>
      <c s="36" t="s">
        <v>54</v>
      </c>
      <c>
        <f>(M51*21)/100</f>
      </c>
      <c t="s">
        <v>26</v>
      </c>
    </row>
    <row r="52" spans="1:5" ht="25.5">
      <c r="A52" s="35" t="s">
        <v>55</v>
      </c>
      <c r="E52" s="39" t="s">
        <v>4914</v>
      </c>
    </row>
    <row r="53" spans="1:5" ht="12.75">
      <c r="A53" s="35" t="s">
        <v>56</v>
      </c>
      <c r="E53" s="40" t="s">
        <v>4</v>
      </c>
    </row>
    <row r="54" spans="1:5" ht="12.75">
      <c r="A54" t="s">
        <v>58</v>
      </c>
      <c r="E54" s="39" t="s">
        <v>59</v>
      </c>
    </row>
    <row r="55" spans="1:16" ht="12.75">
      <c r="A55" t="s">
        <v>48</v>
      </c>
      <c s="34" t="s">
        <v>91</v>
      </c>
      <c s="34" t="s">
        <v>4909</v>
      </c>
      <c s="35" t="s">
        <v>68</v>
      </c>
      <c s="6" t="s">
        <v>4910</v>
      </c>
      <c s="36" t="s">
        <v>53</v>
      </c>
      <c s="37">
        <v>33.88</v>
      </c>
      <c s="36">
        <v>0</v>
      </c>
      <c s="36">
        <f>ROUND(G55*H55,6)</f>
      </c>
      <c r="L55" s="38">
        <v>0</v>
      </c>
      <c s="32">
        <f>ROUND(ROUND(L55,2)*ROUND(G55,3),2)</f>
      </c>
      <c s="36" t="s">
        <v>54</v>
      </c>
      <c>
        <f>(M55*21)/100</f>
      </c>
      <c t="s">
        <v>26</v>
      </c>
    </row>
    <row r="56" spans="1:5" ht="38.25">
      <c r="A56" s="35" t="s">
        <v>55</v>
      </c>
      <c r="E56" s="39" t="s">
        <v>4915</v>
      </c>
    </row>
    <row r="57" spans="1:5" ht="12.75">
      <c r="A57" s="35" t="s">
        <v>56</v>
      </c>
      <c r="E57" s="40" t="s">
        <v>4</v>
      </c>
    </row>
    <row r="58" spans="1:5" ht="12.75">
      <c r="A58" t="s">
        <v>58</v>
      </c>
      <c r="E58" s="39" t="s">
        <v>59</v>
      </c>
    </row>
    <row r="59" spans="1:16" ht="12.75">
      <c r="A59" t="s">
        <v>48</v>
      </c>
      <c s="34" t="s">
        <v>94</v>
      </c>
      <c s="34" t="s">
        <v>3780</v>
      </c>
      <c s="35" t="s">
        <v>49</v>
      </c>
      <c s="6" t="s">
        <v>3781</v>
      </c>
      <c s="36" t="s">
        <v>53</v>
      </c>
      <c s="37">
        <v>263.078</v>
      </c>
      <c s="36">
        <v>0</v>
      </c>
      <c s="36">
        <f>ROUND(G59*H59,6)</f>
      </c>
      <c r="L59" s="38">
        <v>0</v>
      </c>
      <c s="32">
        <f>ROUND(ROUND(L59,2)*ROUND(G59,3),2)</f>
      </c>
      <c s="36" t="s">
        <v>54</v>
      </c>
      <c>
        <f>(M59*21)/100</f>
      </c>
      <c t="s">
        <v>26</v>
      </c>
    </row>
    <row r="60" spans="1:5" ht="12.75">
      <c r="A60" s="35" t="s">
        <v>55</v>
      </c>
      <c r="E60" s="39" t="s">
        <v>4916</v>
      </c>
    </row>
    <row r="61" spans="1:5" ht="12.75">
      <c r="A61" s="35" t="s">
        <v>56</v>
      </c>
      <c r="E61" s="40" t="s">
        <v>4</v>
      </c>
    </row>
    <row r="62" spans="1:5" ht="12.75">
      <c r="A62" t="s">
        <v>58</v>
      </c>
      <c r="E62" s="39" t="s">
        <v>59</v>
      </c>
    </row>
    <row r="63" spans="1:16" ht="12.75">
      <c r="A63" t="s">
        <v>48</v>
      </c>
      <c s="34" t="s">
        <v>97</v>
      </c>
      <c s="34" t="s">
        <v>3780</v>
      </c>
      <c s="35" t="s">
        <v>26</v>
      </c>
      <c s="6" t="s">
        <v>3781</v>
      </c>
      <c s="36" t="s">
        <v>53</v>
      </c>
      <c s="37">
        <v>114.81</v>
      </c>
      <c s="36">
        <v>0</v>
      </c>
      <c s="36">
        <f>ROUND(G63*H63,6)</f>
      </c>
      <c r="L63" s="38">
        <v>0</v>
      </c>
      <c s="32">
        <f>ROUND(ROUND(L63,2)*ROUND(G63,3),2)</f>
      </c>
      <c s="36" t="s">
        <v>54</v>
      </c>
      <c>
        <f>(M63*21)/100</f>
      </c>
      <c t="s">
        <v>26</v>
      </c>
    </row>
    <row r="64" spans="1:5" ht="12.75">
      <c r="A64" s="35" t="s">
        <v>55</v>
      </c>
      <c r="E64" s="39" t="s">
        <v>4917</v>
      </c>
    </row>
    <row r="65" spans="1:5" ht="12.75">
      <c r="A65" s="35" t="s">
        <v>56</v>
      </c>
      <c r="E65" s="40" t="s">
        <v>4</v>
      </c>
    </row>
    <row r="66" spans="1:5" ht="12.75">
      <c r="A66" t="s">
        <v>58</v>
      </c>
      <c r="E66" s="39" t="s">
        <v>59</v>
      </c>
    </row>
    <row r="67" spans="1:16" ht="12.75">
      <c r="A67" t="s">
        <v>48</v>
      </c>
      <c s="34" t="s">
        <v>100</v>
      </c>
      <c s="34" t="s">
        <v>63</v>
      </c>
      <c s="35" t="s">
        <v>4</v>
      </c>
      <c s="6" t="s">
        <v>64</v>
      </c>
      <c s="36" t="s">
        <v>53</v>
      </c>
      <c s="37">
        <v>263.078</v>
      </c>
      <c s="36">
        <v>0</v>
      </c>
      <c s="36">
        <f>ROUND(G67*H67,6)</f>
      </c>
      <c r="L67" s="38">
        <v>0</v>
      </c>
      <c s="32">
        <f>ROUND(ROUND(L67,2)*ROUND(G67,3),2)</f>
      </c>
      <c s="36" t="s">
        <v>54</v>
      </c>
      <c>
        <f>(M67*21)/100</f>
      </c>
      <c t="s">
        <v>26</v>
      </c>
    </row>
    <row r="68" spans="1:5" ht="12.75">
      <c r="A68" s="35" t="s">
        <v>55</v>
      </c>
      <c r="E68" s="39" t="s">
        <v>4918</v>
      </c>
    </row>
    <row r="69" spans="1:5" ht="12.75">
      <c r="A69" s="35" t="s">
        <v>56</v>
      </c>
      <c r="E69" s="40" t="s">
        <v>4</v>
      </c>
    </row>
    <row r="70" spans="1:5" ht="12.75">
      <c r="A70" t="s">
        <v>58</v>
      </c>
      <c r="E70" s="39" t="s">
        <v>59</v>
      </c>
    </row>
    <row r="71" spans="1:16" ht="12.75">
      <c r="A71" t="s">
        <v>48</v>
      </c>
      <c s="34" t="s">
        <v>103</v>
      </c>
      <c s="34" t="s">
        <v>1775</v>
      </c>
      <c s="35" t="s">
        <v>4</v>
      </c>
      <c s="6" t="s">
        <v>1776</v>
      </c>
      <c s="36" t="s">
        <v>53</v>
      </c>
      <c s="37">
        <v>38.962</v>
      </c>
      <c s="36">
        <v>0</v>
      </c>
      <c s="36">
        <f>ROUND(G71*H71,6)</f>
      </c>
      <c r="L71" s="38">
        <v>0</v>
      </c>
      <c s="32">
        <f>ROUND(ROUND(L71,2)*ROUND(G71,3),2)</f>
      </c>
      <c s="36" t="s">
        <v>54</v>
      </c>
      <c>
        <f>(M71*21)/100</f>
      </c>
      <c t="s">
        <v>26</v>
      </c>
    </row>
    <row r="72" spans="1:5" ht="12.75">
      <c r="A72" s="35" t="s">
        <v>55</v>
      </c>
      <c r="E72" s="39" t="s">
        <v>4919</v>
      </c>
    </row>
    <row r="73" spans="1:5" ht="12.75">
      <c r="A73" s="35" t="s">
        <v>56</v>
      </c>
      <c r="E73" s="40" t="s">
        <v>4920</v>
      </c>
    </row>
    <row r="74" spans="1:5" ht="12.75">
      <c r="A74" t="s">
        <v>58</v>
      </c>
      <c r="E74" s="39" t="s">
        <v>59</v>
      </c>
    </row>
    <row r="75" spans="1:16" ht="12.75">
      <c r="A75" t="s">
        <v>48</v>
      </c>
      <c s="34" t="s">
        <v>106</v>
      </c>
      <c s="34" t="s">
        <v>4921</v>
      </c>
      <c s="35" t="s">
        <v>4</v>
      </c>
      <c s="6" t="s">
        <v>4922</v>
      </c>
      <c s="36" t="s">
        <v>499</v>
      </c>
      <c s="37">
        <v>485.5</v>
      </c>
      <c s="36">
        <v>0</v>
      </c>
      <c s="36">
        <f>ROUND(G75*H75,6)</f>
      </c>
      <c r="L75" s="38">
        <v>0</v>
      </c>
      <c s="32">
        <f>ROUND(ROUND(L75,2)*ROUND(G75,3),2)</f>
      </c>
      <c s="36" t="s">
        <v>54</v>
      </c>
      <c>
        <f>(M75*21)/100</f>
      </c>
      <c t="s">
        <v>26</v>
      </c>
    </row>
    <row r="76" spans="1:5" ht="12.75">
      <c r="A76" s="35" t="s">
        <v>55</v>
      </c>
      <c r="E76" s="39" t="s">
        <v>4923</v>
      </c>
    </row>
    <row r="77" spans="1:5" ht="12.75">
      <c r="A77" s="35" t="s">
        <v>56</v>
      </c>
      <c r="E77" s="40" t="s">
        <v>4</v>
      </c>
    </row>
    <row r="78" spans="1:5" ht="12.75">
      <c r="A78" t="s">
        <v>58</v>
      </c>
      <c r="E78" s="39" t="s">
        <v>59</v>
      </c>
    </row>
    <row r="79" spans="1:13" ht="12.75">
      <c r="A79" t="s">
        <v>45</v>
      </c>
      <c r="C79" s="31" t="s">
        <v>26</v>
      </c>
      <c r="E79" s="33" t="s">
        <v>3644</v>
      </c>
      <c r="J79" s="32">
        <f>0</f>
      </c>
      <c s="32">
        <f>0</f>
      </c>
      <c s="32">
        <f>0+L80</f>
      </c>
      <c s="32">
        <f>0+M80</f>
      </c>
    </row>
    <row r="80" spans="1:16" ht="12.75">
      <c r="A80" t="s">
        <v>48</v>
      </c>
      <c s="34" t="s">
        <v>109</v>
      </c>
      <c s="34" t="s">
        <v>4924</v>
      </c>
      <c s="35" t="s">
        <v>4</v>
      </c>
      <c s="6" t="s">
        <v>4925</v>
      </c>
      <c s="36" t="s">
        <v>53</v>
      </c>
      <c s="37">
        <v>94.248</v>
      </c>
      <c s="36">
        <v>0</v>
      </c>
      <c s="36">
        <f>ROUND(G80*H80,6)</f>
      </c>
      <c r="L80" s="38">
        <v>0</v>
      </c>
      <c s="32">
        <f>ROUND(ROUND(L80,2)*ROUND(G80,3),2)</f>
      </c>
      <c s="36" t="s">
        <v>490</v>
      </c>
      <c>
        <f>(M80*21)/100</f>
      </c>
      <c t="s">
        <v>26</v>
      </c>
    </row>
    <row r="81" spans="1:5" ht="12.75">
      <c r="A81" s="35" t="s">
        <v>55</v>
      </c>
      <c r="E81" s="39" t="s">
        <v>4926</v>
      </c>
    </row>
    <row r="82" spans="1:5" ht="12.75">
      <c r="A82" s="35" t="s">
        <v>56</v>
      </c>
      <c r="E82" s="40" t="s">
        <v>4927</v>
      </c>
    </row>
    <row r="83" spans="1:5" ht="38.25">
      <c r="A83" t="s">
        <v>58</v>
      </c>
      <c r="E83" s="39" t="s">
        <v>4928</v>
      </c>
    </row>
    <row r="84" spans="1:13" ht="12.75">
      <c r="A84" t="s">
        <v>45</v>
      </c>
      <c r="C84" s="31" t="s">
        <v>25</v>
      </c>
      <c r="E84" s="33" t="s">
        <v>3648</v>
      </c>
      <c r="J84" s="32">
        <f>0</f>
      </c>
      <c s="32">
        <f>0</f>
      </c>
      <c s="32">
        <f>0+L85+L89+L93</f>
      </c>
      <c s="32">
        <f>0+M85+M89+M93</f>
      </c>
    </row>
    <row r="85" spans="1:16" ht="12.75">
      <c r="A85" t="s">
        <v>48</v>
      </c>
      <c s="34" t="s">
        <v>112</v>
      </c>
      <c s="34" t="s">
        <v>4929</v>
      </c>
      <c s="35" t="s">
        <v>4</v>
      </c>
      <c s="6" t="s">
        <v>4930</v>
      </c>
      <c s="36" t="s">
        <v>53</v>
      </c>
      <c s="37">
        <v>19.08</v>
      </c>
      <c s="36">
        <v>0</v>
      </c>
      <c s="36">
        <f>ROUND(G85*H85,6)</f>
      </c>
      <c r="L85" s="38">
        <v>0</v>
      </c>
      <c s="32">
        <f>ROUND(ROUND(L85,2)*ROUND(G85,3),2)</f>
      </c>
      <c s="36" t="s">
        <v>54</v>
      </c>
      <c>
        <f>(M85*21)/100</f>
      </c>
      <c t="s">
        <v>26</v>
      </c>
    </row>
    <row r="86" spans="1:5" ht="12.75">
      <c r="A86" s="35" t="s">
        <v>55</v>
      </c>
      <c r="E86" s="39" t="s">
        <v>4931</v>
      </c>
    </row>
    <row r="87" spans="1:5" ht="12.75">
      <c r="A87" s="35" t="s">
        <v>56</v>
      </c>
      <c r="E87" s="40" t="s">
        <v>4</v>
      </c>
    </row>
    <row r="88" spans="1:5" ht="12.75">
      <c r="A88" t="s">
        <v>58</v>
      </c>
      <c r="E88" s="39" t="s">
        <v>59</v>
      </c>
    </row>
    <row r="89" spans="1:16" ht="12.75">
      <c r="A89" t="s">
        <v>48</v>
      </c>
      <c s="34" t="s">
        <v>115</v>
      </c>
      <c s="34" t="s">
        <v>4932</v>
      </c>
      <c s="35" t="s">
        <v>4</v>
      </c>
      <c s="6" t="s">
        <v>4933</v>
      </c>
      <c s="36" t="s">
        <v>53</v>
      </c>
      <c s="37">
        <v>33.88</v>
      </c>
      <c s="36">
        <v>0</v>
      </c>
      <c s="36">
        <f>ROUND(G89*H89,6)</f>
      </c>
      <c r="L89" s="38">
        <v>0</v>
      </c>
      <c s="32">
        <f>ROUND(ROUND(L89,2)*ROUND(G89,3),2)</f>
      </c>
      <c s="36" t="s">
        <v>54</v>
      </c>
      <c>
        <f>(M89*21)/100</f>
      </c>
      <c t="s">
        <v>26</v>
      </c>
    </row>
    <row r="90" spans="1:5" ht="12.75">
      <c r="A90" s="35" t="s">
        <v>55</v>
      </c>
      <c r="E90" s="39" t="s">
        <v>4934</v>
      </c>
    </row>
    <row r="91" spans="1:5" ht="12.75">
      <c r="A91" s="35" t="s">
        <v>56</v>
      </c>
      <c r="E91" s="40" t="s">
        <v>4</v>
      </c>
    </row>
    <row r="92" spans="1:5" ht="12.75">
      <c r="A92" t="s">
        <v>58</v>
      </c>
      <c r="E92" s="39" t="s">
        <v>59</v>
      </c>
    </row>
    <row r="93" spans="1:16" ht="12.75">
      <c r="A93" t="s">
        <v>48</v>
      </c>
      <c s="34" t="s">
        <v>118</v>
      </c>
      <c s="34" t="s">
        <v>4935</v>
      </c>
      <c s="35" t="s">
        <v>4</v>
      </c>
      <c s="6" t="s">
        <v>4936</v>
      </c>
      <c s="36" t="s">
        <v>53</v>
      </c>
      <c s="37">
        <v>460.35</v>
      </c>
      <c s="36">
        <v>0</v>
      </c>
      <c s="36">
        <f>ROUND(G93*H93,6)</f>
      </c>
      <c r="L93" s="38">
        <v>0</v>
      </c>
      <c s="32">
        <f>ROUND(ROUND(L93,2)*ROUND(G93,3),2)</f>
      </c>
      <c s="36" t="s">
        <v>54</v>
      </c>
      <c>
        <f>(M93*21)/100</f>
      </c>
      <c t="s">
        <v>26</v>
      </c>
    </row>
    <row r="94" spans="1:5" ht="25.5">
      <c r="A94" s="35" t="s">
        <v>55</v>
      </c>
      <c r="E94" s="39" t="s">
        <v>4937</v>
      </c>
    </row>
    <row r="95" spans="1:5" ht="12.75">
      <c r="A95" s="35" t="s">
        <v>56</v>
      </c>
      <c r="E95" s="40" t="s">
        <v>4</v>
      </c>
    </row>
    <row r="96" spans="1:5" ht="12.75">
      <c r="A96" t="s">
        <v>58</v>
      </c>
      <c r="E96" s="39" t="s">
        <v>59</v>
      </c>
    </row>
    <row r="97" spans="1:13" ht="12.75">
      <c r="A97" t="s">
        <v>45</v>
      </c>
      <c r="C97" s="31" t="s">
        <v>65</v>
      </c>
      <c r="E97" s="33" t="s">
        <v>3830</v>
      </c>
      <c r="J97" s="32">
        <f>0</f>
      </c>
      <c s="32">
        <f>0</f>
      </c>
      <c s="32">
        <f>0+L98+L102+L106+L110</f>
      </c>
      <c s="32">
        <f>0+M98+M102+M106+M110</f>
      </c>
    </row>
    <row r="98" spans="1:16" ht="12.75">
      <c r="A98" t="s">
        <v>48</v>
      </c>
      <c s="34" t="s">
        <v>121</v>
      </c>
      <c s="34" t="s">
        <v>3831</v>
      </c>
      <c s="35" t="s">
        <v>4</v>
      </c>
      <c s="6" t="s">
        <v>3832</v>
      </c>
      <c s="36" t="s">
        <v>53</v>
      </c>
      <c s="37">
        <v>35.31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124</v>
      </c>
      <c s="34" t="s">
        <v>4052</v>
      </c>
      <c s="35" t="s">
        <v>49</v>
      </c>
      <c s="6" t="s">
        <v>4053</v>
      </c>
      <c s="36" t="s">
        <v>53</v>
      </c>
      <c s="37">
        <v>4.84</v>
      </c>
      <c s="36">
        <v>0</v>
      </c>
      <c s="36">
        <f>ROUND(G102*H102,6)</f>
      </c>
      <c r="L102" s="38">
        <v>0</v>
      </c>
      <c s="32">
        <f>ROUND(ROUND(L102,2)*ROUND(G102,3),2)</f>
      </c>
      <c s="36" t="s">
        <v>54</v>
      </c>
      <c>
        <f>(M102*21)/100</f>
      </c>
      <c t="s">
        <v>26</v>
      </c>
    </row>
    <row r="103" spans="1:5" ht="12.75">
      <c r="A103" s="35" t="s">
        <v>55</v>
      </c>
      <c r="E103" s="39" t="s">
        <v>4938</v>
      </c>
    </row>
    <row r="104" spans="1:5" ht="12.75">
      <c r="A104" s="35" t="s">
        <v>56</v>
      </c>
      <c r="E104" s="40" t="s">
        <v>4</v>
      </c>
    </row>
    <row r="105" spans="1:5" ht="12.75">
      <c r="A105" t="s">
        <v>58</v>
      </c>
      <c r="E105" s="39" t="s">
        <v>59</v>
      </c>
    </row>
    <row r="106" spans="1:16" ht="12.75">
      <c r="A106" t="s">
        <v>48</v>
      </c>
      <c s="34" t="s">
        <v>127</v>
      </c>
      <c s="34" t="s">
        <v>4052</v>
      </c>
      <c s="35" t="s">
        <v>26</v>
      </c>
      <c s="6" t="s">
        <v>4053</v>
      </c>
      <c s="36" t="s">
        <v>53</v>
      </c>
      <c s="37">
        <v>12.67</v>
      </c>
      <c s="36">
        <v>0</v>
      </c>
      <c s="36">
        <f>ROUND(G106*H106,6)</f>
      </c>
      <c r="L106" s="38">
        <v>0</v>
      </c>
      <c s="32">
        <f>ROUND(ROUND(L106,2)*ROUND(G106,3),2)</f>
      </c>
      <c s="36" t="s">
        <v>54</v>
      </c>
      <c>
        <f>(M106*21)/100</f>
      </c>
      <c t="s">
        <v>26</v>
      </c>
    </row>
    <row r="107" spans="1:5" ht="12.75">
      <c r="A107" s="35" t="s">
        <v>55</v>
      </c>
      <c r="E107" s="39" t="s">
        <v>4939</v>
      </c>
    </row>
    <row r="108" spans="1:5" ht="12.75">
      <c r="A108" s="35" t="s">
        <v>56</v>
      </c>
      <c r="E108" s="40" t="s">
        <v>4</v>
      </c>
    </row>
    <row r="109" spans="1:5" ht="12.75">
      <c r="A109" t="s">
        <v>58</v>
      </c>
      <c r="E109" s="39" t="s">
        <v>59</v>
      </c>
    </row>
    <row r="110" spans="1:16" ht="12.75">
      <c r="A110" t="s">
        <v>48</v>
      </c>
      <c s="34" t="s">
        <v>130</v>
      </c>
      <c s="34" t="s">
        <v>4052</v>
      </c>
      <c s="35" t="s">
        <v>25</v>
      </c>
      <c s="6" t="s">
        <v>4053</v>
      </c>
      <c s="36" t="s">
        <v>53</v>
      </c>
      <c s="37">
        <v>4.84</v>
      </c>
      <c s="36">
        <v>0</v>
      </c>
      <c s="36">
        <f>ROUND(G110*H110,6)</f>
      </c>
      <c r="L110" s="38">
        <v>0</v>
      </c>
      <c s="32">
        <f>ROUND(ROUND(L110,2)*ROUND(G110,3),2)</f>
      </c>
      <c s="36" t="s">
        <v>54</v>
      </c>
      <c>
        <f>(M110*21)/100</f>
      </c>
      <c t="s">
        <v>26</v>
      </c>
    </row>
    <row r="111" spans="1:5" ht="12.75">
      <c r="A111" s="35" t="s">
        <v>55</v>
      </c>
      <c r="E111" s="39" t="s">
        <v>4940</v>
      </c>
    </row>
    <row r="112" spans="1:5" ht="12.75">
      <c r="A112" s="35" t="s">
        <v>56</v>
      </c>
      <c r="E112" s="40" t="s">
        <v>4</v>
      </c>
    </row>
    <row r="113" spans="1:5" ht="12.75">
      <c r="A113" t="s">
        <v>58</v>
      </c>
      <c r="E113" s="39" t="s">
        <v>59</v>
      </c>
    </row>
    <row r="114" spans="1:13" ht="12.75">
      <c r="A114" t="s">
        <v>45</v>
      </c>
      <c r="C114" s="31" t="s">
        <v>71</v>
      </c>
      <c r="E114" s="33" t="s">
        <v>4731</v>
      </c>
      <c r="J114" s="32">
        <f>0</f>
      </c>
      <c s="32">
        <f>0</f>
      </c>
      <c s="32">
        <f>0+L115+L119</f>
      </c>
      <c s="32">
        <f>0+M115+M119</f>
      </c>
    </row>
    <row r="115" spans="1:16" ht="12.75">
      <c r="A115" t="s">
        <v>48</v>
      </c>
      <c s="34" t="s">
        <v>133</v>
      </c>
      <c s="34" t="s">
        <v>4941</v>
      </c>
      <c s="35" t="s">
        <v>4</v>
      </c>
      <c s="6" t="s">
        <v>4942</v>
      </c>
      <c s="36" t="s">
        <v>499</v>
      </c>
      <c s="37">
        <v>447.23</v>
      </c>
      <c s="36">
        <v>0</v>
      </c>
      <c s="36">
        <f>ROUND(G115*H115,6)</f>
      </c>
      <c r="L115" s="38">
        <v>0</v>
      </c>
      <c s="32">
        <f>ROUND(ROUND(L115,2)*ROUND(G115,3),2)</f>
      </c>
      <c s="36" t="s">
        <v>490</v>
      </c>
      <c>
        <f>(M115*21)/100</f>
      </c>
      <c t="s">
        <v>26</v>
      </c>
    </row>
    <row r="116" spans="1:5" ht="25.5">
      <c r="A116" s="35" t="s">
        <v>55</v>
      </c>
      <c r="E116" s="39" t="s">
        <v>4943</v>
      </c>
    </row>
    <row r="117" spans="1:5" ht="12.75">
      <c r="A117" s="35" t="s">
        <v>56</v>
      </c>
      <c r="E117" s="40" t="s">
        <v>4</v>
      </c>
    </row>
    <row r="118" spans="1:5" ht="12.75">
      <c r="A118" t="s">
        <v>58</v>
      </c>
      <c r="E118" s="39" t="s">
        <v>4</v>
      </c>
    </row>
    <row r="119" spans="1:16" ht="12.75">
      <c r="A119" t="s">
        <v>48</v>
      </c>
      <c s="34" t="s">
        <v>136</v>
      </c>
      <c s="34" t="s">
        <v>4944</v>
      </c>
      <c s="35" t="s">
        <v>4</v>
      </c>
      <c s="6" t="s">
        <v>4945</v>
      </c>
      <c s="36" t="s">
        <v>499</v>
      </c>
      <c s="37">
        <v>1231.91</v>
      </c>
      <c s="36">
        <v>0</v>
      </c>
      <c s="36">
        <f>ROUND(G119*H119,6)</f>
      </c>
      <c r="L119" s="38">
        <v>0</v>
      </c>
      <c s="32">
        <f>ROUND(ROUND(L119,2)*ROUND(G119,3),2)</f>
      </c>
      <c s="36" t="s">
        <v>490</v>
      </c>
      <c>
        <f>(M119*21)/100</f>
      </c>
      <c t="s">
        <v>26</v>
      </c>
    </row>
    <row r="120" spans="1:5" ht="25.5">
      <c r="A120" s="35" t="s">
        <v>55</v>
      </c>
      <c r="E120" s="39" t="s">
        <v>4946</v>
      </c>
    </row>
    <row r="121" spans="1:5" ht="12.75">
      <c r="A121" s="35" t="s">
        <v>56</v>
      </c>
      <c r="E121" s="40" t="s">
        <v>4</v>
      </c>
    </row>
    <row r="122" spans="1:5" ht="12.75">
      <c r="A122" t="s">
        <v>58</v>
      </c>
      <c r="E122" s="39" t="s">
        <v>4</v>
      </c>
    </row>
    <row r="123" spans="1:13" ht="12.75">
      <c r="A123" t="s">
        <v>45</v>
      </c>
      <c r="C123" s="31" t="s">
        <v>74</v>
      </c>
      <c r="E123" s="33" t="s">
        <v>4065</v>
      </c>
      <c r="J123" s="32">
        <f>0</f>
      </c>
      <c s="32">
        <f>0</f>
      </c>
      <c s="32">
        <f>0+L124+L128+L132+L136+L140+L144</f>
      </c>
      <c s="32">
        <f>0+M124+M128+M132+M136+M140+M144</f>
      </c>
    </row>
    <row r="124" spans="1:16" ht="25.5">
      <c r="A124" t="s">
        <v>48</v>
      </c>
      <c s="34" t="s">
        <v>139</v>
      </c>
      <c s="34" t="s">
        <v>4066</v>
      </c>
      <c s="35" t="s">
        <v>4</v>
      </c>
      <c s="6" t="s">
        <v>4067</v>
      </c>
      <c s="36" t="s">
        <v>499</v>
      </c>
      <c s="37">
        <v>161.7</v>
      </c>
      <c s="36">
        <v>0</v>
      </c>
      <c s="36">
        <f>ROUND(G124*H124,6)</f>
      </c>
      <c r="L124" s="38">
        <v>0</v>
      </c>
      <c s="32">
        <f>ROUND(ROUND(L124,2)*ROUND(G124,3),2)</f>
      </c>
      <c s="36" t="s">
        <v>54</v>
      </c>
      <c>
        <f>(M124*21)/100</f>
      </c>
      <c t="s">
        <v>26</v>
      </c>
    </row>
    <row r="125" spans="1:5" ht="25.5">
      <c r="A125" s="35" t="s">
        <v>55</v>
      </c>
      <c r="E125" s="39" t="s">
        <v>4947</v>
      </c>
    </row>
    <row r="126" spans="1:5" ht="12.75">
      <c r="A126" s="35" t="s">
        <v>56</v>
      </c>
      <c r="E126" s="40" t="s">
        <v>4</v>
      </c>
    </row>
    <row r="127" spans="1:5" ht="12.75">
      <c r="A127" t="s">
        <v>58</v>
      </c>
      <c r="E127" s="39" t="s">
        <v>59</v>
      </c>
    </row>
    <row r="128" spans="1:16" ht="12.75">
      <c r="A128" t="s">
        <v>48</v>
      </c>
      <c s="34" t="s">
        <v>142</v>
      </c>
      <c s="34" t="s">
        <v>4253</v>
      </c>
      <c s="35" t="s">
        <v>4</v>
      </c>
      <c s="6" t="s">
        <v>4254</v>
      </c>
      <c s="36" t="s">
        <v>499</v>
      </c>
      <c s="37">
        <v>129</v>
      </c>
      <c s="36">
        <v>0</v>
      </c>
      <c s="36">
        <f>ROUND(G128*H128,6)</f>
      </c>
      <c r="L128" s="38">
        <v>0</v>
      </c>
      <c s="32">
        <f>ROUND(ROUND(L128,2)*ROUND(G128,3),2)</f>
      </c>
      <c s="36" t="s">
        <v>54</v>
      </c>
      <c>
        <f>(M128*21)/100</f>
      </c>
      <c t="s">
        <v>26</v>
      </c>
    </row>
    <row r="129" spans="1:5" ht="12.75">
      <c r="A129" s="35" t="s">
        <v>55</v>
      </c>
      <c r="E129" s="39" t="s">
        <v>4948</v>
      </c>
    </row>
    <row r="130" spans="1:5" ht="12.75">
      <c r="A130" s="35" t="s">
        <v>56</v>
      </c>
      <c r="E130" s="40" t="s">
        <v>4</v>
      </c>
    </row>
    <row r="131" spans="1:5" ht="12.75">
      <c r="A131" t="s">
        <v>58</v>
      </c>
      <c r="E131" s="39" t="s">
        <v>59</v>
      </c>
    </row>
    <row r="132" spans="1:16" ht="12.75">
      <c r="A132" t="s">
        <v>48</v>
      </c>
      <c s="34" t="s">
        <v>145</v>
      </c>
      <c s="34" t="s">
        <v>4258</v>
      </c>
      <c s="35" t="s">
        <v>4</v>
      </c>
      <c s="6" t="s">
        <v>4259</v>
      </c>
      <c s="36" t="s">
        <v>499</v>
      </c>
      <c s="37">
        <v>250.8</v>
      </c>
      <c s="36">
        <v>0</v>
      </c>
      <c s="36">
        <f>ROUND(G132*H132,6)</f>
      </c>
      <c r="L132" s="38">
        <v>0</v>
      </c>
      <c s="32">
        <f>ROUND(ROUND(L132,2)*ROUND(G132,3),2)</f>
      </c>
      <c s="36" t="s">
        <v>54</v>
      </c>
      <c>
        <f>(M132*21)/100</f>
      </c>
      <c t="s">
        <v>26</v>
      </c>
    </row>
    <row r="133" spans="1:5" ht="12.75">
      <c r="A133" s="35" t="s">
        <v>55</v>
      </c>
      <c r="E133" s="39" t="s">
        <v>4949</v>
      </c>
    </row>
    <row r="134" spans="1:5" ht="12.75">
      <c r="A134" s="35" t="s">
        <v>56</v>
      </c>
      <c r="E134" s="40" t="s">
        <v>4</v>
      </c>
    </row>
    <row r="135" spans="1:5" ht="12.75">
      <c r="A135" t="s">
        <v>58</v>
      </c>
      <c r="E135" s="39" t="s">
        <v>59</v>
      </c>
    </row>
    <row r="136" spans="1:16" ht="12.75">
      <c r="A136" t="s">
        <v>48</v>
      </c>
      <c s="34" t="s">
        <v>148</v>
      </c>
      <c s="34" t="s">
        <v>4262</v>
      </c>
      <c s="35" t="s">
        <v>4</v>
      </c>
      <c s="6" t="s">
        <v>4263</v>
      </c>
      <c s="36" t="s">
        <v>499</v>
      </c>
      <c s="37">
        <v>250.8</v>
      </c>
      <c s="36">
        <v>0</v>
      </c>
      <c s="36">
        <f>ROUND(G136*H136,6)</f>
      </c>
      <c r="L136" s="38">
        <v>0</v>
      </c>
      <c s="32">
        <f>ROUND(ROUND(L136,2)*ROUND(G136,3),2)</f>
      </c>
      <c s="36" t="s">
        <v>54</v>
      </c>
      <c>
        <f>(M136*21)/100</f>
      </c>
      <c t="s">
        <v>26</v>
      </c>
    </row>
    <row r="137" spans="1:5" ht="12.75">
      <c r="A137" s="35" t="s">
        <v>55</v>
      </c>
      <c r="E137" s="39" t="s">
        <v>4949</v>
      </c>
    </row>
    <row r="138" spans="1:5" ht="12.75">
      <c r="A138" s="35" t="s">
        <v>56</v>
      </c>
      <c r="E138" s="40" t="s">
        <v>4</v>
      </c>
    </row>
    <row r="139" spans="1:5" ht="12.75">
      <c r="A139" t="s">
        <v>58</v>
      </c>
      <c r="E139" s="39" t="s">
        <v>59</v>
      </c>
    </row>
    <row r="140" spans="1:16" ht="12.75">
      <c r="A140" t="s">
        <v>48</v>
      </c>
      <c s="34" t="s">
        <v>151</v>
      </c>
      <c s="34" t="s">
        <v>4950</v>
      </c>
      <c s="35" t="s">
        <v>4</v>
      </c>
      <c s="6" t="s">
        <v>4951</v>
      </c>
      <c s="36" t="s">
        <v>62</v>
      </c>
      <c s="37">
        <v>40.7</v>
      </c>
      <c s="36">
        <v>0</v>
      </c>
      <c s="36">
        <f>ROUND(G140*H140,6)</f>
      </c>
      <c r="L140" s="38">
        <v>0</v>
      </c>
      <c s="32">
        <f>ROUND(ROUND(L140,2)*ROUND(G140,3),2)</f>
      </c>
      <c s="36" t="s">
        <v>490</v>
      </c>
      <c>
        <f>(M140*21)/100</f>
      </c>
      <c t="s">
        <v>26</v>
      </c>
    </row>
    <row r="141" spans="1:5" ht="12.75">
      <c r="A141" s="35" t="s">
        <v>55</v>
      </c>
      <c r="E141" s="39" t="s">
        <v>4</v>
      </c>
    </row>
    <row r="142" spans="1:5" ht="12.75">
      <c r="A142" s="35" t="s">
        <v>56</v>
      </c>
      <c r="E142" s="40" t="s">
        <v>4</v>
      </c>
    </row>
    <row r="143" spans="1:5" ht="12.75">
      <c r="A143" t="s">
        <v>58</v>
      </c>
      <c r="E143" s="39" t="s">
        <v>4064</v>
      </c>
    </row>
    <row r="144" spans="1:16" ht="12.75">
      <c r="A144" t="s">
        <v>48</v>
      </c>
      <c s="34" t="s">
        <v>154</v>
      </c>
      <c s="34" t="s">
        <v>4952</v>
      </c>
      <c s="35" t="s">
        <v>4</v>
      </c>
      <c s="6" t="s">
        <v>4953</v>
      </c>
      <c s="36" t="s">
        <v>499</v>
      </c>
      <c s="37">
        <v>5.5</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12.75">
      <c r="A147" t="s">
        <v>58</v>
      </c>
      <c r="E147" s="39" t="s">
        <v>4</v>
      </c>
    </row>
    <row r="148" spans="1:13" ht="12.75">
      <c r="A148" t="s">
        <v>45</v>
      </c>
      <c r="C148" s="31" t="s">
        <v>81</v>
      </c>
      <c r="E148" s="33" t="s">
        <v>3408</v>
      </c>
      <c r="J148" s="32">
        <f>0</f>
      </c>
      <c s="32">
        <f>0</f>
      </c>
      <c s="32">
        <f>0+L149+L153+L157+L161+L165+L169</f>
      </c>
      <c s="32">
        <f>0+M149+M153+M157+M161+M165+M169</f>
      </c>
    </row>
    <row r="149" spans="1:16" ht="12.75">
      <c r="A149" t="s">
        <v>48</v>
      </c>
      <c s="34" t="s">
        <v>157</v>
      </c>
      <c s="34" t="s">
        <v>4660</v>
      </c>
      <c s="35" t="s">
        <v>4</v>
      </c>
      <c s="6" t="s">
        <v>4661</v>
      </c>
      <c s="36" t="s">
        <v>53</v>
      </c>
      <c s="37">
        <v>15.51</v>
      </c>
      <c s="36">
        <v>0</v>
      </c>
      <c s="36">
        <f>ROUND(G149*H149,6)</f>
      </c>
      <c r="L149" s="38">
        <v>0</v>
      </c>
      <c s="32">
        <f>ROUND(ROUND(L149,2)*ROUND(G149,3),2)</f>
      </c>
      <c s="36" t="s">
        <v>54</v>
      </c>
      <c>
        <f>(M149*21)/100</f>
      </c>
      <c t="s">
        <v>26</v>
      </c>
    </row>
    <row r="150" spans="1:5" ht="12.75">
      <c r="A150" s="35" t="s">
        <v>55</v>
      </c>
      <c r="E150" s="39" t="s">
        <v>4954</v>
      </c>
    </row>
    <row r="151" spans="1:5" ht="12.75">
      <c r="A151" s="35" t="s">
        <v>56</v>
      </c>
      <c r="E151" s="40" t="s">
        <v>4</v>
      </c>
    </row>
    <row r="152" spans="1:5" ht="12.75">
      <c r="A152" t="s">
        <v>58</v>
      </c>
      <c r="E152" s="39" t="s">
        <v>59</v>
      </c>
    </row>
    <row r="153" spans="1:16" ht="12.75">
      <c r="A153" t="s">
        <v>48</v>
      </c>
      <c s="34" t="s">
        <v>160</v>
      </c>
      <c s="34" t="s">
        <v>4689</v>
      </c>
      <c s="35" t="s">
        <v>4</v>
      </c>
      <c s="6" t="s">
        <v>4690</v>
      </c>
      <c s="36" t="s">
        <v>53</v>
      </c>
      <c s="37">
        <v>493.9</v>
      </c>
      <c s="36">
        <v>0</v>
      </c>
      <c s="36">
        <f>ROUND(G153*H153,6)</f>
      </c>
      <c r="L153" s="38">
        <v>0</v>
      </c>
      <c s="32">
        <f>ROUND(ROUND(L153,2)*ROUND(G153,3),2)</f>
      </c>
      <c s="36" t="s">
        <v>54</v>
      </c>
      <c>
        <f>(M153*21)/100</f>
      </c>
      <c t="s">
        <v>26</v>
      </c>
    </row>
    <row r="154" spans="1:5" ht="12.75">
      <c r="A154" s="35" t="s">
        <v>55</v>
      </c>
      <c r="E154" s="39" t="s">
        <v>4955</v>
      </c>
    </row>
    <row r="155" spans="1:5" ht="12.75">
      <c r="A155" s="35" t="s">
        <v>56</v>
      </c>
      <c r="E155" s="40" t="s">
        <v>4</v>
      </c>
    </row>
    <row r="156" spans="1:5" ht="12.75">
      <c r="A156" t="s">
        <v>58</v>
      </c>
      <c r="E156" s="39" t="s">
        <v>59</v>
      </c>
    </row>
    <row r="157" spans="1:16" ht="12.75">
      <c r="A157" t="s">
        <v>48</v>
      </c>
      <c s="34" t="s">
        <v>163</v>
      </c>
      <c s="34" t="s">
        <v>4956</v>
      </c>
      <c s="35" t="s">
        <v>49</v>
      </c>
      <c s="6" t="s">
        <v>4957</v>
      </c>
      <c s="36" t="s">
        <v>53</v>
      </c>
      <c s="37">
        <v>20.19</v>
      </c>
      <c s="36">
        <v>0</v>
      </c>
      <c s="36">
        <f>ROUND(G157*H157,6)</f>
      </c>
      <c r="L157" s="38">
        <v>0</v>
      </c>
      <c s="32">
        <f>ROUND(ROUND(L157,2)*ROUND(G157,3),2)</f>
      </c>
      <c s="36" t="s">
        <v>54</v>
      </c>
      <c>
        <f>(M157*21)/100</f>
      </c>
      <c t="s">
        <v>26</v>
      </c>
    </row>
    <row r="158" spans="1:5" ht="12.75">
      <c r="A158" s="35" t="s">
        <v>55</v>
      </c>
      <c r="E158" s="39" t="s">
        <v>4958</v>
      </c>
    </row>
    <row r="159" spans="1:5" ht="12.75">
      <c r="A159" s="35" t="s">
        <v>56</v>
      </c>
      <c r="E159" s="40" t="s">
        <v>4</v>
      </c>
    </row>
    <row r="160" spans="1:5" ht="12.75">
      <c r="A160" t="s">
        <v>58</v>
      </c>
      <c r="E160" s="39" t="s">
        <v>59</v>
      </c>
    </row>
    <row r="161" spans="1:16" ht="12.75">
      <c r="A161" t="s">
        <v>48</v>
      </c>
      <c s="34" t="s">
        <v>166</v>
      </c>
      <c s="34" t="s">
        <v>4956</v>
      </c>
      <c s="35" t="s">
        <v>26</v>
      </c>
      <c s="6" t="s">
        <v>4957</v>
      </c>
      <c s="36" t="s">
        <v>53</v>
      </c>
      <c s="37">
        <v>0.305</v>
      </c>
      <c s="36">
        <v>0</v>
      </c>
      <c s="36">
        <f>ROUND(G161*H161,6)</f>
      </c>
      <c r="L161" s="38">
        <v>0</v>
      </c>
      <c s="32">
        <f>ROUND(ROUND(L161,2)*ROUND(G161,3),2)</f>
      </c>
      <c s="36" t="s">
        <v>54</v>
      </c>
      <c>
        <f>(M161*21)/100</f>
      </c>
      <c t="s">
        <v>26</v>
      </c>
    </row>
    <row r="162" spans="1:5" ht="12.75">
      <c r="A162" s="35" t="s">
        <v>55</v>
      </c>
      <c r="E162" s="39" t="s">
        <v>4959</v>
      </c>
    </row>
    <row r="163" spans="1:5" ht="12.75">
      <c r="A163" s="35" t="s">
        <v>56</v>
      </c>
      <c r="E163" s="40" t="s">
        <v>4</v>
      </c>
    </row>
    <row r="164" spans="1:5" ht="12.75">
      <c r="A164" t="s">
        <v>58</v>
      </c>
      <c r="E164" s="39" t="s">
        <v>59</v>
      </c>
    </row>
    <row r="165" spans="1:16" ht="12.75">
      <c r="A165" t="s">
        <v>48</v>
      </c>
      <c s="34" t="s">
        <v>170</v>
      </c>
      <c s="34" t="s">
        <v>4960</v>
      </c>
      <c s="35" t="s">
        <v>4</v>
      </c>
      <c s="6" t="s">
        <v>4961</v>
      </c>
      <c s="36" t="s">
        <v>499</v>
      </c>
      <c s="37">
        <v>1492.56</v>
      </c>
      <c s="36">
        <v>0</v>
      </c>
      <c s="36">
        <f>ROUND(G165*H165,6)</f>
      </c>
      <c r="L165" s="38">
        <v>0</v>
      </c>
      <c s="32">
        <f>ROUND(ROUND(L165,2)*ROUND(G165,3),2)</f>
      </c>
      <c s="36" t="s">
        <v>54</v>
      </c>
      <c>
        <f>(M165*21)/100</f>
      </c>
      <c t="s">
        <v>26</v>
      </c>
    </row>
    <row r="166" spans="1:5" ht="12.75">
      <c r="A166" s="35" t="s">
        <v>55</v>
      </c>
      <c r="E166" s="39" t="s">
        <v>4</v>
      </c>
    </row>
    <row r="167" spans="1:5" ht="12.75">
      <c r="A167" s="35" t="s">
        <v>56</v>
      </c>
      <c r="E167" s="40" t="s">
        <v>4</v>
      </c>
    </row>
    <row r="168" spans="1:5" ht="12.75">
      <c r="A168" t="s">
        <v>58</v>
      </c>
      <c r="E168" s="39" t="s">
        <v>59</v>
      </c>
    </row>
    <row r="169" spans="1:16" ht="12.75">
      <c r="A169" t="s">
        <v>48</v>
      </c>
      <c s="34" t="s">
        <v>173</v>
      </c>
      <c s="34" t="s">
        <v>4962</v>
      </c>
      <c s="35" t="s">
        <v>4</v>
      </c>
      <c s="6" t="s">
        <v>4963</v>
      </c>
      <c s="36" t="s">
        <v>499</v>
      </c>
      <c s="37">
        <v>162.8</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4964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4965</v>
      </c>
      <c s="41">
        <f>Rekapitulace!C89</f>
      </c>
      <c s="20" t="s">
        <v>0</v>
      </c>
      <c t="s">
        <v>22</v>
      </c>
      <c t="s">
        <v>26</v>
      </c>
    </row>
    <row r="4" spans="1:16" ht="32" customHeight="1">
      <c r="A4" s="24" t="s">
        <v>19</v>
      </c>
      <c s="25" t="s">
        <v>27</v>
      </c>
      <c s="27" t="s">
        <v>4965</v>
      </c>
      <c r="E4" s="26" t="s">
        <v>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4969</v>
      </c>
      <c r="E8" s="30" t="s">
        <v>4968</v>
      </c>
      <c r="J8" s="29">
        <f>0+J9+J14+J47</f>
      </c>
      <c s="29">
        <f>0+K9+K14+K47</f>
      </c>
      <c s="29">
        <f>0+L9+L14+L47</f>
      </c>
      <c s="29">
        <f>0+M9+M14+M47</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205.2</v>
      </c>
      <c s="36">
        <v>0</v>
      </c>
      <c s="36">
        <f>ROUND(G10*H10,6)</f>
      </c>
      <c r="L10" s="38">
        <v>0</v>
      </c>
      <c s="32">
        <f>ROUND(ROUND(L10,2)*ROUND(G10,3),2)</f>
      </c>
      <c s="36" t="s">
        <v>490</v>
      </c>
      <c>
        <f>(M10*21)/100</f>
      </c>
      <c t="s">
        <v>26</v>
      </c>
    </row>
    <row r="11" spans="1:5" ht="25.5">
      <c r="A11" s="35" t="s">
        <v>55</v>
      </c>
      <c r="E11" s="39" t="s">
        <v>677</v>
      </c>
    </row>
    <row r="12" spans="1:5" ht="12.75">
      <c r="A12" s="35" t="s">
        <v>56</v>
      </c>
      <c r="E12" s="40" t="s">
        <v>4970</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3603</v>
      </c>
      <c s="35" t="s">
        <v>4</v>
      </c>
      <c s="6" t="s">
        <v>3604</v>
      </c>
      <c s="36" t="s">
        <v>53</v>
      </c>
      <c s="37">
        <v>355</v>
      </c>
      <c s="36">
        <v>0</v>
      </c>
      <c s="36">
        <f>ROUND(G15*H15,6)</f>
      </c>
      <c r="L15" s="38">
        <v>0</v>
      </c>
      <c s="32">
        <f>ROUND(ROUND(L15,2)*ROUND(G15,3),2)</f>
      </c>
      <c s="36" t="s">
        <v>54</v>
      </c>
      <c>
        <f>(M15*21)/100</f>
      </c>
      <c t="s">
        <v>26</v>
      </c>
    </row>
    <row r="16" spans="1:5" ht="12.75">
      <c r="A16" s="35" t="s">
        <v>55</v>
      </c>
      <c r="E16" s="39" t="s">
        <v>4971</v>
      </c>
    </row>
    <row r="17" spans="1:5" ht="12.75">
      <c r="A17" s="35" t="s">
        <v>56</v>
      </c>
      <c r="E17" s="40" t="s">
        <v>4</v>
      </c>
    </row>
    <row r="18" spans="1:5" ht="12.75">
      <c r="A18" t="s">
        <v>58</v>
      </c>
      <c r="E18" s="39" t="s">
        <v>59</v>
      </c>
    </row>
    <row r="19" spans="1:16" ht="12.75">
      <c r="A19" t="s">
        <v>48</v>
      </c>
      <c s="34" t="s">
        <v>25</v>
      </c>
      <c s="34" t="s">
        <v>1204</v>
      </c>
      <c s="35" t="s">
        <v>4</v>
      </c>
      <c s="6" t="s">
        <v>1205</v>
      </c>
      <c s="36" t="s">
        <v>53</v>
      </c>
      <c s="37">
        <v>7</v>
      </c>
      <c s="36">
        <v>0</v>
      </c>
      <c s="36">
        <f>ROUND(G19*H19,6)</f>
      </c>
      <c r="L19" s="38">
        <v>0</v>
      </c>
      <c s="32">
        <f>ROUND(ROUND(L19,2)*ROUND(G19,3),2)</f>
      </c>
      <c s="36" t="s">
        <v>54</v>
      </c>
      <c>
        <f>(M19*21)/100</f>
      </c>
      <c t="s">
        <v>26</v>
      </c>
    </row>
    <row r="20" spans="1:5" ht="12.75">
      <c r="A20" s="35" t="s">
        <v>55</v>
      </c>
      <c r="E20" s="39" t="s">
        <v>4972</v>
      </c>
    </row>
    <row r="21" spans="1:5" ht="12.75">
      <c r="A21" s="35" t="s">
        <v>56</v>
      </c>
      <c r="E21" s="40" t="s">
        <v>4</v>
      </c>
    </row>
    <row r="22" spans="1:5" ht="12.75">
      <c r="A22" t="s">
        <v>58</v>
      </c>
      <c r="E22" s="39" t="s">
        <v>59</v>
      </c>
    </row>
    <row r="23" spans="1:16" ht="12.75">
      <c r="A23" t="s">
        <v>48</v>
      </c>
      <c s="34" t="s">
        <v>65</v>
      </c>
      <c s="34" t="s">
        <v>504</v>
      </c>
      <c s="35" t="s">
        <v>4</v>
      </c>
      <c s="6" t="s">
        <v>505</v>
      </c>
      <c s="36" t="s">
        <v>53</v>
      </c>
      <c s="37">
        <v>355</v>
      </c>
      <c s="36">
        <v>0</v>
      </c>
      <c s="36">
        <f>ROUND(G23*H23,6)</f>
      </c>
      <c r="L23" s="38">
        <v>0</v>
      </c>
      <c s="32">
        <f>ROUND(ROUND(L23,2)*ROUND(G23,3),2)</f>
      </c>
      <c s="36" t="s">
        <v>54</v>
      </c>
      <c>
        <f>(M23*21)/100</f>
      </c>
      <c t="s">
        <v>26</v>
      </c>
    </row>
    <row r="24" spans="1:5" ht="25.5">
      <c r="A24" s="35" t="s">
        <v>55</v>
      </c>
      <c r="E24" s="39" t="s">
        <v>4973</v>
      </c>
    </row>
    <row r="25" spans="1:5" ht="12.75">
      <c r="A25" s="35" t="s">
        <v>56</v>
      </c>
      <c r="E25" s="40" t="s">
        <v>4</v>
      </c>
    </row>
    <row r="26" spans="1:5" ht="12.75">
      <c r="A26" t="s">
        <v>58</v>
      </c>
      <c r="E26" s="39" t="s">
        <v>59</v>
      </c>
    </row>
    <row r="27" spans="1:16" ht="12.75">
      <c r="A27" t="s">
        <v>48</v>
      </c>
      <c s="34" t="s">
        <v>68</v>
      </c>
      <c s="34" t="s">
        <v>699</v>
      </c>
      <c s="35" t="s">
        <v>4</v>
      </c>
      <c s="6" t="s">
        <v>700</v>
      </c>
      <c s="36" t="s">
        <v>53</v>
      </c>
      <c s="37">
        <v>107</v>
      </c>
      <c s="36">
        <v>0</v>
      </c>
      <c s="36">
        <f>ROUND(G27*H27,6)</f>
      </c>
      <c r="L27" s="38">
        <v>0</v>
      </c>
      <c s="32">
        <f>ROUND(ROUND(L27,2)*ROUND(G27,3),2)</f>
      </c>
      <c s="36" t="s">
        <v>54</v>
      </c>
      <c>
        <f>(M27*21)/100</f>
      </c>
      <c t="s">
        <v>26</v>
      </c>
    </row>
    <row r="28" spans="1:5" ht="12.75">
      <c r="A28" s="35" t="s">
        <v>55</v>
      </c>
      <c r="E28" s="39" t="s">
        <v>4972</v>
      </c>
    </row>
    <row r="29" spans="1:5" ht="12.75">
      <c r="A29" s="35" t="s">
        <v>56</v>
      </c>
      <c r="E29" s="40" t="s">
        <v>4</v>
      </c>
    </row>
    <row r="30" spans="1:5" ht="12.75">
      <c r="A30" t="s">
        <v>58</v>
      </c>
      <c r="E30" s="39" t="s">
        <v>59</v>
      </c>
    </row>
    <row r="31" spans="1:16" ht="12.75">
      <c r="A31" t="s">
        <v>48</v>
      </c>
      <c s="34" t="s">
        <v>71</v>
      </c>
      <c s="34" t="s">
        <v>3780</v>
      </c>
      <c s="35" t="s">
        <v>4</v>
      </c>
      <c s="6" t="s">
        <v>3781</v>
      </c>
      <c s="36" t="s">
        <v>53</v>
      </c>
      <c s="37">
        <v>355</v>
      </c>
      <c s="36">
        <v>0</v>
      </c>
      <c s="36">
        <f>ROUND(G31*H31,6)</f>
      </c>
      <c r="L31" s="38">
        <v>0</v>
      </c>
      <c s="32">
        <f>ROUND(ROUND(L31,2)*ROUND(G31,3),2)</f>
      </c>
      <c s="36" t="s">
        <v>54</v>
      </c>
      <c>
        <f>(M31*21)/100</f>
      </c>
      <c t="s">
        <v>26</v>
      </c>
    </row>
    <row r="32" spans="1:5" ht="12.75">
      <c r="A32" s="35" t="s">
        <v>55</v>
      </c>
      <c r="E32" s="39" t="s">
        <v>4974</v>
      </c>
    </row>
    <row r="33" spans="1:5" ht="12.75">
      <c r="A33" s="35" t="s">
        <v>56</v>
      </c>
      <c r="E33" s="40" t="s">
        <v>4</v>
      </c>
    </row>
    <row r="34" spans="1:5" ht="12.75">
      <c r="A34" t="s">
        <v>58</v>
      </c>
      <c r="E34" s="39" t="s">
        <v>59</v>
      </c>
    </row>
    <row r="35" spans="1:16" ht="12.75">
      <c r="A35" t="s">
        <v>48</v>
      </c>
      <c s="34" t="s">
        <v>74</v>
      </c>
      <c s="34" t="s">
        <v>3621</v>
      </c>
      <c s="35" t="s">
        <v>49</v>
      </c>
      <c s="6" t="s">
        <v>3622</v>
      </c>
      <c s="36" t="s">
        <v>53</v>
      </c>
      <c s="37">
        <v>78</v>
      </c>
      <c s="36">
        <v>0</v>
      </c>
      <c s="36">
        <f>ROUND(G35*H35,6)</f>
      </c>
      <c r="L35" s="38">
        <v>0</v>
      </c>
      <c s="32">
        <f>ROUND(ROUND(L35,2)*ROUND(G35,3),2)</f>
      </c>
      <c s="36" t="s">
        <v>54</v>
      </c>
      <c>
        <f>(M35*21)/100</f>
      </c>
      <c t="s">
        <v>26</v>
      </c>
    </row>
    <row r="36" spans="1:5" ht="25.5">
      <c r="A36" s="35" t="s">
        <v>55</v>
      </c>
      <c r="E36" s="39" t="s">
        <v>4975</v>
      </c>
    </row>
    <row r="37" spans="1:5" ht="12.75">
      <c r="A37" s="35" t="s">
        <v>56</v>
      </c>
      <c r="E37" s="40" t="s">
        <v>4</v>
      </c>
    </row>
    <row r="38" spans="1:5" ht="12.75">
      <c r="A38" t="s">
        <v>58</v>
      </c>
      <c r="E38" s="39" t="s">
        <v>59</v>
      </c>
    </row>
    <row r="39" spans="1:16" ht="12.75">
      <c r="A39" t="s">
        <v>48</v>
      </c>
      <c s="34" t="s">
        <v>77</v>
      </c>
      <c s="34" t="s">
        <v>3621</v>
      </c>
      <c s="35" t="s">
        <v>26</v>
      </c>
      <c s="6" t="s">
        <v>3622</v>
      </c>
      <c s="36" t="s">
        <v>53</v>
      </c>
      <c s="37">
        <v>78</v>
      </c>
      <c s="36">
        <v>0</v>
      </c>
      <c s="36">
        <f>ROUND(G39*H39,6)</f>
      </c>
      <c r="L39" s="38">
        <v>0</v>
      </c>
      <c s="32">
        <f>ROUND(ROUND(L39,2)*ROUND(G39,3),2)</f>
      </c>
      <c s="36" t="s">
        <v>54</v>
      </c>
      <c>
        <f>(M39*21)/100</f>
      </c>
      <c t="s">
        <v>26</v>
      </c>
    </row>
    <row r="40" spans="1:5" ht="12.75">
      <c r="A40" s="35" t="s">
        <v>55</v>
      </c>
      <c r="E40" s="39" t="s">
        <v>4976</v>
      </c>
    </row>
    <row r="41" spans="1:5" ht="12.75">
      <c r="A41" s="35" t="s">
        <v>56</v>
      </c>
      <c r="E41" s="40" t="s">
        <v>4</v>
      </c>
    </row>
    <row r="42" spans="1:5" ht="12.75">
      <c r="A42" t="s">
        <v>58</v>
      </c>
      <c r="E42" s="39" t="s">
        <v>59</v>
      </c>
    </row>
    <row r="43" spans="1:16" ht="12.75">
      <c r="A43" t="s">
        <v>48</v>
      </c>
      <c s="34" t="s">
        <v>81</v>
      </c>
      <c s="34" t="s">
        <v>63</v>
      </c>
      <c s="35" t="s">
        <v>4</v>
      </c>
      <c s="6" t="s">
        <v>64</v>
      </c>
      <c s="36" t="s">
        <v>53</v>
      </c>
      <c s="37">
        <v>355</v>
      </c>
      <c s="36">
        <v>0</v>
      </c>
      <c s="36">
        <f>ROUND(G43*H43,6)</f>
      </c>
      <c r="L43" s="38">
        <v>0</v>
      </c>
      <c s="32">
        <f>ROUND(ROUND(L43,2)*ROUND(G43,3),2)</f>
      </c>
      <c s="36" t="s">
        <v>54</v>
      </c>
      <c>
        <f>(M43*21)/100</f>
      </c>
      <c t="s">
        <v>26</v>
      </c>
    </row>
    <row r="44" spans="1:5" ht="12.75">
      <c r="A44" s="35" t="s">
        <v>55</v>
      </c>
      <c r="E44" s="39" t="s">
        <v>4977</v>
      </c>
    </row>
    <row r="45" spans="1:5" ht="12.75">
      <c r="A45" s="35" t="s">
        <v>56</v>
      </c>
      <c r="E45" s="40" t="s">
        <v>4</v>
      </c>
    </row>
    <row r="46" spans="1:5" ht="12.75">
      <c r="A46" t="s">
        <v>58</v>
      </c>
      <c r="E46" s="39" t="s">
        <v>59</v>
      </c>
    </row>
    <row r="47" spans="1:13" ht="12.75">
      <c r="A47" t="s">
        <v>45</v>
      </c>
      <c r="C47" s="31" t="s">
        <v>77</v>
      </c>
      <c r="E47" s="33" t="s">
        <v>3669</v>
      </c>
      <c r="J47" s="32">
        <f>0</f>
      </c>
      <c s="32">
        <f>0</f>
      </c>
      <c s="32">
        <f>0+L48+L52+L56+L60+L64+L68+L72+L76+L80+L84+L88+L92+L96+L100+L104+L108+L112+L116+L120+L124+L128+L132+L136+L140+L144+L148</f>
      </c>
      <c s="32">
        <f>0+M48+M52+M56+M60+M64+M68+M72+M76+M80+M84+M88+M92+M96+M100+M104+M108+M112+M116+M120+M124+M128+M132+M136+M140+M144+M148</f>
      </c>
    </row>
    <row r="48" spans="1:16" ht="38.25">
      <c r="A48" t="s">
        <v>48</v>
      </c>
      <c s="34" t="s">
        <v>84</v>
      </c>
      <c s="34" t="s">
        <v>4978</v>
      </c>
      <c s="35" t="s">
        <v>4</v>
      </c>
      <c s="6" t="s">
        <v>4979</v>
      </c>
      <c s="36" t="s">
        <v>62</v>
      </c>
      <c s="37">
        <v>804</v>
      </c>
      <c s="36">
        <v>0</v>
      </c>
      <c s="36">
        <f>ROUND(G48*H48,6)</f>
      </c>
      <c r="L48" s="38">
        <v>0</v>
      </c>
      <c s="32">
        <f>ROUND(ROUND(L48,2)*ROUND(G48,3),2)</f>
      </c>
      <c s="36" t="s">
        <v>490</v>
      </c>
      <c>
        <f>(M48*21)/100</f>
      </c>
      <c t="s">
        <v>26</v>
      </c>
    </row>
    <row r="49" spans="1:5" ht="25.5">
      <c r="A49" s="35" t="s">
        <v>55</v>
      </c>
      <c r="E49" s="39" t="s">
        <v>4980</v>
      </c>
    </row>
    <row r="50" spans="1:5" ht="12.75">
      <c r="A50" s="35" t="s">
        <v>56</v>
      </c>
      <c r="E50" s="40" t="s">
        <v>4</v>
      </c>
    </row>
    <row r="51" spans="1:5" ht="12.75">
      <c r="A51" t="s">
        <v>58</v>
      </c>
      <c r="E51" s="39" t="s">
        <v>4</v>
      </c>
    </row>
    <row r="52" spans="1:16" ht="38.25">
      <c r="A52" t="s">
        <v>48</v>
      </c>
      <c s="34" t="s">
        <v>87</v>
      </c>
      <c s="34" t="s">
        <v>4981</v>
      </c>
      <c s="35" t="s">
        <v>4</v>
      </c>
      <c s="6" t="s">
        <v>4982</v>
      </c>
      <c s="36" t="s">
        <v>62</v>
      </c>
      <c s="37">
        <v>2.5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38.25">
      <c r="A56" t="s">
        <v>48</v>
      </c>
      <c s="34" t="s">
        <v>91</v>
      </c>
      <c s="34" t="s">
        <v>4983</v>
      </c>
      <c s="35" t="s">
        <v>4</v>
      </c>
      <c s="6" t="s">
        <v>4984</v>
      </c>
      <c s="36" t="s">
        <v>80</v>
      </c>
      <c s="37">
        <v>24</v>
      </c>
      <c s="36">
        <v>0</v>
      </c>
      <c s="36">
        <f>ROUND(G56*H56,6)</f>
      </c>
      <c r="L56" s="38">
        <v>0</v>
      </c>
      <c s="32">
        <f>ROUND(ROUND(L56,2)*ROUND(G56,3),2)</f>
      </c>
      <c s="36" t="s">
        <v>490</v>
      </c>
      <c>
        <f>(M56*21)/100</f>
      </c>
      <c t="s">
        <v>26</v>
      </c>
    </row>
    <row r="57" spans="1:5" ht="25.5">
      <c r="A57" s="35" t="s">
        <v>55</v>
      </c>
      <c r="E57" s="39" t="s">
        <v>4985</v>
      </c>
    </row>
    <row r="58" spans="1:5" ht="12.75">
      <c r="A58" s="35" t="s">
        <v>56</v>
      </c>
      <c r="E58" s="40" t="s">
        <v>4</v>
      </c>
    </row>
    <row r="59" spans="1:5" ht="12.75">
      <c r="A59" t="s">
        <v>58</v>
      </c>
      <c r="E59" s="39" t="s">
        <v>4</v>
      </c>
    </row>
    <row r="60" spans="1:16" ht="38.25">
      <c r="A60" t="s">
        <v>48</v>
      </c>
      <c s="34" t="s">
        <v>94</v>
      </c>
      <c s="34" t="s">
        <v>4986</v>
      </c>
      <c s="35" t="s">
        <v>4</v>
      </c>
      <c s="6" t="s">
        <v>4987</v>
      </c>
      <c s="36" t="s">
        <v>80</v>
      </c>
      <c s="37">
        <v>200</v>
      </c>
      <c s="36">
        <v>0</v>
      </c>
      <c s="36">
        <f>ROUND(G60*H60,6)</f>
      </c>
      <c r="L60" s="38">
        <v>0</v>
      </c>
      <c s="32">
        <f>ROUND(ROUND(L60,2)*ROUND(G60,3),2)</f>
      </c>
      <c s="36" t="s">
        <v>490</v>
      </c>
      <c>
        <f>(M60*21)/100</f>
      </c>
      <c t="s">
        <v>26</v>
      </c>
    </row>
    <row r="61" spans="1:5" ht="25.5">
      <c r="A61" s="35" t="s">
        <v>55</v>
      </c>
      <c r="E61" s="39" t="s">
        <v>4988</v>
      </c>
    </row>
    <row r="62" spans="1:5" ht="12.75">
      <c r="A62" s="35" t="s">
        <v>56</v>
      </c>
      <c r="E62" s="40" t="s">
        <v>4</v>
      </c>
    </row>
    <row r="63" spans="1:5" ht="12.75">
      <c r="A63" t="s">
        <v>58</v>
      </c>
      <c r="E63" s="39" t="s">
        <v>4</v>
      </c>
    </row>
    <row r="64" spans="1:16" ht="25.5">
      <c r="A64" t="s">
        <v>48</v>
      </c>
      <c s="34" t="s">
        <v>97</v>
      </c>
      <c s="34" t="s">
        <v>4989</v>
      </c>
      <c s="35" t="s">
        <v>4</v>
      </c>
      <c s="6" t="s">
        <v>4990</v>
      </c>
      <c s="36" t="s">
        <v>80</v>
      </c>
      <c s="37">
        <v>4</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38.25">
      <c r="A68" t="s">
        <v>48</v>
      </c>
      <c s="34" t="s">
        <v>100</v>
      </c>
      <c s="34" t="s">
        <v>4991</v>
      </c>
      <c s="35" t="s">
        <v>4</v>
      </c>
      <c s="6" t="s">
        <v>4992</v>
      </c>
      <c s="36" t="s">
        <v>62</v>
      </c>
      <c s="37">
        <v>48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38.25">
      <c r="A72" t="s">
        <v>48</v>
      </c>
      <c s="34" t="s">
        <v>103</v>
      </c>
      <c s="34" t="s">
        <v>4993</v>
      </c>
      <c s="35" t="s">
        <v>4</v>
      </c>
      <c s="6" t="s">
        <v>4994</v>
      </c>
      <c s="36" t="s">
        <v>62</v>
      </c>
      <c s="37">
        <v>6</v>
      </c>
      <c s="36">
        <v>0</v>
      </c>
      <c s="36">
        <f>ROUND(G72*H72,6)</f>
      </c>
      <c r="L72" s="38">
        <v>0</v>
      </c>
      <c s="32">
        <f>ROUND(ROUND(L72,2)*ROUND(G72,3),2)</f>
      </c>
      <c s="36" t="s">
        <v>490</v>
      </c>
      <c>
        <f>(M72*21)/100</f>
      </c>
      <c t="s">
        <v>26</v>
      </c>
    </row>
    <row r="73" spans="1:5" ht="25.5">
      <c r="A73" s="35" t="s">
        <v>55</v>
      </c>
      <c r="E73" s="39" t="s">
        <v>4995</v>
      </c>
    </row>
    <row r="74" spans="1:5" ht="12.75">
      <c r="A74" s="35" t="s">
        <v>56</v>
      </c>
      <c r="E74" s="40" t="s">
        <v>4</v>
      </c>
    </row>
    <row r="75" spans="1:5" ht="12.75">
      <c r="A75" t="s">
        <v>58</v>
      </c>
      <c r="E75" s="39" t="s">
        <v>4</v>
      </c>
    </row>
    <row r="76" spans="1:16" ht="12.75">
      <c r="A76" t="s">
        <v>48</v>
      </c>
      <c s="34" t="s">
        <v>106</v>
      </c>
      <c s="34" t="s">
        <v>4996</v>
      </c>
      <c s="35" t="s">
        <v>4</v>
      </c>
      <c s="6" t="s">
        <v>4997</v>
      </c>
      <c s="36" t="s">
        <v>80</v>
      </c>
      <c s="37">
        <v>4</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109</v>
      </c>
      <c s="34" t="s">
        <v>4998</v>
      </c>
      <c s="35" t="s">
        <v>4</v>
      </c>
      <c s="6" t="s">
        <v>4999</v>
      </c>
      <c s="36" t="s">
        <v>80</v>
      </c>
      <c s="37">
        <v>50</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38.25">
      <c r="A84" t="s">
        <v>48</v>
      </c>
      <c s="34" t="s">
        <v>112</v>
      </c>
      <c s="34" t="s">
        <v>5000</v>
      </c>
      <c s="35" t="s">
        <v>4</v>
      </c>
      <c s="6" t="s">
        <v>5001</v>
      </c>
      <c s="36" t="s">
        <v>62</v>
      </c>
      <c s="37">
        <v>4</v>
      </c>
      <c s="36">
        <v>0</v>
      </c>
      <c s="36">
        <f>ROUND(G84*H84,6)</f>
      </c>
      <c r="L84" s="38">
        <v>0</v>
      </c>
      <c s="32">
        <f>ROUND(ROUND(L84,2)*ROUND(G84,3),2)</f>
      </c>
      <c s="36" t="s">
        <v>490</v>
      </c>
      <c>
        <f>(M84*21)/100</f>
      </c>
      <c t="s">
        <v>26</v>
      </c>
    </row>
    <row r="85" spans="1:5" ht="25.5">
      <c r="A85" s="35" t="s">
        <v>55</v>
      </c>
      <c r="E85" s="39" t="s">
        <v>5002</v>
      </c>
    </row>
    <row r="86" spans="1:5" ht="12.75">
      <c r="A86" s="35" t="s">
        <v>56</v>
      </c>
      <c r="E86" s="40" t="s">
        <v>4</v>
      </c>
    </row>
    <row r="87" spans="1:5" ht="12.75">
      <c r="A87" t="s">
        <v>58</v>
      </c>
      <c r="E87" s="39" t="s">
        <v>4</v>
      </c>
    </row>
    <row r="88" spans="1:16" ht="25.5">
      <c r="A88" t="s">
        <v>48</v>
      </c>
      <c s="34" t="s">
        <v>115</v>
      </c>
      <c s="34" t="s">
        <v>5003</v>
      </c>
      <c s="35" t="s">
        <v>4</v>
      </c>
      <c s="6" t="s">
        <v>5004</v>
      </c>
      <c s="36" t="s">
        <v>1220</v>
      </c>
      <c s="37">
        <v>5</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25.5">
      <c r="A92" t="s">
        <v>48</v>
      </c>
      <c s="34" t="s">
        <v>118</v>
      </c>
      <c s="34" t="s">
        <v>5005</v>
      </c>
      <c s="35" t="s">
        <v>4</v>
      </c>
      <c s="6" t="s">
        <v>5006</v>
      </c>
      <c s="36" t="s">
        <v>1220</v>
      </c>
      <c s="37">
        <v>24</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25.5">
      <c r="A96" t="s">
        <v>48</v>
      </c>
      <c s="34" t="s">
        <v>121</v>
      </c>
      <c s="34" t="s">
        <v>5007</v>
      </c>
      <c s="35" t="s">
        <v>4</v>
      </c>
      <c s="6" t="s">
        <v>5008</v>
      </c>
      <c s="36" t="s">
        <v>1220</v>
      </c>
      <c s="37">
        <v>45</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25.5">
      <c r="A100" t="s">
        <v>48</v>
      </c>
      <c s="34" t="s">
        <v>124</v>
      </c>
      <c s="34" t="s">
        <v>5009</v>
      </c>
      <c s="35" t="s">
        <v>4</v>
      </c>
      <c s="6" t="s">
        <v>5010</v>
      </c>
      <c s="36" t="s">
        <v>5011</v>
      </c>
      <c s="37">
        <v>0.75</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25.5">
      <c r="A104" t="s">
        <v>48</v>
      </c>
      <c s="34" t="s">
        <v>127</v>
      </c>
      <c s="34" t="s">
        <v>5012</v>
      </c>
      <c s="35" t="s">
        <v>4</v>
      </c>
      <c s="6" t="s">
        <v>5013</v>
      </c>
      <c s="36" t="s">
        <v>5011</v>
      </c>
      <c s="37">
        <v>0.75</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25.5">
      <c r="A108" t="s">
        <v>48</v>
      </c>
      <c s="34" t="s">
        <v>130</v>
      </c>
      <c s="34" t="s">
        <v>5014</v>
      </c>
      <c s="35" t="s">
        <v>4</v>
      </c>
      <c s="6" t="s">
        <v>5015</v>
      </c>
      <c s="36" t="s">
        <v>62</v>
      </c>
      <c s="37">
        <v>1650</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38.25">
      <c r="A112" t="s">
        <v>48</v>
      </c>
      <c s="34" t="s">
        <v>133</v>
      </c>
      <c s="34" t="s">
        <v>5016</v>
      </c>
      <c s="35" t="s">
        <v>4</v>
      </c>
      <c s="6" t="s">
        <v>5017</v>
      </c>
      <c s="36" t="s">
        <v>1534</v>
      </c>
      <c s="37">
        <v>1</v>
      </c>
      <c s="36">
        <v>0</v>
      </c>
      <c s="36">
        <f>ROUND(G112*H112,6)</f>
      </c>
      <c r="L112" s="38">
        <v>0</v>
      </c>
      <c s="32">
        <f>ROUND(ROUND(L112,2)*ROUND(G112,3),2)</f>
      </c>
      <c s="36" t="s">
        <v>490</v>
      </c>
      <c>
        <f>(M112*21)/100</f>
      </c>
      <c t="s">
        <v>26</v>
      </c>
    </row>
    <row r="113" spans="1:5" ht="25.5">
      <c r="A113" s="35" t="s">
        <v>55</v>
      </c>
      <c r="E113" s="39" t="s">
        <v>5018</v>
      </c>
    </row>
    <row r="114" spans="1:5" ht="12.75">
      <c r="A114" s="35" t="s">
        <v>56</v>
      </c>
      <c r="E114" s="40" t="s">
        <v>4</v>
      </c>
    </row>
    <row r="115" spans="1:5" ht="12.75">
      <c r="A115" t="s">
        <v>58</v>
      </c>
      <c r="E115" s="39" t="s">
        <v>4</v>
      </c>
    </row>
    <row r="116" spans="1:16" ht="12.75">
      <c r="A116" t="s">
        <v>48</v>
      </c>
      <c s="34" t="s">
        <v>136</v>
      </c>
      <c s="34" t="s">
        <v>5019</v>
      </c>
      <c s="35" t="s">
        <v>4</v>
      </c>
      <c s="6" t="s">
        <v>5020</v>
      </c>
      <c s="36" t="s">
        <v>1534</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5021</v>
      </c>
      <c s="35" t="s">
        <v>4</v>
      </c>
      <c s="6" t="s">
        <v>5022</v>
      </c>
      <c s="36" t="s">
        <v>80</v>
      </c>
      <c s="37">
        <v>2</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25.5">
      <c r="A124" t="s">
        <v>48</v>
      </c>
      <c s="34" t="s">
        <v>142</v>
      </c>
      <c s="34" t="s">
        <v>5023</v>
      </c>
      <c s="35" t="s">
        <v>4</v>
      </c>
      <c s="6" t="s">
        <v>5024</v>
      </c>
      <c s="36" t="s">
        <v>1534</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5025</v>
      </c>
      <c s="35" t="s">
        <v>4</v>
      </c>
      <c s="6" t="s">
        <v>5026</v>
      </c>
      <c s="36" t="s">
        <v>1534</v>
      </c>
      <c s="37">
        <v>1</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148</v>
      </c>
      <c s="34" t="s">
        <v>5027</v>
      </c>
      <c s="35" t="s">
        <v>4</v>
      </c>
      <c s="6" t="s">
        <v>5028</v>
      </c>
      <c s="36" t="s">
        <v>5029</v>
      </c>
      <c s="37">
        <v>6</v>
      </c>
      <c s="36">
        <v>0</v>
      </c>
      <c s="36">
        <f>ROUND(G132*H132,6)</f>
      </c>
      <c r="L132" s="38">
        <v>0</v>
      </c>
      <c s="32">
        <f>ROUND(ROUND(L132,2)*ROUND(G132,3),2)</f>
      </c>
      <c s="36" t="s">
        <v>490</v>
      </c>
      <c>
        <f>(M132*21)/100</f>
      </c>
      <c t="s">
        <v>26</v>
      </c>
    </row>
    <row r="133" spans="1:5" ht="12.75">
      <c r="A133" s="35" t="s">
        <v>55</v>
      </c>
      <c r="E133" s="39" t="s">
        <v>5030</v>
      </c>
    </row>
    <row r="134" spans="1:5" ht="12.75">
      <c r="A134" s="35" t="s">
        <v>56</v>
      </c>
      <c r="E134" s="40" t="s">
        <v>4</v>
      </c>
    </row>
    <row r="135" spans="1:5" ht="12.75">
      <c r="A135" t="s">
        <v>58</v>
      </c>
      <c r="E135" s="39" t="s">
        <v>4</v>
      </c>
    </row>
    <row r="136" spans="1:16" ht="12.75">
      <c r="A136" t="s">
        <v>48</v>
      </c>
      <c s="34" t="s">
        <v>151</v>
      </c>
      <c s="34" t="s">
        <v>5031</v>
      </c>
      <c s="35" t="s">
        <v>4</v>
      </c>
      <c s="6" t="s">
        <v>5032</v>
      </c>
      <c s="36" t="s">
        <v>62</v>
      </c>
      <c s="37">
        <v>900</v>
      </c>
      <c s="36">
        <v>0</v>
      </c>
      <c s="36">
        <f>ROUND(G136*H136,6)</f>
      </c>
      <c r="L136" s="38">
        <v>0</v>
      </c>
      <c s="32">
        <f>ROUND(ROUND(L136,2)*ROUND(G136,3),2)</f>
      </c>
      <c s="36" t="s">
        <v>54</v>
      </c>
      <c>
        <f>(M136*21)/100</f>
      </c>
      <c t="s">
        <v>26</v>
      </c>
    </row>
    <row r="137" spans="1:5" ht="12.75">
      <c r="A137" s="35" t="s">
        <v>55</v>
      </c>
      <c r="E137" s="39" t="s">
        <v>5033</v>
      </c>
    </row>
    <row r="138" spans="1:5" ht="12.75">
      <c r="A138" s="35" t="s">
        <v>56</v>
      </c>
      <c r="E138" s="40" t="s">
        <v>4</v>
      </c>
    </row>
    <row r="139" spans="1:5" ht="12.75">
      <c r="A139" t="s">
        <v>58</v>
      </c>
      <c r="E139" s="39" t="s">
        <v>59</v>
      </c>
    </row>
    <row r="140" spans="1:16" ht="12.75">
      <c r="A140" t="s">
        <v>48</v>
      </c>
      <c s="34" t="s">
        <v>154</v>
      </c>
      <c s="34" t="s">
        <v>5034</v>
      </c>
      <c s="35" t="s">
        <v>4</v>
      </c>
      <c s="6" t="s">
        <v>5035</v>
      </c>
      <c s="36" t="s">
        <v>80</v>
      </c>
      <c s="37">
        <v>1</v>
      </c>
      <c s="36">
        <v>0</v>
      </c>
      <c s="36">
        <f>ROUND(G140*H140,6)</f>
      </c>
      <c r="L140" s="38">
        <v>0</v>
      </c>
      <c s="32">
        <f>ROUND(ROUND(L140,2)*ROUND(G140,3),2)</f>
      </c>
      <c s="36" t="s">
        <v>54</v>
      </c>
      <c>
        <f>(M140*21)/100</f>
      </c>
      <c t="s">
        <v>26</v>
      </c>
    </row>
    <row r="141" spans="1:5" ht="12.75">
      <c r="A141" s="35" t="s">
        <v>55</v>
      </c>
      <c r="E141" s="39" t="s">
        <v>5036</v>
      </c>
    </row>
    <row r="142" spans="1:5" ht="12.75">
      <c r="A142" s="35" t="s">
        <v>56</v>
      </c>
      <c r="E142" s="40" t="s">
        <v>4</v>
      </c>
    </row>
    <row r="143" spans="1:5" ht="12.75">
      <c r="A143" t="s">
        <v>58</v>
      </c>
      <c r="E143" s="39" t="s">
        <v>59</v>
      </c>
    </row>
    <row r="144" spans="1:16" ht="12.75">
      <c r="A144" t="s">
        <v>48</v>
      </c>
      <c s="34" t="s">
        <v>157</v>
      </c>
      <c s="34" t="s">
        <v>5037</v>
      </c>
      <c s="35" t="s">
        <v>4</v>
      </c>
      <c s="6" t="s">
        <v>5038</v>
      </c>
      <c s="36" t="s">
        <v>80</v>
      </c>
      <c s="37">
        <v>1</v>
      </c>
      <c s="36">
        <v>0</v>
      </c>
      <c s="36">
        <f>ROUND(G144*H144,6)</f>
      </c>
      <c r="L144" s="38">
        <v>0</v>
      </c>
      <c s="32">
        <f>ROUND(ROUND(L144,2)*ROUND(G144,3),2)</f>
      </c>
      <c s="36" t="s">
        <v>54</v>
      </c>
      <c>
        <f>(M144*21)/100</f>
      </c>
      <c t="s">
        <v>26</v>
      </c>
    </row>
    <row r="145" spans="1:5" ht="12.75">
      <c r="A145" s="35" t="s">
        <v>55</v>
      </c>
      <c r="E145" s="39" t="s">
        <v>5039</v>
      </c>
    </row>
    <row r="146" spans="1:5" ht="12.75">
      <c r="A146" s="35" t="s">
        <v>56</v>
      </c>
      <c r="E146" s="40" t="s">
        <v>4</v>
      </c>
    </row>
    <row r="147" spans="1:5" ht="12.75">
      <c r="A147" t="s">
        <v>58</v>
      </c>
      <c r="E147" s="39" t="s">
        <v>59</v>
      </c>
    </row>
    <row r="148" spans="1:16" ht="12.75">
      <c r="A148" t="s">
        <v>48</v>
      </c>
      <c s="34" t="s">
        <v>160</v>
      </c>
      <c s="34" t="s">
        <v>3684</v>
      </c>
      <c s="35" t="s">
        <v>4</v>
      </c>
      <c s="6" t="s">
        <v>3685</v>
      </c>
      <c s="36" t="s">
        <v>53</v>
      </c>
      <c s="37">
        <v>1</v>
      </c>
      <c s="36">
        <v>0</v>
      </c>
      <c s="36">
        <f>ROUND(G148*H148,6)</f>
      </c>
      <c r="L148" s="38">
        <v>0</v>
      </c>
      <c s="32">
        <f>ROUND(ROUND(L148,2)*ROUND(G148,3),2)</f>
      </c>
      <c s="36" t="s">
        <v>54</v>
      </c>
      <c>
        <f>(M148*21)/100</f>
      </c>
      <c t="s">
        <v>26</v>
      </c>
    </row>
    <row r="149" spans="1:5" ht="12.75">
      <c r="A149" s="35" t="s">
        <v>55</v>
      </c>
      <c r="E149" s="39" t="s">
        <v>5040</v>
      </c>
    </row>
    <row r="150" spans="1:5" ht="12.75">
      <c r="A150" s="35" t="s">
        <v>56</v>
      </c>
      <c r="E150" s="40" t="s">
        <v>4</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4965</v>
      </c>
      <c s="41">
        <f>Rekapitulace!C89</f>
      </c>
      <c s="20" t="s">
        <v>0</v>
      </c>
      <c t="s">
        <v>22</v>
      </c>
      <c t="s">
        <v>26</v>
      </c>
    </row>
    <row r="4" spans="1:16" ht="32" customHeight="1">
      <c r="A4" s="24" t="s">
        <v>19</v>
      </c>
      <c s="25" t="s">
        <v>27</v>
      </c>
      <c s="27" t="s">
        <v>4965</v>
      </c>
      <c r="E4" s="26" t="s">
        <v>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5043</v>
      </c>
      <c r="E8" s="30" t="s">
        <v>5042</v>
      </c>
      <c r="J8" s="29">
        <f>0+J9+J30+J35+J40+J49+J66+J83+J88+J121+J130</f>
      </c>
      <c s="29">
        <f>0+K9+K30+K35+K40+K49+K66+K83+K88+K121+K130</f>
      </c>
      <c s="29">
        <f>0+L9+L30+L35+L40+L49+L66+L83+L88+L121+L130</f>
      </c>
      <c s="29">
        <f>0+M9+M30+M35+M40+M49+M66+M83+M88+M121+M130</f>
      </c>
    </row>
    <row r="9" spans="1:13" ht="12.75">
      <c r="A9" t="s">
        <v>45</v>
      </c>
      <c r="C9" s="31" t="s">
        <v>1739</v>
      </c>
      <c r="E9" s="33" t="s">
        <v>3300</v>
      </c>
      <c r="J9" s="32">
        <f>0</f>
      </c>
      <c s="32">
        <f>0</f>
      </c>
      <c s="32">
        <f>0+L10+L14+L18+L22+L26</f>
      </c>
      <c s="32">
        <f>0+M10+M14+M18+M22+M26</f>
      </c>
    </row>
    <row r="10" spans="1:16" ht="25.5">
      <c r="A10" t="s">
        <v>48</v>
      </c>
      <c s="34" t="s">
        <v>49</v>
      </c>
      <c s="34" t="s">
        <v>3136</v>
      </c>
      <c s="35" t="s">
        <v>3137</v>
      </c>
      <c s="6" t="s">
        <v>3138</v>
      </c>
      <c s="36" t="s">
        <v>676</v>
      </c>
      <c s="37">
        <v>52.6</v>
      </c>
      <c s="36">
        <v>0</v>
      </c>
      <c s="36">
        <f>ROUND(G10*H10,6)</f>
      </c>
      <c r="L10" s="38">
        <v>0</v>
      </c>
      <c s="32">
        <f>ROUND(ROUND(L10,2)*ROUND(G10,3),2)</f>
      </c>
      <c s="36" t="s">
        <v>490</v>
      </c>
      <c>
        <f>(M10*21)/100</f>
      </c>
      <c t="s">
        <v>26</v>
      </c>
    </row>
    <row r="11" spans="1:5" ht="25.5">
      <c r="A11" s="35" t="s">
        <v>55</v>
      </c>
      <c r="E11" s="39" t="s">
        <v>677</v>
      </c>
    </row>
    <row r="12" spans="1:5" ht="12.75">
      <c r="A12" s="35" t="s">
        <v>56</v>
      </c>
      <c r="E12" s="40" t="s">
        <v>5044</v>
      </c>
    </row>
    <row r="13" spans="1:5" ht="25.5">
      <c r="A13" t="s">
        <v>58</v>
      </c>
      <c r="E13" s="39" t="s">
        <v>677</v>
      </c>
    </row>
    <row r="14" spans="1:16" ht="25.5">
      <c r="A14" t="s">
        <v>48</v>
      </c>
      <c s="34" t="s">
        <v>26</v>
      </c>
      <c s="34" t="s">
        <v>681</v>
      </c>
      <c s="35" t="s">
        <v>682</v>
      </c>
      <c s="6" t="s">
        <v>683</v>
      </c>
      <c s="36" t="s">
        <v>676</v>
      </c>
      <c s="37">
        <v>4.8</v>
      </c>
      <c s="36">
        <v>0</v>
      </c>
      <c s="36">
        <f>ROUND(G14*H14,6)</f>
      </c>
      <c r="L14" s="38">
        <v>0</v>
      </c>
      <c s="32">
        <f>ROUND(ROUND(L14,2)*ROUND(G14,3),2)</f>
      </c>
      <c s="36" t="s">
        <v>490</v>
      </c>
      <c>
        <f>(M14*21)/100</f>
      </c>
      <c t="s">
        <v>26</v>
      </c>
    </row>
    <row r="15" spans="1:5" ht="25.5">
      <c r="A15" s="35" t="s">
        <v>55</v>
      </c>
      <c r="E15" s="39" t="s">
        <v>677</v>
      </c>
    </row>
    <row r="16" spans="1:5" ht="12.75">
      <c r="A16" s="35" t="s">
        <v>56</v>
      </c>
      <c r="E16" s="40" t="s">
        <v>5045</v>
      </c>
    </row>
    <row r="17" spans="1:5" ht="25.5">
      <c r="A17" t="s">
        <v>58</v>
      </c>
      <c r="E17" s="39" t="s">
        <v>677</v>
      </c>
    </row>
    <row r="18" spans="1:16" ht="12.75">
      <c r="A18" t="s">
        <v>48</v>
      </c>
      <c s="34" t="s">
        <v>25</v>
      </c>
      <c s="34" t="s">
        <v>5046</v>
      </c>
      <c s="35" t="s">
        <v>4</v>
      </c>
      <c s="6" t="s">
        <v>5047</v>
      </c>
      <c s="36" t="s">
        <v>2790</v>
      </c>
      <c s="37">
        <v>3.8</v>
      </c>
      <c s="36">
        <v>0</v>
      </c>
      <c s="36">
        <f>ROUND(G18*H18,6)</f>
      </c>
      <c r="L18" s="38">
        <v>0</v>
      </c>
      <c s="32">
        <f>ROUND(ROUND(L18,2)*ROUND(G18,3),2)</f>
      </c>
      <c s="36" t="s">
        <v>54</v>
      </c>
      <c>
        <f>(M18*21)/100</f>
      </c>
      <c t="s">
        <v>26</v>
      </c>
    </row>
    <row r="19" spans="1:5" ht="12.75">
      <c r="A19" s="35" t="s">
        <v>55</v>
      </c>
      <c r="E19" s="39" t="s">
        <v>4</v>
      </c>
    </row>
    <row r="20" spans="1:5" ht="12.75">
      <c r="A20" s="35" t="s">
        <v>56</v>
      </c>
      <c r="E20" s="40" t="s">
        <v>5048</v>
      </c>
    </row>
    <row r="21" spans="1:5" ht="12.75">
      <c r="A21" t="s">
        <v>58</v>
      </c>
      <c r="E21" s="39" t="s">
        <v>59</v>
      </c>
    </row>
    <row r="22" spans="1:16" ht="12.75">
      <c r="A22" t="s">
        <v>48</v>
      </c>
      <c s="34" t="s">
        <v>65</v>
      </c>
      <c s="34" t="s">
        <v>5049</v>
      </c>
      <c s="35" t="s">
        <v>4</v>
      </c>
      <c s="6" t="s">
        <v>5050</v>
      </c>
      <c s="36" t="s">
        <v>1534</v>
      </c>
      <c s="37">
        <v>1</v>
      </c>
      <c s="36">
        <v>0</v>
      </c>
      <c s="36">
        <f>ROUND(G22*H22,6)</f>
      </c>
      <c r="L22" s="38">
        <v>0</v>
      </c>
      <c s="32">
        <f>ROUND(ROUND(L22,2)*ROUND(G22,3),2)</f>
      </c>
      <c s="36" t="s">
        <v>54</v>
      </c>
      <c>
        <f>(M22*21)/100</f>
      </c>
      <c t="s">
        <v>26</v>
      </c>
    </row>
    <row r="23" spans="1:5" ht="12.75">
      <c r="A23" s="35" t="s">
        <v>55</v>
      </c>
      <c r="E23" s="39" t="s">
        <v>5030</v>
      </c>
    </row>
    <row r="24" spans="1:5" ht="12.75">
      <c r="A24" s="35" t="s">
        <v>56</v>
      </c>
      <c r="E24" s="40" t="s">
        <v>5048</v>
      </c>
    </row>
    <row r="25" spans="1:5" ht="12.75">
      <c r="A25" t="s">
        <v>58</v>
      </c>
      <c r="E25" s="39" t="s">
        <v>59</v>
      </c>
    </row>
    <row r="26" spans="1:16" ht="12.75">
      <c r="A26" t="s">
        <v>48</v>
      </c>
      <c s="34" t="s">
        <v>68</v>
      </c>
      <c s="34" t="s">
        <v>5051</v>
      </c>
      <c s="35" t="s">
        <v>4</v>
      </c>
      <c s="6" t="s">
        <v>5052</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5048</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2.4</v>
      </c>
      <c s="36">
        <v>0</v>
      </c>
      <c s="36">
        <f>ROUND(G31*H31,6)</f>
      </c>
      <c r="L31" s="38">
        <v>0</v>
      </c>
      <c s="32">
        <f>ROUND(ROUND(L31,2)*ROUND(G31,3),2)</f>
      </c>
      <c s="36" t="s">
        <v>54</v>
      </c>
      <c>
        <f>(M31*21)/100</f>
      </c>
      <c t="s">
        <v>26</v>
      </c>
    </row>
    <row r="32" spans="1:5" ht="12.75">
      <c r="A32" s="35" t="s">
        <v>55</v>
      </c>
      <c r="E32" s="39" t="s">
        <v>4</v>
      </c>
    </row>
    <row r="33" spans="1:5" ht="12.75">
      <c r="A33" s="35" t="s">
        <v>56</v>
      </c>
      <c r="E33" s="40" t="s">
        <v>5053</v>
      </c>
    </row>
    <row r="34" spans="1:5" ht="12.75">
      <c r="A34" t="s">
        <v>58</v>
      </c>
      <c r="E34" s="39" t="s">
        <v>59</v>
      </c>
    </row>
    <row r="35" spans="1:13" ht="12.75">
      <c r="A35" t="s">
        <v>45</v>
      </c>
      <c r="C35" s="31" t="s">
        <v>94</v>
      </c>
      <c r="E35" s="33" t="s">
        <v>5054</v>
      </c>
      <c r="J35" s="32">
        <f>0</f>
      </c>
      <c s="32">
        <f>0</f>
      </c>
      <c s="32">
        <f>0+L36</f>
      </c>
      <c s="32">
        <f>0+M36</f>
      </c>
    </row>
    <row r="36" spans="1:16" ht="12.75">
      <c r="A36" t="s">
        <v>48</v>
      </c>
      <c s="34" t="s">
        <v>74</v>
      </c>
      <c s="34" t="s">
        <v>5055</v>
      </c>
      <c s="35" t="s">
        <v>4</v>
      </c>
      <c s="6" t="s">
        <v>5056</v>
      </c>
      <c s="36" t="s">
        <v>53</v>
      </c>
      <c s="37">
        <v>110.48</v>
      </c>
      <c s="36">
        <v>0</v>
      </c>
      <c s="36">
        <f>ROUND(G36*H36,6)</f>
      </c>
      <c r="L36" s="38">
        <v>0</v>
      </c>
      <c s="32">
        <f>ROUND(ROUND(L36,2)*ROUND(G36,3),2)</f>
      </c>
      <c s="36" t="s">
        <v>54</v>
      </c>
      <c>
        <f>(M36*21)/100</f>
      </c>
      <c t="s">
        <v>26</v>
      </c>
    </row>
    <row r="37" spans="1:5" ht="12.75">
      <c r="A37" s="35" t="s">
        <v>55</v>
      </c>
      <c r="E37" s="39" t="s">
        <v>4</v>
      </c>
    </row>
    <row r="38" spans="1:5" ht="51">
      <c r="A38" s="35" t="s">
        <v>56</v>
      </c>
      <c r="E38" s="40" t="s">
        <v>5057</v>
      </c>
    </row>
    <row r="39" spans="1:5" ht="12.75">
      <c r="A39" t="s">
        <v>58</v>
      </c>
      <c r="E39" s="39" t="s">
        <v>59</v>
      </c>
    </row>
    <row r="40" spans="1:13" ht="12.75">
      <c r="A40" t="s">
        <v>45</v>
      </c>
      <c r="C40" s="31" t="s">
        <v>106</v>
      </c>
      <c r="E40" s="33" t="s">
        <v>5058</v>
      </c>
      <c r="J40" s="32">
        <f>0</f>
      </c>
      <c s="32">
        <f>0</f>
      </c>
      <c s="32">
        <f>0+L41+L45</f>
      </c>
      <c s="32">
        <f>0+M41+M45</f>
      </c>
    </row>
    <row r="41" spans="1:16" ht="12.75">
      <c r="A41" t="s">
        <v>48</v>
      </c>
      <c s="34" t="s">
        <v>77</v>
      </c>
      <c s="34" t="s">
        <v>63</v>
      </c>
      <c s="35" t="s">
        <v>4</v>
      </c>
      <c s="6" t="s">
        <v>64</v>
      </c>
      <c s="36" t="s">
        <v>53</v>
      </c>
      <c s="37">
        <v>58.25</v>
      </c>
      <c s="36">
        <v>0</v>
      </c>
      <c s="36">
        <f>ROUND(G41*H41,6)</f>
      </c>
      <c r="L41" s="38">
        <v>0</v>
      </c>
      <c s="32">
        <f>ROUND(ROUND(L41,2)*ROUND(G41,3),2)</f>
      </c>
      <c s="36" t="s">
        <v>54</v>
      </c>
      <c>
        <f>(M41*21)/100</f>
      </c>
      <c t="s">
        <v>26</v>
      </c>
    </row>
    <row r="42" spans="1:5" ht="12.75">
      <c r="A42" s="35" t="s">
        <v>55</v>
      </c>
      <c r="E42" s="39" t="s">
        <v>4</v>
      </c>
    </row>
    <row r="43" spans="1:5" ht="63.75">
      <c r="A43" s="35" t="s">
        <v>56</v>
      </c>
      <c r="E43" s="40" t="s">
        <v>5059</v>
      </c>
    </row>
    <row r="44" spans="1:5" ht="12.75">
      <c r="A44" t="s">
        <v>58</v>
      </c>
      <c r="E44" s="39" t="s">
        <v>59</v>
      </c>
    </row>
    <row r="45" spans="1:16" ht="12.75">
      <c r="A45" t="s">
        <v>48</v>
      </c>
      <c s="34" t="s">
        <v>81</v>
      </c>
      <c s="34" t="s">
        <v>3621</v>
      </c>
      <c s="35" t="s">
        <v>4</v>
      </c>
      <c s="6" t="s">
        <v>3622</v>
      </c>
      <c s="36" t="s">
        <v>53</v>
      </c>
      <c s="37">
        <v>24.5</v>
      </c>
      <c s="36">
        <v>0</v>
      </c>
      <c s="36">
        <f>ROUND(G45*H45,6)</f>
      </c>
      <c r="L45" s="38">
        <v>0</v>
      </c>
      <c s="32">
        <f>ROUND(ROUND(L45,2)*ROUND(G45,3),2)</f>
      </c>
      <c s="36" t="s">
        <v>54</v>
      </c>
      <c>
        <f>(M45*21)/100</f>
      </c>
      <c t="s">
        <v>26</v>
      </c>
    </row>
    <row r="46" spans="1:5" ht="12.75">
      <c r="A46" s="35" t="s">
        <v>55</v>
      </c>
      <c r="E46" s="39" t="s">
        <v>4</v>
      </c>
    </row>
    <row r="47" spans="1:5" ht="25.5">
      <c r="A47" s="35" t="s">
        <v>56</v>
      </c>
      <c r="E47" s="40" t="s">
        <v>5060</v>
      </c>
    </row>
    <row r="48" spans="1:5" ht="12.75">
      <c r="A48" t="s">
        <v>58</v>
      </c>
      <c r="E48" s="39" t="s">
        <v>59</v>
      </c>
    </row>
    <row r="49" spans="1:13" ht="12.75">
      <c r="A49" t="s">
        <v>45</v>
      </c>
      <c r="C49" s="31" t="s">
        <v>225</v>
      </c>
      <c r="E49" s="33" t="s">
        <v>5061</v>
      </c>
      <c r="J49" s="32">
        <f>0</f>
      </c>
      <c s="32">
        <f>0</f>
      </c>
      <c s="32">
        <f>0+L50+L54+L58+L62</f>
      </c>
      <c s="32">
        <f>0+M50+M54+M58+M62</f>
      </c>
    </row>
    <row r="50" spans="1:16" ht="12.75">
      <c r="A50" t="s">
        <v>48</v>
      </c>
      <c s="34" t="s">
        <v>84</v>
      </c>
      <c s="34" t="s">
        <v>5062</v>
      </c>
      <c s="35" t="s">
        <v>4</v>
      </c>
      <c s="6" t="s">
        <v>5063</v>
      </c>
      <c s="36" t="s">
        <v>499</v>
      </c>
      <c s="37">
        <v>7.2</v>
      </c>
      <c s="36">
        <v>0</v>
      </c>
      <c s="36">
        <f>ROUND(G50*H50,6)</f>
      </c>
      <c r="L50" s="38">
        <v>0</v>
      </c>
      <c s="32">
        <f>ROUND(ROUND(L50,2)*ROUND(G50,3),2)</f>
      </c>
      <c s="36" t="s">
        <v>54</v>
      </c>
      <c>
        <f>(M50*21)/100</f>
      </c>
      <c t="s">
        <v>26</v>
      </c>
    </row>
    <row r="51" spans="1:5" ht="12.75">
      <c r="A51" s="35" t="s">
        <v>55</v>
      </c>
      <c r="E51" s="39" t="s">
        <v>4</v>
      </c>
    </row>
    <row r="52" spans="1:5" ht="12.75">
      <c r="A52" s="35" t="s">
        <v>56</v>
      </c>
      <c r="E52" s="40" t="s">
        <v>5064</v>
      </c>
    </row>
    <row r="53" spans="1:5" ht="12.75">
      <c r="A53" t="s">
        <v>58</v>
      </c>
      <c r="E53" s="39" t="s">
        <v>59</v>
      </c>
    </row>
    <row r="54" spans="1:16" ht="25.5">
      <c r="A54" t="s">
        <v>48</v>
      </c>
      <c s="34" t="s">
        <v>87</v>
      </c>
      <c s="34" t="s">
        <v>5065</v>
      </c>
      <c s="35" t="s">
        <v>4</v>
      </c>
      <c s="6" t="s">
        <v>5066</v>
      </c>
      <c s="36" t="s">
        <v>499</v>
      </c>
      <c s="37">
        <v>6</v>
      </c>
      <c s="36">
        <v>0</v>
      </c>
      <c s="36">
        <f>ROUND(G54*H54,6)</f>
      </c>
      <c r="L54" s="38">
        <v>0</v>
      </c>
      <c s="32">
        <f>ROUND(ROUND(L54,2)*ROUND(G54,3),2)</f>
      </c>
      <c s="36" t="s">
        <v>54</v>
      </c>
      <c>
        <f>(M54*21)/100</f>
      </c>
      <c t="s">
        <v>26</v>
      </c>
    </row>
    <row r="55" spans="1:5" ht="12.75">
      <c r="A55" s="35" t="s">
        <v>55</v>
      </c>
      <c r="E55" s="39" t="s">
        <v>4</v>
      </c>
    </row>
    <row r="56" spans="1:5" ht="12.75">
      <c r="A56" s="35" t="s">
        <v>56</v>
      </c>
      <c r="E56" s="40" t="s">
        <v>5067</v>
      </c>
    </row>
    <row r="57" spans="1:5" ht="12.75">
      <c r="A57" t="s">
        <v>58</v>
      </c>
      <c r="E57" s="39" t="s">
        <v>59</v>
      </c>
    </row>
    <row r="58" spans="1:16" ht="12.75">
      <c r="A58" t="s">
        <v>48</v>
      </c>
      <c s="34" t="s">
        <v>91</v>
      </c>
      <c s="34" t="s">
        <v>5068</v>
      </c>
      <c s="35" t="s">
        <v>4</v>
      </c>
      <c s="6" t="s">
        <v>5069</v>
      </c>
      <c s="36" t="s">
        <v>499</v>
      </c>
      <c s="37">
        <v>6</v>
      </c>
      <c s="36">
        <v>0</v>
      </c>
      <c s="36">
        <f>ROUND(G58*H58,6)</f>
      </c>
      <c r="L58" s="38">
        <v>0</v>
      </c>
      <c s="32">
        <f>ROUND(ROUND(L58,2)*ROUND(G58,3),2)</f>
      </c>
      <c s="36" t="s">
        <v>54</v>
      </c>
      <c>
        <f>(M58*21)/100</f>
      </c>
      <c t="s">
        <v>26</v>
      </c>
    </row>
    <row r="59" spans="1:5" ht="12.75">
      <c r="A59" s="35" t="s">
        <v>55</v>
      </c>
      <c r="E59" s="39" t="s">
        <v>4</v>
      </c>
    </row>
    <row r="60" spans="1:5" ht="12.75">
      <c r="A60" s="35" t="s">
        <v>56</v>
      </c>
      <c r="E60" s="40" t="s">
        <v>5067</v>
      </c>
    </row>
    <row r="61" spans="1:5" ht="12.75">
      <c r="A61" t="s">
        <v>58</v>
      </c>
      <c r="E61" s="39" t="s">
        <v>59</v>
      </c>
    </row>
    <row r="62" spans="1:16" ht="12.75">
      <c r="A62" t="s">
        <v>48</v>
      </c>
      <c s="34" t="s">
        <v>94</v>
      </c>
      <c s="34" t="s">
        <v>5070</v>
      </c>
      <c s="35" t="s">
        <v>4</v>
      </c>
      <c s="6" t="s">
        <v>5071</v>
      </c>
      <c s="36" t="s">
        <v>499</v>
      </c>
      <c s="37">
        <v>6</v>
      </c>
      <c s="36">
        <v>0</v>
      </c>
      <c s="36">
        <f>ROUND(G62*H62,6)</f>
      </c>
      <c r="L62" s="38">
        <v>0</v>
      </c>
      <c s="32">
        <f>ROUND(ROUND(L62,2)*ROUND(G62,3),2)</f>
      </c>
      <c s="36" t="s">
        <v>54</v>
      </c>
      <c>
        <f>(M62*21)/100</f>
      </c>
      <c t="s">
        <v>26</v>
      </c>
    </row>
    <row r="63" spans="1:5" ht="12.75">
      <c r="A63" s="35" t="s">
        <v>55</v>
      </c>
      <c r="E63" s="39" t="s">
        <v>4</v>
      </c>
    </row>
    <row r="64" spans="1:5" ht="12.75">
      <c r="A64" s="35" t="s">
        <v>56</v>
      </c>
      <c r="E64" s="40" t="s">
        <v>5067</v>
      </c>
    </row>
    <row r="65" spans="1:5" ht="12.75">
      <c r="A65" t="s">
        <v>58</v>
      </c>
      <c r="E65" s="39" t="s">
        <v>59</v>
      </c>
    </row>
    <row r="66" spans="1:13" ht="12.75">
      <c r="A66" t="s">
        <v>45</v>
      </c>
      <c r="C66" s="31" t="s">
        <v>267</v>
      </c>
      <c r="E66" s="33" t="s">
        <v>2413</v>
      </c>
      <c r="J66" s="32">
        <f>0</f>
      </c>
      <c s="32">
        <f>0</f>
      </c>
      <c s="32">
        <f>0+L67+L71+L75+L79</f>
      </c>
      <c s="32">
        <f>0+M67+M71+M75+M79</f>
      </c>
    </row>
    <row r="67" spans="1:16" ht="25.5">
      <c r="A67" t="s">
        <v>48</v>
      </c>
      <c s="34" t="s">
        <v>97</v>
      </c>
      <c s="34" t="s">
        <v>508</v>
      </c>
      <c s="35" t="s">
        <v>4</v>
      </c>
      <c s="6" t="s">
        <v>509</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5072</v>
      </c>
      <c s="35" t="s">
        <v>4</v>
      </c>
      <c s="6" t="s">
        <v>5073</v>
      </c>
      <c s="36" t="s">
        <v>62</v>
      </c>
      <c s="37">
        <v>380</v>
      </c>
      <c s="36">
        <v>0</v>
      </c>
      <c s="36">
        <f>ROUND(G71*H71,6)</f>
      </c>
      <c r="L71" s="38">
        <v>0</v>
      </c>
      <c s="32">
        <f>ROUND(ROUND(L71,2)*ROUND(G71,3),2)</f>
      </c>
      <c s="36" t="s">
        <v>54</v>
      </c>
      <c>
        <f>(M71*21)/100</f>
      </c>
      <c t="s">
        <v>26</v>
      </c>
    </row>
    <row r="72" spans="1:5" ht="12.75">
      <c r="A72" s="35" t="s">
        <v>55</v>
      </c>
      <c r="E72" s="39" t="s">
        <v>4</v>
      </c>
    </row>
    <row r="73" spans="1:5" ht="12.75">
      <c r="A73" s="35" t="s">
        <v>56</v>
      </c>
      <c r="E73" s="40" t="s">
        <v>5074</v>
      </c>
    </row>
    <row r="74" spans="1:5" ht="12.75">
      <c r="A74" t="s">
        <v>58</v>
      </c>
      <c r="E74" s="39" t="s">
        <v>59</v>
      </c>
    </row>
    <row r="75" spans="1:16" ht="12.75">
      <c r="A75" t="s">
        <v>48</v>
      </c>
      <c s="34" t="s">
        <v>103</v>
      </c>
      <c s="34" t="s">
        <v>5075</v>
      </c>
      <c s="35" t="s">
        <v>4</v>
      </c>
      <c s="6" t="s">
        <v>5076</v>
      </c>
      <c s="36" t="s">
        <v>62</v>
      </c>
      <c s="37">
        <v>350</v>
      </c>
      <c s="36">
        <v>0</v>
      </c>
      <c s="36">
        <f>ROUND(G75*H75,6)</f>
      </c>
      <c r="L75" s="38">
        <v>0</v>
      </c>
      <c s="32">
        <f>ROUND(ROUND(L75,2)*ROUND(G75,3),2)</f>
      </c>
      <c s="36" t="s">
        <v>54</v>
      </c>
      <c>
        <f>(M75*21)/100</f>
      </c>
      <c t="s">
        <v>26</v>
      </c>
    </row>
    <row r="76" spans="1:5" ht="12.75">
      <c r="A76" s="35" t="s">
        <v>55</v>
      </c>
      <c r="E76" s="39" t="s">
        <v>4</v>
      </c>
    </row>
    <row r="77" spans="1:5" ht="12.75">
      <c r="A77" s="35" t="s">
        <v>56</v>
      </c>
      <c r="E77" s="40" t="s">
        <v>5074</v>
      </c>
    </row>
    <row r="78" spans="1:5" ht="12.75">
      <c r="A78" t="s">
        <v>58</v>
      </c>
      <c r="E78" s="39" t="s">
        <v>59</v>
      </c>
    </row>
    <row r="79" spans="1:16" ht="25.5">
      <c r="A79" t="s">
        <v>48</v>
      </c>
      <c s="34" t="s">
        <v>106</v>
      </c>
      <c s="34" t="s">
        <v>82</v>
      </c>
      <c s="35" t="s">
        <v>4</v>
      </c>
      <c s="6" t="s">
        <v>83</v>
      </c>
      <c s="36" t="s">
        <v>80</v>
      </c>
      <c s="37">
        <v>10</v>
      </c>
      <c s="36">
        <v>0</v>
      </c>
      <c s="36">
        <f>ROUND(G79*H79,6)</f>
      </c>
      <c r="L79" s="38">
        <v>0</v>
      </c>
      <c s="32">
        <f>ROUND(ROUND(L79,2)*ROUND(G79,3),2)</f>
      </c>
      <c s="36" t="s">
        <v>54</v>
      </c>
      <c>
        <f>(M79*21)/100</f>
      </c>
      <c t="s">
        <v>26</v>
      </c>
    </row>
    <row r="80" spans="1:5" ht="12.75">
      <c r="A80" s="35" t="s">
        <v>55</v>
      </c>
      <c r="E80" s="39" t="s">
        <v>4</v>
      </c>
    </row>
    <row r="81" spans="1:5" ht="12.75">
      <c r="A81" s="35" t="s">
        <v>56</v>
      </c>
      <c r="E81" s="40" t="s">
        <v>5077</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5078</v>
      </c>
      <c s="35" t="s">
        <v>4</v>
      </c>
      <c s="6" t="s">
        <v>5079</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5048</v>
      </c>
    </row>
    <row r="87" spans="1:5" ht="12.75">
      <c r="A87" t="s">
        <v>58</v>
      </c>
      <c r="E87" s="39" t="s">
        <v>59</v>
      </c>
    </row>
    <row r="88" spans="1:13" ht="12.75">
      <c r="A88" t="s">
        <v>45</v>
      </c>
      <c r="C88" s="31" t="s">
        <v>282</v>
      </c>
      <c r="E88" s="33" t="s">
        <v>5080</v>
      </c>
      <c r="J88" s="32">
        <f>0</f>
      </c>
      <c s="32">
        <f>0</f>
      </c>
      <c s="32">
        <f>0+L89+L93+L97+L101+L105+L109+L113+L117</f>
      </c>
      <c s="32">
        <f>0+M89+M93+M97+M101+M105+M109+M113+M117</f>
      </c>
    </row>
    <row r="89" spans="1:16" ht="25.5">
      <c r="A89" t="s">
        <v>48</v>
      </c>
      <c s="34" t="s">
        <v>112</v>
      </c>
      <c s="34" t="s">
        <v>5081</v>
      </c>
      <c s="35" t="s">
        <v>4</v>
      </c>
      <c s="6" t="s">
        <v>5082</v>
      </c>
      <c s="36" t="s">
        <v>464</v>
      </c>
      <c s="37">
        <v>3.8</v>
      </c>
      <c s="36">
        <v>0</v>
      </c>
      <c s="36">
        <f>ROUND(G89*H89,6)</f>
      </c>
      <c r="L89" s="38">
        <v>0</v>
      </c>
      <c s="32">
        <f>ROUND(ROUND(L89,2)*ROUND(G89,3),2)</f>
      </c>
      <c s="36" t="s">
        <v>54</v>
      </c>
      <c>
        <f>(M89*21)/100</f>
      </c>
      <c t="s">
        <v>26</v>
      </c>
    </row>
    <row r="90" spans="1:5" ht="12.75">
      <c r="A90" s="35" t="s">
        <v>55</v>
      </c>
      <c r="E90" s="39" t="s">
        <v>4</v>
      </c>
    </row>
    <row r="91" spans="1:5" ht="12.75">
      <c r="A91" s="35" t="s">
        <v>56</v>
      </c>
      <c r="E91" s="40" t="s">
        <v>5083</v>
      </c>
    </row>
    <row r="92" spans="1:5" ht="12.75">
      <c r="A92" t="s">
        <v>58</v>
      </c>
      <c r="E92" s="39" t="s">
        <v>59</v>
      </c>
    </row>
    <row r="93" spans="1:16" ht="25.5">
      <c r="A93" t="s">
        <v>48</v>
      </c>
      <c s="34" t="s">
        <v>115</v>
      </c>
      <c s="34" t="s">
        <v>5084</v>
      </c>
      <c s="35" t="s">
        <v>4</v>
      </c>
      <c s="6" t="s">
        <v>5085</v>
      </c>
      <c s="36" t="s">
        <v>62</v>
      </c>
      <c s="37">
        <v>380</v>
      </c>
      <c s="36">
        <v>0</v>
      </c>
      <c s="36">
        <f>ROUND(G93*H93,6)</f>
      </c>
      <c r="L93" s="38">
        <v>0</v>
      </c>
      <c s="32">
        <f>ROUND(ROUND(L93,2)*ROUND(G93,3),2)</f>
      </c>
      <c s="36" t="s">
        <v>54</v>
      </c>
      <c>
        <f>(M93*21)/100</f>
      </c>
      <c t="s">
        <v>26</v>
      </c>
    </row>
    <row r="94" spans="1:5" ht="12.75">
      <c r="A94" s="35" t="s">
        <v>55</v>
      </c>
      <c r="E94" s="39" t="s">
        <v>4</v>
      </c>
    </row>
    <row r="95" spans="1:5" ht="12.75">
      <c r="A95" s="35" t="s">
        <v>56</v>
      </c>
      <c r="E95" s="40" t="s">
        <v>5083</v>
      </c>
    </row>
    <row r="96" spans="1:5" ht="12.75">
      <c r="A96" t="s">
        <v>58</v>
      </c>
      <c r="E96" s="39" t="s">
        <v>59</v>
      </c>
    </row>
    <row r="97" spans="1:16" ht="25.5">
      <c r="A97" t="s">
        <v>48</v>
      </c>
      <c s="34" t="s">
        <v>118</v>
      </c>
      <c s="34" t="s">
        <v>5086</v>
      </c>
      <c s="35" t="s">
        <v>4</v>
      </c>
      <c s="6" t="s">
        <v>5087</v>
      </c>
      <c s="36" t="s">
        <v>62</v>
      </c>
      <c s="37">
        <v>105</v>
      </c>
      <c s="36">
        <v>0</v>
      </c>
      <c s="36">
        <f>ROUND(G97*H97,6)</f>
      </c>
      <c r="L97" s="38">
        <v>0</v>
      </c>
      <c s="32">
        <f>ROUND(ROUND(L97,2)*ROUND(G97,3),2)</f>
      </c>
      <c s="36" t="s">
        <v>54</v>
      </c>
      <c>
        <f>(M97*21)/100</f>
      </c>
      <c t="s">
        <v>26</v>
      </c>
    </row>
    <row r="98" spans="1:5" ht="12.75">
      <c r="A98" s="35" t="s">
        <v>55</v>
      </c>
      <c r="E98" s="39" t="s">
        <v>4</v>
      </c>
    </row>
    <row r="99" spans="1:5" ht="12.75">
      <c r="A99" s="35" t="s">
        <v>56</v>
      </c>
      <c r="E99" s="40" t="s">
        <v>5083</v>
      </c>
    </row>
    <row r="100" spans="1:5" ht="12.75">
      <c r="A100" t="s">
        <v>58</v>
      </c>
      <c r="E100" s="39" t="s">
        <v>59</v>
      </c>
    </row>
    <row r="101" spans="1:16" ht="12.75">
      <c r="A101" t="s">
        <v>48</v>
      </c>
      <c s="34" t="s">
        <v>121</v>
      </c>
      <c s="34" t="s">
        <v>1545</v>
      </c>
      <c s="35" t="s">
        <v>4</v>
      </c>
      <c s="6" t="s">
        <v>1546</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5083</v>
      </c>
    </row>
    <row r="104" spans="1:5" ht="12.75">
      <c r="A104" t="s">
        <v>58</v>
      </c>
      <c r="E104" s="39" t="s">
        <v>59</v>
      </c>
    </row>
    <row r="105" spans="1:16" ht="12.75">
      <c r="A105" t="s">
        <v>48</v>
      </c>
      <c s="34" t="s">
        <v>124</v>
      </c>
      <c s="34" t="s">
        <v>5088</v>
      </c>
      <c s="35" t="s">
        <v>4</v>
      </c>
      <c s="6" t="s">
        <v>5089</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5083</v>
      </c>
    </row>
    <row r="108" spans="1:5" ht="12.75">
      <c r="A108" t="s">
        <v>58</v>
      </c>
      <c r="E108" s="39" t="s">
        <v>59</v>
      </c>
    </row>
    <row r="109" spans="1:16" ht="12.75">
      <c r="A109" t="s">
        <v>48</v>
      </c>
      <c s="34" t="s">
        <v>127</v>
      </c>
      <c s="34" t="s">
        <v>641</v>
      </c>
      <c s="35" t="s">
        <v>4</v>
      </c>
      <c s="6" t="s">
        <v>642</v>
      </c>
      <c s="36" t="s">
        <v>80</v>
      </c>
      <c s="37">
        <v>1</v>
      </c>
      <c s="36">
        <v>0</v>
      </c>
      <c s="36">
        <f>ROUND(G109*H109,6)</f>
      </c>
      <c r="L109" s="38">
        <v>0</v>
      </c>
      <c s="32">
        <f>ROUND(ROUND(L109,2)*ROUND(G109,3),2)</f>
      </c>
      <c s="36" t="s">
        <v>54</v>
      </c>
      <c>
        <f>(M109*21)/100</f>
      </c>
      <c t="s">
        <v>26</v>
      </c>
    </row>
    <row r="110" spans="1:5" ht="12.75">
      <c r="A110" s="35" t="s">
        <v>55</v>
      </c>
      <c r="E110" s="39" t="s">
        <v>4</v>
      </c>
    </row>
    <row r="111" spans="1:5" ht="12.75">
      <c r="A111" s="35" t="s">
        <v>56</v>
      </c>
      <c r="E111" s="40" t="s">
        <v>5048</v>
      </c>
    </row>
    <row r="112" spans="1:5" ht="12.75">
      <c r="A112" t="s">
        <v>58</v>
      </c>
      <c r="E112" s="39" t="s">
        <v>59</v>
      </c>
    </row>
    <row r="113" spans="1:16" ht="12.75">
      <c r="A113" t="s">
        <v>48</v>
      </c>
      <c s="34" t="s">
        <v>130</v>
      </c>
      <c s="34" t="s">
        <v>643</v>
      </c>
      <c s="35" t="s">
        <v>4</v>
      </c>
      <c s="6" t="s">
        <v>644</v>
      </c>
      <c s="36" t="s">
        <v>80</v>
      </c>
      <c s="37">
        <v>99</v>
      </c>
      <c s="36">
        <v>0</v>
      </c>
      <c s="36">
        <f>ROUND(G113*H113,6)</f>
      </c>
      <c r="L113" s="38">
        <v>0</v>
      </c>
      <c s="32">
        <f>ROUND(ROUND(L113,2)*ROUND(G113,3),2)</f>
      </c>
      <c s="36" t="s">
        <v>54</v>
      </c>
      <c>
        <f>(M113*21)/100</f>
      </c>
      <c t="s">
        <v>26</v>
      </c>
    </row>
    <row r="114" spans="1:5" ht="12.75">
      <c r="A114" s="35" t="s">
        <v>55</v>
      </c>
      <c r="E114" s="39" t="s">
        <v>4</v>
      </c>
    </row>
    <row r="115" spans="1:5" ht="12.75">
      <c r="A115" s="35" t="s">
        <v>56</v>
      </c>
      <c r="E115" s="40" t="s">
        <v>5048</v>
      </c>
    </row>
    <row r="116" spans="1:5" ht="12.75">
      <c r="A116" t="s">
        <v>58</v>
      </c>
      <c r="E116" s="39" t="s">
        <v>59</v>
      </c>
    </row>
    <row r="117" spans="1:16" ht="25.5">
      <c r="A117" t="s">
        <v>48</v>
      </c>
      <c s="34" t="s">
        <v>133</v>
      </c>
      <c s="34" t="s">
        <v>645</v>
      </c>
      <c s="35" t="s">
        <v>4</v>
      </c>
      <c s="6" t="s">
        <v>646</v>
      </c>
      <c s="36" t="s">
        <v>80</v>
      </c>
      <c s="37">
        <v>51</v>
      </c>
      <c s="36">
        <v>0</v>
      </c>
      <c s="36">
        <f>ROUND(G117*H117,6)</f>
      </c>
      <c r="L117" s="38">
        <v>0</v>
      </c>
      <c s="32">
        <f>ROUND(ROUND(L117,2)*ROUND(G117,3),2)</f>
      </c>
      <c s="36" t="s">
        <v>54</v>
      </c>
      <c>
        <f>(M117*21)/100</f>
      </c>
      <c t="s">
        <v>26</v>
      </c>
    </row>
    <row r="118" spans="1:5" ht="12.75">
      <c r="A118" s="35" t="s">
        <v>55</v>
      </c>
      <c r="E118" s="39" t="s">
        <v>4</v>
      </c>
    </row>
    <row r="119" spans="1:5" ht="12.75">
      <c r="A119" s="35" t="s">
        <v>56</v>
      </c>
      <c r="E119" s="40" t="s">
        <v>5048</v>
      </c>
    </row>
    <row r="120" spans="1:5" ht="12.75">
      <c r="A120" t="s">
        <v>58</v>
      </c>
      <c r="E120" s="39" t="s">
        <v>59</v>
      </c>
    </row>
    <row r="121" spans="1:13" ht="12.75">
      <c r="A121" t="s">
        <v>45</v>
      </c>
      <c r="C121" s="31" t="s">
        <v>77</v>
      </c>
      <c r="E121" s="33" t="s">
        <v>4266</v>
      </c>
      <c r="J121" s="32">
        <f>0</f>
      </c>
      <c s="32">
        <f>0</f>
      </c>
      <c s="32">
        <f>0+L122+L126</f>
      </c>
      <c s="32">
        <f>0+M122+M126</f>
      </c>
    </row>
    <row r="122" spans="1:16" ht="12.75">
      <c r="A122" t="s">
        <v>48</v>
      </c>
      <c s="34" t="s">
        <v>136</v>
      </c>
      <c s="34" t="s">
        <v>4105</v>
      </c>
      <c s="35" t="s">
        <v>4</v>
      </c>
      <c s="6" t="s">
        <v>4106</v>
      </c>
      <c s="36" t="s">
        <v>62</v>
      </c>
      <c s="37">
        <v>78</v>
      </c>
      <c s="36">
        <v>0</v>
      </c>
      <c s="36">
        <f>ROUND(G122*H122,6)</f>
      </c>
      <c r="L122" s="38">
        <v>0</v>
      </c>
      <c s="32">
        <f>ROUND(ROUND(L122,2)*ROUND(G122,3),2)</f>
      </c>
      <c s="36" t="s">
        <v>54</v>
      </c>
      <c>
        <f>(M122*21)/100</f>
      </c>
      <c t="s">
        <v>26</v>
      </c>
    </row>
    <row r="123" spans="1:5" ht="12.75">
      <c r="A123" s="35" t="s">
        <v>55</v>
      </c>
      <c r="E123" s="39" t="s">
        <v>4</v>
      </c>
    </row>
    <row r="124" spans="1:5" ht="12.75">
      <c r="A124" s="35" t="s">
        <v>56</v>
      </c>
      <c r="E124" s="40" t="s">
        <v>5077</v>
      </c>
    </row>
    <row r="125" spans="1:5" ht="12.75">
      <c r="A125" t="s">
        <v>58</v>
      </c>
      <c r="E125" s="39" t="s">
        <v>59</v>
      </c>
    </row>
    <row r="126" spans="1:16" ht="12.75">
      <c r="A126" t="s">
        <v>48</v>
      </c>
      <c s="34" t="s">
        <v>139</v>
      </c>
      <c s="34" t="s">
        <v>5090</v>
      </c>
      <c s="35" t="s">
        <v>4</v>
      </c>
      <c s="6" t="s">
        <v>5091</v>
      </c>
      <c s="36" t="s">
        <v>53</v>
      </c>
      <c s="37">
        <v>1.8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5092</v>
      </c>
    </row>
    <row r="129" spans="1:5" ht="12.75">
      <c r="A129" t="s">
        <v>58</v>
      </c>
      <c r="E129" s="39" t="s">
        <v>59</v>
      </c>
    </row>
    <row r="130" spans="1:13" ht="12.75">
      <c r="A130" t="s">
        <v>45</v>
      </c>
      <c r="C130" s="31" t="s">
        <v>330</v>
      </c>
      <c r="E130" s="33" t="s">
        <v>5093</v>
      </c>
      <c r="J130" s="32">
        <f>0</f>
      </c>
      <c s="32">
        <f>0</f>
      </c>
      <c s="32">
        <f>0+L131</f>
      </c>
      <c s="32">
        <f>0+M131</f>
      </c>
    </row>
    <row r="131" spans="1:16" ht="12.75">
      <c r="A131" t="s">
        <v>48</v>
      </c>
      <c s="34" t="s">
        <v>142</v>
      </c>
      <c s="34" t="s">
        <v>5094</v>
      </c>
      <c s="35" t="s">
        <v>4</v>
      </c>
      <c s="6" t="s">
        <v>5095</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5077</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4965</v>
      </c>
      <c s="41">
        <f>Rekapitulace!C89</f>
      </c>
      <c s="20" t="s">
        <v>0</v>
      </c>
      <c t="s">
        <v>22</v>
      </c>
      <c t="s">
        <v>26</v>
      </c>
    </row>
    <row r="4" spans="1:16" ht="32" customHeight="1">
      <c r="A4" s="24" t="s">
        <v>19</v>
      </c>
      <c s="25" t="s">
        <v>27</v>
      </c>
      <c s="27" t="s">
        <v>4965</v>
      </c>
      <c r="E4" s="26" t="s">
        <v>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5098</v>
      </c>
      <c r="E8" s="30" t="s">
        <v>5097</v>
      </c>
      <c r="J8" s="29">
        <f>0+J9+J14+J43+J92+J121+J194+J235+J248</f>
      </c>
      <c s="29">
        <f>0+K9+K14+K43+K92+K121+K194+K235+K248</f>
      </c>
      <c s="29">
        <f>0+L9+L14+L43+L92+L121+L194+L235+L248</f>
      </c>
      <c s="29">
        <f>0+M9+M14+M43+M92+M121+M194+M235+M248</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25.83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5099</v>
      </c>
      <c r="E14" s="33" t="s">
        <v>5100</v>
      </c>
      <c r="J14" s="32">
        <f>0</f>
      </c>
      <c s="32">
        <f>0</f>
      </c>
      <c s="32">
        <f>0+L15+L19+L23+L27+L31+L35+L39</f>
      </c>
      <c s="32">
        <f>0+M15+M19+M23+M27+M31+M35+M39</f>
      </c>
    </row>
    <row r="15" spans="1:16" ht="25.5">
      <c r="A15" t="s">
        <v>48</v>
      </c>
      <c s="34" t="s">
        <v>26</v>
      </c>
      <c s="34" t="s">
        <v>5101</v>
      </c>
      <c s="35" t="s">
        <v>4</v>
      </c>
      <c s="6" t="s">
        <v>5102</v>
      </c>
      <c s="36" t="s">
        <v>80</v>
      </c>
      <c s="37">
        <v>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5103</v>
      </c>
      <c s="35" t="s">
        <v>4</v>
      </c>
      <c s="6" t="s">
        <v>5104</v>
      </c>
      <c s="36" t="s">
        <v>80</v>
      </c>
      <c s="37">
        <v>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5105</v>
      </c>
      <c s="35" t="s">
        <v>4</v>
      </c>
      <c s="6" t="s">
        <v>5106</v>
      </c>
      <c s="36" t="s">
        <v>80</v>
      </c>
      <c s="37">
        <v>3</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5107</v>
      </c>
      <c s="35" t="s">
        <v>4</v>
      </c>
      <c s="6" t="s">
        <v>5108</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25.5">
      <c r="A31" t="s">
        <v>48</v>
      </c>
      <c s="34" t="s">
        <v>71</v>
      </c>
      <c s="34" t="s">
        <v>5109</v>
      </c>
      <c s="35" t="s">
        <v>4</v>
      </c>
      <c s="6" t="s">
        <v>5110</v>
      </c>
      <c s="36" t="s">
        <v>80</v>
      </c>
      <c s="37">
        <v>5</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25.5">
      <c r="A35" t="s">
        <v>48</v>
      </c>
      <c s="34" t="s">
        <v>74</v>
      </c>
      <c s="34" t="s">
        <v>5111</v>
      </c>
      <c s="35" t="s">
        <v>4</v>
      </c>
      <c s="6" t="s">
        <v>5112</v>
      </c>
      <c s="36" t="s">
        <v>80</v>
      </c>
      <c s="37">
        <v>3</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12.75">
      <c r="A39" t="s">
        <v>48</v>
      </c>
      <c s="34" t="s">
        <v>77</v>
      </c>
      <c s="34" t="s">
        <v>5113</v>
      </c>
      <c s="35" t="s">
        <v>4</v>
      </c>
      <c s="6" t="s">
        <v>5114</v>
      </c>
      <c s="36" t="s">
        <v>80</v>
      </c>
      <c s="37">
        <v>5</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3" ht="12.75">
      <c r="A43" t="s">
        <v>45</v>
      </c>
      <c r="C43" s="31" t="s">
        <v>5115</v>
      </c>
      <c r="E43" s="33" t="s">
        <v>5116</v>
      </c>
      <c r="J43" s="32">
        <f>0</f>
      </c>
      <c s="32">
        <f>0</f>
      </c>
      <c s="32">
        <f>0+L44+L48+L52+L56+L60+L64+L68+L72+L76+L80+L84+L88</f>
      </c>
      <c s="32">
        <f>0+M44+M48+M52+M56+M60+M64+M68+M72+M76+M80+M84+M88</f>
      </c>
    </row>
    <row r="44" spans="1:16" ht="12.75">
      <c r="A44" t="s">
        <v>48</v>
      </c>
      <c s="34" t="s">
        <v>81</v>
      </c>
      <c s="34" t="s">
        <v>5117</v>
      </c>
      <c s="35" t="s">
        <v>4</v>
      </c>
      <c s="6" t="s">
        <v>5118</v>
      </c>
      <c s="36" t="s">
        <v>80</v>
      </c>
      <c s="37">
        <v>3</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5119</v>
      </c>
      <c s="35" t="s">
        <v>4</v>
      </c>
      <c s="6" t="s">
        <v>5120</v>
      </c>
      <c s="36" t="s">
        <v>62</v>
      </c>
      <c s="37">
        <v>45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5121</v>
      </c>
      <c s="35" t="s">
        <v>4</v>
      </c>
      <c s="6" t="s">
        <v>5122</v>
      </c>
      <c s="36" t="s">
        <v>62</v>
      </c>
      <c s="37">
        <v>550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5123</v>
      </c>
      <c s="35" t="s">
        <v>4</v>
      </c>
      <c s="6" t="s">
        <v>5124</v>
      </c>
      <c s="36" t="s">
        <v>62</v>
      </c>
      <c s="37">
        <v>50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5125</v>
      </c>
      <c s="35" t="s">
        <v>4</v>
      </c>
      <c s="6" t="s">
        <v>5126</v>
      </c>
      <c s="36" t="s">
        <v>80</v>
      </c>
      <c s="37">
        <v>18</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5127</v>
      </c>
      <c s="35" t="s">
        <v>4</v>
      </c>
      <c s="6" t="s">
        <v>5128</v>
      </c>
      <c s="36" t="s">
        <v>80</v>
      </c>
      <c s="37">
        <v>8</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5129</v>
      </c>
      <c s="35" t="s">
        <v>4</v>
      </c>
      <c s="6" t="s">
        <v>5130</v>
      </c>
      <c s="36" t="s">
        <v>80</v>
      </c>
      <c s="37">
        <v>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5131</v>
      </c>
      <c s="35" t="s">
        <v>4</v>
      </c>
      <c s="6" t="s">
        <v>5132</v>
      </c>
      <c s="36" t="s">
        <v>80</v>
      </c>
      <c s="37">
        <v>40</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5133</v>
      </c>
      <c s="35" t="s">
        <v>4</v>
      </c>
      <c s="6" t="s">
        <v>5134</v>
      </c>
      <c s="36" t="s">
        <v>80</v>
      </c>
      <c s="37">
        <v>40</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12.75">
      <c r="A80" t="s">
        <v>48</v>
      </c>
      <c s="34" t="s">
        <v>109</v>
      </c>
      <c s="34" t="s">
        <v>5135</v>
      </c>
      <c s="35" t="s">
        <v>4</v>
      </c>
      <c s="6" t="s">
        <v>5136</v>
      </c>
      <c s="36" t="s">
        <v>80</v>
      </c>
      <c s="37">
        <v>17</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5137</v>
      </c>
      <c s="35" t="s">
        <v>4</v>
      </c>
      <c s="6" t="s">
        <v>5138</v>
      </c>
      <c s="36" t="s">
        <v>62</v>
      </c>
      <c s="37">
        <v>25</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12.75">
      <c r="A88" t="s">
        <v>48</v>
      </c>
      <c s="34" t="s">
        <v>115</v>
      </c>
      <c s="34" t="s">
        <v>5139</v>
      </c>
      <c s="35" t="s">
        <v>4</v>
      </c>
      <c s="6" t="s">
        <v>5140</v>
      </c>
      <c s="36" t="s">
        <v>62</v>
      </c>
      <c s="37">
        <v>400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3" ht="12.75">
      <c r="A92" t="s">
        <v>45</v>
      </c>
      <c r="C92" s="31" t="s">
        <v>5141</v>
      </c>
      <c r="E92" s="33" t="s">
        <v>5142</v>
      </c>
      <c r="J92" s="32">
        <f>0</f>
      </c>
      <c s="32">
        <f>0</f>
      </c>
      <c s="32">
        <f>0+L93+L97+L101+L105+L109+L113+L117</f>
      </c>
      <c s="32">
        <f>0+M93+M97+M101+M105+M109+M113+M117</f>
      </c>
    </row>
    <row r="93" spans="1:16" ht="12.75">
      <c r="A93" t="s">
        <v>48</v>
      </c>
      <c s="34" t="s">
        <v>118</v>
      </c>
      <c s="34" t="s">
        <v>5143</v>
      </c>
      <c s="35" t="s">
        <v>4</v>
      </c>
      <c s="6" t="s">
        <v>5144</v>
      </c>
      <c s="36" t="s">
        <v>1220</v>
      </c>
      <c s="37">
        <v>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5145</v>
      </c>
      <c s="35" t="s">
        <v>4</v>
      </c>
      <c s="6" t="s">
        <v>5146</v>
      </c>
      <c s="36" t="s">
        <v>53</v>
      </c>
      <c s="37">
        <v>8.31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5147</v>
      </c>
      <c s="35" t="s">
        <v>4</v>
      </c>
      <c s="6" t="s">
        <v>5148</v>
      </c>
      <c s="36" t="s">
        <v>80</v>
      </c>
      <c s="37">
        <v>3</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5149</v>
      </c>
      <c s="35" t="s">
        <v>4</v>
      </c>
      <c s="6" t="s">
        <v>5150</v>
      </c>
      <c s="36" t="s">
        <v>80</v>
      </c>
      <c s="37">
        <v>12</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5151</v>
      </c>
      <c s="35" t="s">
        <v>4</v>
      </c>
      <c s="6" t="s">
        <v>5152</v>
      </c>
      <c s="36" t="s">
        <v>62</v>
      </c>
      <c s="37">
        <v>480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5153</v>
      </c>
      <c s="35" t="s">
        <v>4</v>
      </c>
      <c s="6" t="s">
        <v>5154</v>
      </c>
      <c s="36" t="s">
        <v>62</v>
      </c>
      <c s="37">
        <v>480</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5155</v>
      </c>
      <c s="35" t="s">
        <v>4</v>
      </c>
      <c s="6" t="s">
        <v>5156</v>
      </c>
      <c s="36" t="s">
        <v>80</v>
      </c>
      <c s="37">
        <v>80</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5157</v>
      </c>
      <c r="E121" s="33" t="s">
        <v>5158</v>
      </c>
      <c r="J121" s="32">
        <f>0</f>
      </c>
      <c s="32">
        <f>0</f>
      </c>
      <c s="32">
        <f>0+L122+L126+L130+L134+L138+L142+L146+L150+L154+L158+L162+L166+L170+L174+L178+L182+L186+L190</f>
      </c>
      <c s="32">
        <f>0+M122+M126+M130+M134+M138+M142+M146+M150+M154+M158+M162+M166+M170+M174+M178+M182+M186+M190</f>
      </c>
    </row>
    <row r="122" spans="1:16" ht="12.75">
      <c r="A122" t="s">
        <v>48</v>
      </c>
      <c s="34" t="s">
        <v>139</v>
      </c>
      <c s="34" t="s">
        <v>5159</v>
      </c>
      <c s="35" t="s">
        <v>4</v>
      </c>
      <c s="6" t="s">
        <v>5160</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5161</v>
      </c>
      <c s="35" t="s">
        <v>4</v>
      </c>
      <c s="6" t="s">
        <v>5162</v>
      </c>
      <c s="36" t="s">
        <v>80</v>
      </c>
      <c s="37">
        <v>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5163</v>
      </c>
      <c s="35" t="s">
        <v>4</v>
      </c>
      <c s="6" t="s">
        <v>5164</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5165</v>
      </c>
      <c s="35" t="s">
        <v>4</v>
      </c>
      <c s="6" t="s">
        <v>5166</v>
      </c>
      <c s="36" t="s">
        <v>80</v>
      </c>
      <c s="37">
        <v>15</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5167</v>
      </c>
      <c s="35" t="s">
        <v>4</v>
      </c>
      <c s="6" t="s">
        <v>5168</v>
      </c>
      <c s="36" t="s">
        <v>62</v>
      </c>
      <c s="37">
        <v>70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5169</v>
      </c>
      <c s="35" t="s">
        <v>4</v>
      </c>
      <c s="6" t="s">
        <v>5170</v>
      </c>
      <c s="36" t="s">
        <v>62</v>
      </c>
      <c s="37">
        <v>550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5171</v>
      </c>
      <c s="35" t="s">
        <v>49</v>
      </c>
      <c s="6" t="s">
        <v>5172</v>
      </c>
      <c s="36" t="s">
        <v>80</v>
      </c>
      <c s="37">
        <v>3</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5173</v>
      </c>
      <c s="35" t="s">
        <v>4</v>
      </c>
      <c s="6" t="s">
        <v>5174</v>
      </c>
      <c s="36" t="s">
        <v>62</v>
      </c>
      <c s="37">
        <v>50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5175</v>
      </c>
      <c s="35" t="s">
        <v>4</v>
      </c>
      <c s="6" t="s">
        <v>5176</v>
      </c>
      <c s="36" t="s">
        <v>80</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5177</v>
      </c>
      <c s="35" t="s">
        <v>4</v>
      </c>
      <c s="6" t="s">
        <v>5178</v>
      </c>
      <c s="36" t="s">
        <v>80</v>
      </c>
      <c s="37">
        <v>8</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5179</v>
      </c>
      <c s="35" t="s">
        <v>4</v>
      </c>
      <c s="6" t="s">
        <v>5180</v>
      </c>
      <c s="36" t="s">
        <v>80</v>
      </c>
      <c s="37">
        <v>20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173</v>
      </c>
      <c s="34" t="s">
        <v>5181</v>
      </c>
      <c s="35" t="s">
        <v>4</v>
      </c>
      <c s="6" t="s">
        <v>5182</v>
      </c>
      <c s="36" t="s">
        <v>80</v>
      </c>
      <c s="37">
        <v>40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176</v>
      </c>
      <c s="34" t="s">
        <v>5183</v>
      </c>
      <c s="35" t="s">
        <v>4</v>
      </c>
      <c s="6" t="s">
        <v>5184</v>
      </c>
      <c s="36" t="s">
        <v>80</v>
      </c>
      <c s="37">
        <v>40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179</v>
      </c>
      <c s="34" t="s">
        <v>5185</v>
      </c>
      <c s="35" t="s">
        <v>4</v>
      </c>
      <c s="6" t="s">
        <v>5186</v>
      </c>
      <c s="36" t="s">
        <v>80</v>
      </c>
      <c s="37">
        <v>17</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182</v>
      </c>
      <c s="34" t="s">
        <v>5187</v>
      </c>
      <c s="35" t="s">
        <v>4</v>
      </c>
      <c s="6" t="s">
        <v>5188</v>
      </c>
      <c s="36" t="s">
        <v>80</v>
      </c>
      <c s="37">
        <v>15</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6" ht="12.75">
      <c r="A182" t="s">
        <v>48</v>
      </c>
      <c s="34" t="s">
        <v>185</v>
      </c>
      <c s="34" t="s">
        <v>5189</v>
      </c>
      <c s="35" t="s">
        <v>4</v>
      </c>
      <c s="6" t="s">
        <v>5190</v>
      </c>
      <c s="36" t="s">
        <v>80</v>
      </c>
      <c s="37">
        <v>5</v>
      </c>
      <c s="36">
        <v>0</v>
      </c>
      <c s="36">
        <f>ROUND(G182*H182,6)</f>
      </c>
      <c r="L182" s="38">
        <v>0</v>
      </c>
      <c s="32">
        <f>ROUND(ROUND(L182,2)*ROUND(G182,3),2)</f>
      </c>
      <c s="36" t="s">
        <v>490</v>
      </c>
      <c>
        <f>(M182*21)/100</f>
      </c>
      <c t="s">
        <v>26</v>
      </c>
    </row>
    <row r="183" spans="1:5" ht="12.75">
      <c r="A183" s="35" t="s">
        <v>55</v>
      </c>
      <c r="E183" s="39" t="s">
        <v>4</v>
      </c>
    </row>
    <row r="184" spans="1:5" ht="12.75">
      <c r="A184" s="35" t="s">
        <v>56</v>
      </c>
      <c r="E184" s="40" t="s">
        <v>4</v>
      </c>
    </row>
    <row r="185" spans="1:5" ht="12.75">
      <c r="A185" t="s">
        <v>58</v>
      </c>
      <c r="E185" s="39" t="s">
        <v>4</v>
      </c>
    </row>
    <row r="186" spans="1:16" ht="12.75">
      <c r="A186" t="s">
        <v>48</v>
      </c>
      <c s="34" t="s">
        <v>188</v>
      </c>
      <c s="34" t="s">
        <v>5191</v>
      </c>
      <c s="35" t="s">
        <v>4</v>
      </c>
      <c s="6" t="s">
        <v>5192</v>
      </c>
      <c s="36" t="s">
        <v>62</v>
      </c>
      <c s="37">
        <v>400</v>
      </c>
      <c s="36">
        <v>0</v>
      </c>
      <c s="36">
        <f>ROUND(G186*H186,6)</f>
      </c>
      <c r="L186" s="38">
        <v>0</v>
      </c>
      <c s="32">
        <f>ROUND(ROUND(L186,2)*ROUND(G186,3),2)</f>
      </c>
      <c s="36" t="s">
        <v>490</v>
      </c>
      <c>
        <f>(M186*21)/100</f>
      </c>
      <c t="s">
        <v>26</v>
      </c>
    </row>
    <row r="187" spans="1:5" ht="12.75">
      <c r="A187" s="35" t="s">
        <v>55</v>
      </c>
      <c r="E187" s="39" t="s">
        <v>4</v>
      </c>
    </row>
    <row r="188" spans="1:5" ht="12.75">
      <c r="A188" s="35" t="s">
        <v>56</v>
      </c>
      <c r="E188" s="40" t="s">
        <v>4</v>
      </c>
    </row>
    <row r="189" spans="1:5" ht="12.75">
      <c r="A189" t="s">
        <v>58</v>
      </c>
      <c r="E189" s="39" t="s">
        <v>4</v>
      </c>
    </row>
    <row r="190" spans="1:16" ht="12.75">
      <c r="A190" t="s">
        <v>48</v>
      </c>
      <c s="34" t="s">
        <v>191</v>
      </c>
      <c s="34" t="s">
        <v>5171</v>
      </c>
      <c s="35" t="s">
        <v>26</v>
      </c>
      <c s="6" t="s">
        <v>5172</v>
      </c>
      <c s="36" t="s">
        <v>80</v>
      </c>
      <c s="37">
        <v>17</v>
      </c>
      <c s="36">
        <v>0</v>
      </c>
      <c s="36">
        <f>ROUND(G190*H190,6)</f>
      </c>
      <c r="L190" s="38">
        <v>0</v>
      </c>
      <c s="32">
        <f>ROUND(ROUND(L190,2)*ROUND(G190,3),2)</f>
      </c>
      <c s="36" t="s">
        <v>490</v>
      </c>
      <c>
        <f>(M190*21)/100</f>
      </c>
      <c t="s">
        <v>26</v>
      </c>
    </row>
    <row r="191" spans="1:5" ht="12.75">
      <c r="A191" s="35" t="s">
        <v>55</v>
      </c>
      <c r="E191" s="39" t="s">
        <v>4</v>
      </c>
    </row>
    <row r="192" spans="1:5" ht="12.75">
      <c r="A192" s="35" t="s">
        <v>56</v>
      </c>
      <c r="E192" s="40" t="s">
        <v>4</v>
      </c>
    </row>
    <row r="193" spans="1:5" ht="12.75">
      <c r="A193" t="s">
        <v>58</v>
      </c>
      <c r="E193" s="39" t="s">
        <v>4</v>
      </c>
    </row>
    <row r="194" spans="1:13" ht="12.75">
      <c r="A194" t="s">
        <v>45</v>
      </c>
      <c r="C194" s="31" t="s">
        <v>5193</v>
      </c>
      <c r="E194" s="33" t="s">
        <v>496</v>
      </c>
      <c r="J194" s="32">
        <f>0</f>
      </c>
      <c s="32">
        <f>0</f>
      </c>
      <c s="32">
        <f>0+L195+L199+L203+L207+L211+L215+L219+L223+L227+L231</f>
      </c>
      <c s="32">
        <f>0+M195+M199+M203+M207+M211+M215+M219+M223+M227+M231</f>
      </c>
    </row>
    <row r="195" spans="1:16" ht="12.75">
      <c r="A195" t="s">
        <v>48</v>
      </c>
      <c s="34" t="s">
        <v>194</v>
      </c>
      <c s="34" t="s">
        <v>5194</v>
      </c>
      <c s="35" t="s">
        <v>4</v>
      </c>
      <c s="6" t="s">
        <v>5195</v>
      </c>
      <c s="36" t="s">
        <v>80</v>
      </c>
      <c s="37">
        <v>15</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5196</v>
      </c>
      <c s="35" t="s">
        <v>4</v>
      </c>
      <c s="6" t="s">
        <v>5197</v>
      </c>
      <c s="36" t="s">
        <v>53</v>
      </c>
      <c s="37">
        <v>9.3</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5198</v>
      </c>
      <c s="35" t="s">
        <v>4</v>
      </c>
      <c s="6" t="s">
        <v>5199</v>
      </c>
      <c s="36" t="s">
        <v>80</v>
      </c>
      <c s="37">
        <v>5</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5200</v>
      </c>
      <c s="35" t="s">
        <v>4</v>
      </c>
      <c s="6" t="s">
        <v>5201</v>
      </c>
      <c s="36" t="s">
        <v>62</v>
      </c>
      <c s="37">
        <v>420</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5202</v>
      </c>
      <c s="35" t="s">
        <v>4</v>
      </c>
      <c s="6" t="s">
        <v>5203</v>
      </c>
      <c s="36" t="s">
        <v>62</v>
      </c>
      <c s="37">
        <v>480</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5204</v>
      </c>
      <c s="35" t="s">
        <v>4</v>
      </c>
      <c s="6" t="s">
        <v>5205</v>
      </c>
      <c s="36" t="s">
        <v>62</v>
      </c>
      <c s="37">
        <v>480</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213</v>
      </c>
      <c s="34" t="s">
        <v>5206</v>
      </c>
      <c s="35" t="s">
        <v>4</v>
      </c>
      <c s="6" t="s">
        <v>5207</v>
      </c>
      <c s="36" t="s">
        <v>62</v>
      </c>
      <c s="37">
        <v>420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216</v>
      </c>
      <c s="34" t="s">
        <v>5208</v>
      </c>
      <c s="35" t="s">
        <v>4</v>
      </c>
      <c s="6" t="s">
        <v>5209</v>
      </c>
      <c s="36" t="s">
        <v>499</v>
      </c>
      <c s="37">
        <v>168</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219</v>
      </c>
      <c s="34" t="s">
        <v>5210</v>
      </c>
      <c s="35" t="s">
        <v>4</v>
      </c>
      <c s="6" t="s">
        <v>5211</v>
      </c>
      <c s="36" t="s">
        <v>62</v>
      </c>
      <c s="37">
        <v>60</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222</v>
      </c>
      <c s="34" t="s">
        <v>5212</v>
      </c>
      <c s="35" t="s">
        <v>4</v>
      </c>
      <c s="6" t="s">
        <v>5213</v>
      </c>
      <c s="36" t="s">
        <v>62</v>
      </c>
      <c s="37">
        <v>60</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3" ht="12.75">
      <c r="A235" t="s">
        <v>45</v>
      </c>
      <c r="C235" s="31" t="s">
        <v>5214</v>
      </c>
      <c r="E235" s="33" t="s">
        <v>5215</v>
      </c>
      <c r="J235" s="32">
        <f>0</f>
      </c>
      <c s="32">
        <f>0</f>
      </c>
      <c s="32">
        <f>0+L236+L240+L244</f>
      </c>
      <c s="32">
        <f>0+M236+M240+M244</f>
      </c>
    </row>
    <row r="236" spans="1:16" ht="12.75">
      <c r="A236" t="s">
        <v>48</v>
      </c>
      <c s="34" t="s">
        <v>225</v>
      </c>
      <c s="34" t="s">
        <v>5216</v>
      </c>
      <c s="35" t="s">
        <v>4</v>
      </c>
      <c s="6" t="s">
        <v>5217</v>
      </c>
      <c s="36" t="s">
        <v>80</v>
      </c>
      <c s="37">
        <v>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5218</v>
      </c>
      <c s="35" t="s">
        <v>4</v>
      </c>
      <c s="6" t="s">
        <v>5219</v>
      </c>
      <c s="36" t="s">
        <v>369</v>
      </c>
      <c s="37">
        <v>10</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5220</v>
      </c>
      <c s="35" t="s">
        <v>4</v>
      </c>
      <c s="6" t="s">
        <v>5221</v>
      </c>
      <c s="36" t="s">
        <v>369</v>
      </c>
      <c s="37">
        <v>10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5222</v>
      </c>
      <c r="E248" s="33" t="s">
        <v>5223</v>
      </c>
      <c r="J248" s="32">
        <f>0</f>
      </c>
      <c s="32">
        <f>0</f>
      </c>
      <c s="32">
        <f>0+L249</f>
      </c>
      <c s="32">
        <f>0+M249</f>
      </c>
    </row>
    <row r="249" spans="1:16" ht="12.75">
      <c r="A249" t="s">
        <v>48</v>
      </c>
      <c s="34" t="s">
        <v>234</v>
      </c>
      <c s="34" t="s">
        <v>5224</v>
      </c>
      <c s="35" t="s">
        <v>4</v>
      </c>
      <c s="6" t="s">
        <v>5225</v>
      </c>
      <c s="36" t="s">
        <v>80</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4965</v>
      </c>
      <c s="41">
        <f>Rekapitulace!C89</f>
      </c>
      <c s="20" t="s">
        <v>0</v>
      </c>
      <c t="s">
        <v>22</v>
      </c>
      <c t="s">
        <v>26</v>
      </c>
    </row>
    <row r="4" spans="1:16" ht="32" customHeight="1">
      <c r="A4" s="24" t="s">
        <v>19</v>
      </c>
      <c s="25" t="s">
        <v>27</v>
      </c>
      <c s="27" t="s">
        <v>4965</v>
      </c>
      <c r="E4" s="26" t="s">
        <v>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5228</v>
      </c>
      <c r="E8" s="30" t="s">
        <v>5227</v>
      </c>
      <c r="J8" s="29">
        <f>0+J9+J26+J31+J40+J45+J66+J71+J96</f>
      </c>
      <c s="29">
        <f>0+K9+K26+K31+K40+K45+K66+K71+K96</f>
      </c>
      <c s="29">
        <f>0+L9+L26+L31+L40+L45+L66+L71+L96</f>
      </c>
      <c s="29">
        <f>0+M9+M26+M31+M40+M45+M66+M71+M96</f>
      </c>
    </row>
    <row r="9" spans="1:13" ht="12.75">
      <c r="A9" t="s">
        <v>45</v>
      </c>
      <c r="C9" s="31" t="s">
        <v>1739</v>
      </c>
      <c r="E9" s="33" t="s">
        <v>3300</v>
      </c>
      <c r="J9" s="32">
        <f>0</f>
      </c>
      <c s="32">
        <f>0</f>
      </c>
      <c s="32">
        <f>0+L10+L14+L18+L22</f>
      </c>
      <c s="32">
        <f>0+M10+M14+M18+M22</f>
      </c>
    </row>
    <row r="10" spans="1:16" ht="25.5">
      <c r="A10" t="s">
        <v>48</v>
      </c>
      <c s="34" t="s">
        <v>49</v>
      </c>
      <c s="34" t="s">
        <v>3136</v>
      </c>
      <c s="35" t="s">
        <v>3137</v>
      </c>
      <c s="6" t="s">
        <v>3138</v>
      </c>
      <c s="36" t="s">
        <v>676</v>
      </c>
      <c s="37">
        <v>14.8</v>
      </c>
      <c s="36">
        <v>0</v>
      </c>
      <c s="36">
        <f>ROUND(G10*H10,6)</f>
      </c>
      <c r="L10" s="38">
        <v>0</v>
      </c>
      <c s="32">
        <f>ROUND(ROUND(L10,2)*ROUND(G10,3),2)</f>
      </c>
      <c s="36" t="s">
        <v>490</v>
      </c>
      <c>
        <f>(M10*21)/100</f>
      </c>
      <c t="s">
        <v>26</v>
      </c>
    </row>
    <row r="11" spans="1:5" ht="25.5">
      <c r="A11" s="35" t="s">
        <v>55</v>
      </c>
      <c r="E11" s="39" t="s">
        <v>677</v>
      </c>
    </row>
    <row r="12" spans="1:5" ht="12.75">
      <c r="A12" s="35" t="s">
        <v>56</v>
      </c>
      <c r="E12" s="40" t="s">
        <v>5229</v>
      </c>
    </row>
    <row r="13" spans="1:5" ht="25.5">
      <c r="A13" t="s">
        <v>58</v>
      </c>
      <c r="E13" s="39" t="s">
        <v>677</v>
      </c>
    </row>
    <row r="14" spans="1:16" ht="12.75">
      <c r="A14" t="s">
        <v>48</v>
      </c>
      <c s="34" t="s">
        <v>26</v>
      </c>
      <c s="34" t="s">
        <v>5046</v>
      </c>
      <c s="35" t="s">
        <v>4</v>
      </c>
      <c s="6" t="s">
        <v>5047</v>
      </c>
      <c s="36" t="s">
        <v>2790</v>
      </c>
      <c s="37">
        <v>1.1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5049</v>
      </c>
      <c s="35" t="s">
        <v>4</v>
      </c>
      <c s="6" t="s">
        <v>5050</v>
      </c>
      <c s="36" t="s">
        <v>1534</v>
      </c>
      <c s="37">
        <v>1</v>
      </c>
      <c s="36">
        <v>0</v>
      </c>
      <c s="36">
        <f>ROUND(G18*H18,6)</f>
      </c>
      <c r="L18" s="38">
        <v>0</v>
      </c>
      <c s="32">
        <f>ROUND(ROUND(L18,2)*ROUND(G18,3),2)</f>
      </c>
      <c s="36" t="s">
        <v>54</v>
      </c>
      <c>
        <f>(M18*21)/100</f>
      </c>
      <c t="s">
        <v>26</v>
      </c>
    </row>
    <row r="19" spans="1:5" ht="12.75">
      <c r="A19" s="35" t="s">
        <v>55</v>
      </c>
      <c r="E19" s="39" t="s">
        <v>5030</v>
      </c>
    </row>
    <row r="20" spans="1:5" ht="12.75">
      <c r="A20" s="35" t="s">
        <v>56</v>
      </c>
      <c r="E20" s="40" t="s">
        <v>4</v>
      </c>
    </row>
    <row r="21" spans="1:5" ht="12.75">
      <c r="A21" t="s">
        <v>58</v>
      </c>
      <c r="E21" s="39" t="s">
        <v>59</v>
      </c>
    </row>
    <row r="22" spans="1:16" ht="12.75">
      <c r="A22" t="s">
        <v>48</v>
      </c>
      <c s="34" t="s">
        <v>65</v>
      </c>
      <c s="34" t="s">
        <v>5051</v>
      </c>
      <c s="35" t="s">
        <v>4</v>
      </c>
      <c s="6" t="s">
        <v>5052</v>
      </c>
      <c s="36" t="s">
        <v>369</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3" ht="12.75">
      <c r="A26" t="s">
        <v>45</v>
      </c>
      <c r="C26" s="31" t="s">
        <v>94</v>
      </c>
      <c r="E26" s="33" t="s">
        <v>5054</v>
      </c>
      <c r="J26" s="32">
        <f>0</f>
      </c>
      <c s="32">
        <f>0</f>
      </c>
      <c s="32">
        <f>0+L27</f>
      </c>
      <c s="32">
        <f>0+M27</f>
      </c>
    </row>
    <row r="27" spans="1:16" ht="12.75">
      <c r="A27" t="s">
        <v>48</v>
      </c>
      <c s="34" t="s">
        <v>68</v>
      </c>
      <c s="34" t="s">
        <v>5055</v>
      </c>
      <c s="35" t="s">
        <v>4</v>
      </c>
      <c s="6" t="s">
        <v>5056</v>
      </c>
      <c s="36" t="s">
        <v>53</v>
      </c>
      <c s="37">
        <v>83.26</v>
      </c>
      <c s="36">
        <v>0</v>
      </c>
      <c s="36">
        <f>ROUND(G27*H27,6)</f>
      </c>
      <c r="L27" s="38">
        <v>0</v>
      </c>
      <c s="32">
        <f>ROUND(ROUND(L27,2)*ROUND(G27,3),2)</f>
      </c>
      <c s="36" t="s">
        <v>54</v>
      </c>
      <c>
        <f>(M27*21)/100</f>
      </c>
      <c t="s">
        <v>26</v>
      </c>
    </row>
    <row r="28" spans="1:5" ht="12.75">
      <c r="A28" s="35" t="s">
        <v>55</v>
      </c>
      <c r="E28" s="39" t="s">
        <v>4</v>
      </c>
    </row>
    <row r="29" spans="1:5" ht="25.5">
      <c r="A29" s="35" t="s">
        <v>56</v>
      </c>
      <c r="E29" s="40" t="s">
        <v>5230</v>
      </c>
    </row>
    <row r="30" spans="1:5" ht="12.75">
      <c r="A30" t="s">
        <v>58</v>
      </c>
      <c r="E30" s="39" t="s">
        <v>59</v>
      </c>
    </row>
    <row r="31" spans="1:13" ht="12.75">
      <c r="A31" t="s">
        <v>45</v>
      </c>
      <c r="C31" s="31" t="s">
        <v>106</v>
      </c>
      <c r="E31" s="33" t="s">
        <v>5058</v>
      </c>
      <c r="J31" s="32">
        <f>0</f>
      </c>
      <c s="32">
        <f>0</f>
      </c>
      <c s="32">
        <f>0+L32+L36</f>
      </c>
      <c s="32">
        <f>0+M32+M36</f>
      </c>
    </row>
    <row r="32" spans="1:16" ht="12.75">
      <c r="A32" t="s">
        <v>48</v>
      </c>
      <c s="34" t="s">
        <v>71</v>
      </c>
      <c s="34" t="s">
        <v>63</v>
      </c>
      <c s="35" t="s">
        <v>4</v>
      </c>
      <c s="6" t="s">
        <v>64</v>
      </c>
      <c s="36" t="s">
        <v>53</v>
      </c>
      <c s="37">
        <v>75.86</v>
      </c>
      <c s="36">
        <v>0</v>
      </c>
      <c s="36">
        <f>ROUND(G32*H32,6)</f>
      </c>
      <c r="L32" s="38">
        <v>0</v>
      </c>
      <c s="32">
        <f>ROUND(ROUND(L32,2)*ROUND(G32,3),2)</f>
      </c>
      <c s="36" t="s">
        <v>54</v>
      </c>
      <c>
        <f>(M32*21)/100</f>
      </c>
      <c t="s">
        <v>26</v>
      </c>
    </row>
    <row r="33" spans="1:5" ht="12.75">
      <c r="A33" s="35" t="s">
        <v>55</v>
      </c>
      <c r="E33" s="39" t="s">
        <v>4</v>
      </c>
    </row>
    <row r="34" spans="1:5" ht="25.5">
      <c r="A34" s="35" t="s">
        <v>56</v>
      </c>
      <c r="E34" s="40" t="s">
        <v>5231</v>
      </c>
    </row>
    <row r="35" spans="1:5" ht="12.75">
      <c r="A35" t="s">
        <v>58</v>
      </c>
      <c r="E35" s="39" t="s">
        <v>59</v>
      </c>
    </row>
    <row r="36" spans="1:16" ht="12.75">
      <c r="A36" t="s">
        <v>48</v>
      </c>
      <c s="34" t="s">
        <v>74</v>
      </c>
      <c s="34" t="s">
        <v>3621</v>
      </c>
      <c s="35" t="s">
        <v>4</v>
      </c>
      <c s="6" t="s">
        <v>3622</v>
      </c>
      <c s="36" t="s">
        <v>53</v>
      </c>
      <c s="37">
        <v>0.35</v>
      </c>
      <c s="36">
        <v>0</v>
      </c>
      <c s="36">
        <f>ROUND(G36*H36,6)</f>
      </c>
      <c r="L36" s="38">
        <v>0</v>
      </c>
      <c s="32">
        <f>ROUND(ROUND(L36,2)*ROUND(G36,3),2)</f>
      </c>
      <c s="36" t="s">
        <v>54</v>
      </c>
      <c>
        <f>(M36*21)/100</f>
      </c>
      <c t="s">
        <v>26</v>
      </c>
    </row>
    <row r="37" spans="1:5" ht="12.75">
      <c r="A37" s="35" t="s">
        <v>55</v>
      </c>
      <c r="E37" s="39" t="s">
        <v>4</v>
      </c>
    </row>
    <row r="38" spans="1:5" ht="12.75">
      <c r="A38" s="35" t="s">
        <v>56</v>
      </c>
      <c r="E38" s="40" t="s">
        <v>5232</v>
      </c>
    </row>
    <row r="39" spans="1:5" ht="12.75">
      <c r="A39" t="s">
        <v>58</v>
      </c>
      <c r="E39" s="39" t="s">
        <v>59</v>
      </c>
    </row>
    <row r="40" spans="1:13" ht="12.75">
      <c r="A40" t="s">
        <v>45</v>
      </c>
      <c r="C40" s="31" t="s">
        <v>225</v>
      </c>
      <c r="E40" s="33" t="s">
        <v>5061</v>
      </c>
      <c r="J40" s="32">
        <f>0</f>
      </c>
      <c s="32">
        <f>0</f>
      </c>
      <c s="32">
        <f>0+L41</f>
      </c>
      <c s="32">
        <f>0+M41</f>
      </c>
    </row>
    <row r="41" spans="1:16" ht="12.75">
      <c r="A41" t="s">
        <v>48</v>
      </c>
      <c s="34" t="s">
        <v>77</v>
      </c>
      <c s="34" t="s">
        <v>5062</v>
      </c>
      <c s="35" t="s">
        <v>4</v>
      </c>
      <c s="6" t="s">
        <v>5063</v>
      </c>
      <c s="36" t="s">
        <v>499</v>
      </c>
      <c s="37">
        <v>2.35</v>
      </c>
      <c s="36">
        <v>0</v>
      </c>
      <c s="36">
        <f>ROUND(G41*H41,6)</f>
      </c>
      <c r="L41" s="38">
        <v>0</v>
      </c>
      <c s="32">
        <f>ROUND(ROUND(L41,2)*ROUND(G41,3),2)</f>
      </c>
      <c s="36" t="s">
        <v>54</v>
      </c>
      <c>
        <f>(M41*21)/100</f>
      </c>
      <c t="s">
        <v>26</v>
      </c>
    </row>
    <row r="42" spans="1:5" ht="12.75">
      <c r="A42" s="35" t="s">
        <v>55</v>
      </c>
      <c r="E42" s="39" t="s">
        <v>4</v>
      </c>
    </row>
    <row r="43" spans="1:5" ht="12.75">
      <c r="A43" s="35" t="s">
        <v>56</v>
      </c>
      <c r="E43" s="40" t="s">
        <v>5233</v>
      </c>
    </row>
    <row r="44" spans="1:5" ht="12.75">
      <c r="A44" t="s">
        <v>58</v>
      </c>
      <c r="E44" s="39" t="s">
        <v>59</v>
      </c>
    </row>
    <row r="45" spans="1:13" ht="12.75">
      <c r="A45" t="s">
        <v>45</v>
      </c>
      <c r="C45" s="31" t="s">
        <v>267</v>
      </c>
      <c r="E45" s="33" t="s">
        <v>2413</v>
      </c>
      <c r="J45" s="32">
        <f>0</f>
      </c>
      <c s="32">
        <f>0</f>
      </c>
      <c s="32">
        <f>0+L46+L50+L54+L58+L62</f>
      </c>
      <c s="32">
        <f>0+M46+M50+M54+M58+M62</f>
      </c>
    </row>
    <row r="46" spans="1:16" ht="25.5">
      <c r="A46" t="s">
        <v>48</v>
      </c>
      <c s="34" t="s">
        <v>81</v>
      </c>
      <c s="34" t="s">
        <v>508</v>
      </c>
      <c s="35" t="s">
        <v>4</v>
      </c>
      <c s="6" t="s">
        <v>509</v>
      </c>
      <c s="36" t="s">
        <v>80</v>
      </c>
      <c s="37">
        <v>4</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84</v>
      </c>
      <c s="34" t="s">
        <v>1539</v>
      </c>
      <c s="35" t="s">
        <v>4</v>
      </c>
      <c s="6" t="s">
        <v>1540</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5234</v>
      </c>
    </row>
    <row r="53" spans="1:5" ht="12.75">
      <c r="A53" t="s">
        <v>58</v>
      </c>
      <c r="E53" s="39" t="s">
        <v>59</v>
      </c>
    </row>
    <row r="54" spans="1:16" ht="12.75">
      <c r="A54" t="s">
        <v>48</v>
      </c>
      <c s="34" t="s">
        <v>87</v>
      </c>
      <c s="34" t="s">
        <v>5072</v>
      </c>
      <c s="35" t="s">
        <v>4</v>
      </c>
      <c s="6" t="s">
        <v>5073</v>
      </c>
      <c s="36" t="s">
        <v>62</v>
      </c>
      <c s="37">
        <v>146</v>
      </c>
      <c s="36">
        <v>0</v>
      </c>
      <c s="36">
        <f>ROUND(G54*H54,6)</f>
      </c>
      <c r="L54" s="38">
        <v>0</v>
      </c>
      <c s="32">
        <f>ROUND(ROUND(L54,2)*ROUND(G54,3),2)</f>
      </c>
      <c s="36" t="s">
        <v>54</v>
      </c>
      <c>
        <f>(M54*21)/100</f>
      </c>
      <c t="s">
        <v>26</v>
      </c>
    </row>
    <row r="55" spans="1:5" ht="12.75">
      <c r="A55" s="35" t="s">
        <v>55</v>
      </c>
      <c r="E55" s="39" t="s">
        <v>4</v>
      </c>
    </row>
    <row r="56" spans="1:5" ht="12.75">
      <c r="A56" s="35" t="s">
        <v>56</v>
      </c>
      <c r="E56" s="40" t="s">
        <v>5235</v>
      </c>
    </row>
    <row r="57" spans="1:5" ht="12.75">
      <c r="A57" t="s">
        <v>58</v>
      </c>
      <c r="E57" s="39" t="s">
        <v>59</v>
      </c>
    </row>
    <row r="58" spans="1:16" ht="12.75">
      <c r="A58" t="s">
        <v>48</v>
      </c>
      <c s="34" t="s">
        <v>91</v>
      </c>
      <c s="34" t="s">
        <v>5075</v>
      </c>
      <c s="35" t="s">
        <v>4</v>
      </c>
      <c s="6" t="s">
        <v>5076</v>
      </c>
      <c s="36" t="s">
        <v>62</v>
      </c>
      <c s="37">
        <v>5</v>
      </c>
      <c s="36">
        <v>0</v>
      </c>
      <c s="36">
        <f>ROUND(G58*H58,6)</f>
      </c>
      <c r="L58" s="38">
        <v>0</v>
      </c>
      <c s="32">
        <f>ROUND(ROUND(L58,2)*ROUND(G58,3),2)</f>
      </c>
      <c s="36" t="s">
        <v>54</v>
      </c>
      <c>
        <f>(M58*21)/100</f>
      </c>
      <c t="s">
        <v>26</v>
      </c>
    </row>
    <row r="59" spans="1:5" ht="12.75">
      <c r="A59" s="35" t="s">
        <v>55</v>
      </c>
      <c r="E59" s="39" t="s">
        <v>4</v>
      </c>
    </row>
    <row r="60" spans="1:5" ht="12.75">
      <c r="A60" s="35" t="s">
        <v>56</v>
      </c>
      <c r="E60" s="40" t="s">
        <v>5048</v>
      </c>
    </row>
    <row r="61" spans="1:5" ht="12.75">
      <c r="A61" t="s">
        <v>58</v>
      </c>
      <c r="E61" s="39" t="s">
        <v>59</v>
      </c>
    </row>
    <row r="62" spans="1:16" ht="25.5">
      <c r="A62" t="s">
        <v>48</v>
      </c>
      <c s="34" t="s">
        <v>94</v>
      </c>
      <c s="34" t="s">
        <v>82</v>
      </c>
      <c s="35" t="s">
        <v>4</v>
      </c>
      <c s="6" t="s">
        <v>83</v>
      </c>
      <c s="36" t="s">
        <v>80</v>
      </c>
      <c s="37">
        <v>5</v>
      </c>
      <c s="36">
        <v>0</v>
      </c>
      <c s="36">
        <f>ROUND(G62*H62,6)</f>
      </c>
      <c r="L62" s="38">
        <v>0</v>
      </c>
      <c s="32">
        <f>ROUND(ROUND(L62,2)*ROUND(G62,3),2)</f>
      </c>
      <c s="36" t="s">
        <v>54</v>
      </c>
      <c>
        <f>(M62*21)/100</f>
      </c>
      <c t="s">
        <v>26</v>
      </c>
    </row>
    <row r="63" spans="1:5" ht="12.75">
      <c r="A63" s="35" t="s">
        <v>55</v>
      </c>
      <c r="E63" s="39" t="s">
        <v>4</v>
      </c>
    </row>
    <row r="64" spans="1:5" ht="12.75">
      <c r="A64" s="35" t="s">
        <v>56</v>
      </c>
      <c r="E64" s="40" t="s">
        <v>5077</v>
      </c>
    </row>
    <row r="65" spans="1:5" ht="12.75">
      <c r="A65" t="s">
        <v>58</v>
      </c>
      <c r="E65" s="39" t="s">
        <v>59</v>
      </c>
    </row>
    <row r="66" spans="1:13" ht="12.75">
      <c r="A66" t="s">
        <v>45</v>
      </c>
      <c r="C66" s="31" t="s">
        <v>279</v>
      </c>
      <c r="E66" s="33" t="s">
        <v>2424</v>
      </c>
      <c r="J66" s="32">
        <f>0</f>
      </c>
      <c s="32">
        <f>0</f>
      </c>
      <c s="32">
        <f>0+L67</f>
      </c>
      <c s="32">
        <f>0+M67</f>
      </c>
    </row>
    <row r="67" spans="1:16" ht="12.75">
      <c r="A67" t="s">
        <v>48</v>
      </c>
      <c s="34" t="s">
        <v>97</v>
      </c>
      <c s="34" t="s">
        <v>5078</v>
      </c>
      <c s="35" t="s">
        <v>4</v>
      </c>
      <c s="6" t="s">
        <v>5079</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5048</v>
      </c>
    </row>
    <row r="70" spans="1:5" ht="12.75">
      <c r="A70" t="s">
        <v>58</v>
      </c>
      <c r="E70" s="39" t="s">
        <v>59</v>
      </c>
    </row>
    <row r="71" spans="1:13" ht="12.75">
      <c r="A71" t="s">
        <v>45</v>
      </c>
      <c r="C71" s="31" t="s">
        <v>282</v>
      </c>
      <c r="E71" s="33" t="s">
        <v>5080</v>
      </c>
      <c r="J71" s="32">
        <f>0</f>
      </c>
      <c s="32">
        <f>0</f>
      </c>
      <c s="32">
        <f>0+L72+L76+L80+L84+L88+L92</f>
      </c>
      <c s="32">
        <f>0+M72+M76+M80+M84+M88+M92</f>
      </c>
    </row>
    <row r="72" spans="1:16" ht="12.75">
      <c r="A72" t="s">
        <v>48</v>
      </c>
      <c s="34" t="s">
        <v>100</v>
      </c>
      <c s="34" t="s">
        <v>1498</v>
      </c>
      <c s="35" t="s">
        <v>4</v>
      </c>
      <c s="6" t="s">
        <v>1499</v>
      </c>
      <c s="36" t="s">
        <v>62</v>
      </c>
      <c s="37">
        <v>15</v>
      </c>
      <c s="36">
        <v>0</v>
      </c>
      <c s="36">
        <f>ROUND(G72*H72,6)</f>
      </c>
      <c r="L72" s="38">
        <v>0</v>
      </c>
      <c s="32">
        <f>ROUND(ROUND(L72,2)*ROUND(G72,3),2)</f>
      </c>
      <c s="36" t="s">
        <v>54</v>
      </c>
      <c>
        <f>(M72*21)/100</f>
      </c>
      <c t="s">
        <v>26</v>
      </c>
    </row>
    <row r="73" spans="1:5" ht="12.75">
      <c r="A73" s="35" t="s">
        <v>55</v>
      </c>
      <c r="E73" s="39" t="s">
        <v>4</v>
      </c>
    </row>
    <row r="74" spans="1:5" ht="12.75">
      <c r="A74" s="35" t="s">
        <v>56</v>
      </c>
      <c r="E74" s="40" t="s">
        <v>5048</v>
      </c>
    </row>
    <row r="75" spans="1:5" ht="12.75">
      <c r="A75" t="s">
        <v>58</v>
      </c>
      <c r="E75" s="39" t="s">
        <v>59</v>
      </c>
    </row>
    <row r="76" spans="1:16" ht="12.75">
      <c r="A76" t="s">
        <v>48</v>
      </c>
      <c s="34" t="s">
        <v>103</v>
      </c>
      <c s="34" t="s">
        <v>1502</v>
      </c>
      <c s="35" t="s">
        <v>4</v>
      </c>
      <c s="6" t="s">
        <v>1503</v>
      </c>
      <c s="36" t="s">
        <v>62</v>
      </c>
      <c s="37">
        <v>52</v>
      </c>
      <c s="36">
        <v>0</v>
      </c>
      <c s="36">
        <f>ROUND(G76*H76,6)</f>
      </c>
      <c r="L76" s="38">
        <v>0</v>
      </c>
      <c s="32">
        <f>ROUND(ROUND(L76,2)*ROUND(G76,3),2)</f>
      </c>
      <c s="36" t="s">
        <v>54</v>
      </c>
      <c>
        <f>(M76*21)/100</f>
      </c>
      <c t="s">
        <v>26</v>
      </c>
    </row>
    <row r="77" spans="1:5" ht="12.75">
      <c r="A77" s="35" t="s">
        <v>55</v>
      </c>
      <c r="E77" s="39" t="s">
        <v>4</v>
      </c>
    </row>
    <row r="78" spans="1:5" ht="12.75">
      <c r="A78" s="35" t="s">
        <v>56</v>
      </c>
      <c r="E78" s="40" t="s">
        <v>5236</v>
      </c>
    </row>
    <row r="79" spans="1:5" ht="12.75">
      <c r="A79" t="s">
        <v>58</v>
      </c>
      <c r="E79" s="39" t="s">
        <v>59</v>
      </c>
    </row>
    <row r="80" spans="1:16" ht="12.75">
      <c r="A80" t="s">
        <v>48</v>
      </c>
      <c s="34" t="s">
        <v>106</v>
      </c>
      <c s="34" t="s">
        <v>1504</v>
      </c>
      <c s="35" t="s">
        <v>4</v>
      </c>
      <c s="6" t="s">
        <v>1505</v>
      </c>
      <c s="36" t="s">
        <v>62</v>
      </c>
      <c s="37">
        <v>67</v>
      </c>
      <c s="36">
        <v>0</v>
      </c>
      <c s="36">
        <f>ROUND(G80*H80,6)</f>
      </c>
      <c r="L80" s="38">
        <v>0</v>
      </c>
      <c s="32">
        <f>ROUND(ROUND(L80,2)*ROUND(G80,3),2)</f>
      </c>
      <c s="36" t="s">
        <v>54</v>
      </c>
      <c>
        <f>(M80*21)/100</f>
      </c>
      <c t="s">
        <v>26</v>
      </c>
    </row>
    <row r="81" spans="1:5" ht="12.75">
      <c r="A81" s="35" t="s">
        <v>55</v>
      </c>
      <c r="E81" s="39" t="s">
        <v>4</v>
      </c>
    </row>
    <row r="82" spans="1:5" ht="12.75">
      <c r="A82" s="35" t="s">
        <v>56</v>
      </c>
      <c r="E82" s="40" t="s">
        <v>5237</v>
      </c>
    </row>
    <row r="83" spans="1:5" ht="12.75">
      <c r="A83" t="s">
        <v>58</v>
      </c>
      <c r="E83" s="39" t="s">
        <v>59</v>
      </c>
    </row>
    <row r="84" spans="1:16" ht="12.75">
      <c r="A84" t="s">
        <v>48</v>
      </c>
      <c s="34" t="s">
        <v>109</v>
      </c>
      <c s="34" t="s">
        <v>5238</v>
      </c>
      <c s="35" t="s">
        <v>4</v>
      </c>
      <c s="6" t="s">
        <v>5239</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5240</v>
      </c>
    </row>
    <row r="87" spans="1:5" ht="12.75">
      <c r="A87" t="s">
        <v>58</v>
      </c>
      <c r="E87" s="39" t="s">
        <v>59</v>
      </c>
    </row>
    <row r="88" spans="1:16" ht="12.75">
      <c r="A88" t="s">
        <v>48</v>
      </c>
      <c s="34" t="s">
        <v>112</v>
      </c>
      <c s="34" t="s">
        <v>5241</v>
      </c>
      <c s="35" t="s">
        <v>4</v>
      </c>
      <c s="6" t="s">
        <v>5242</v>
      </c>
      <c s="36" t="s">
        <v>80</v>
      </c>
      <c s="37">
        <v>2</v>
      </c>
      <c s="36">
        <v>0</v>
      </c>
      <c s="36">
        <f>ROUND(G88*H88,6)</f>
      </c>
      <c r="L88" s="38">
        <v>0</v>
      </c>
      <c s="32">
        <f>ROUND(ROUND(L88,2)*ROUND(G88,3),2)</f>
      </c>
      <c s="36" t="s">
        <v>54</v>
      </c>
      <c>
        <f>(M88*21)/100</f>
      </c>
      <c t="s">
        <v>26</v>
      </c>
    </row>
    <row r="89" spans="1:5" ht="12.75">
      <c r="A89" s="35" t="s">
        <v>55</v>
      </c>
      <c r="E89" s="39" t="s">
        <v>4</v>
      </c>
    </row>
    <row r="90" spans="1:5" ht="12.75">
      <c r="A90" s="35" t="s">
        <v>56</v>
      </c>
      <c r="E90" s="40" t="s">
        <v>5240</v>
      </c>
    </row>
    <row r="91" spans="1:5" ht="12.75">
      <c r="A91" t="s">
        <v>58</v>
      </c>
      <c r="E91" s="39" t="s">
        <v>59</v>
      </c>
    </row>
    <row r="92" spans="1:16" ht="12.75">
      <c r="A92" t="s">
        <v>48</v>
      </c>
      <c s="34" t="s">
        <v>115</v>
      </c>
      <c s="34" t="s">
        <v>1526</v>
      </c>
      <c s="35" t="s">
        <v>4</v>
      </c>
      <c s="6" t="s">
        <v>1527</v>
      </c>
      <c s="36" t="s">
        <v>651</v>
      </c>
      <c s="37">
        <v>144</v>
      </c>
      <c s="36">
        <v>0</v>
      </c>
      <c s="36">
        <f>ROUND(G92*H92,6)</f>
      </c>
      <c r="L92" s="38">
        <v>0</v>
      </c>
      <c s="32">
        <f>ROUND(ROUND(L92,2)*ROUND(G92,3),2)</f>
      </c>
      <c s="36" t="s">
        <v>54</v>
      </c>
      <c>
        <f>(M92*21)/100</f>
      </c>
      <c t="s">
        <v>26</v>
      </c>
    </row>
    <row r="93" spans="1:5" ht="12.75">
      <c r="A93" s="35" t="s">
        <v>55</v>
      </c>
      <c r="E93" s="39" t="s">
        <v>4</v>
      </c>
    </row>
    <row r="94" spans="1:5" ht="12.75">
      <c r="A94" s="35" t="s">
        <v>56</v>
      </c>
      <c r="E94" s="40" t="s">
        <v>5243</v>
      </c>
    </row>
    <row r="95" spans="1:5" ht="12.75">
      <c r="A95" t="s">
        <v>58</v>
      </c>
      <c r="E95" s="39" t="s">
        <v>59</v>
      </c>
    </row>
    <row r="96" spans="1:13" ht="12.75">
      <c r="A96" t="s">
        <v>45</v>
      </c>
      <c r="C96" s="31" t="s">
        <v>77</v>
      </c>
      <c r="E96" s="33" t="s">
        <v>4266</v>
      </c>
      <c r="J96" s="32">
        <f>0</f>
      </c>
      <c s="32">
        <f>0</f>
      </c>
      <c s="32">
        <f>0+L97+L101+L105</f>
      </c>
      <c s="32">
        <f>0+M97+M101+M105</f>
      </c>
    </row>
    <row r="97" spans="1:16" ht="12.75">
      <c r="A97" t="s">
        <v>48</v>
      </c>
      <c s="34" t="s">
        <v>118</v>
      </c>
      <c s="34" t="s">
        <v>5244</v>
      </c>
      <c s="35" t="s">
        <v>4</v>
      </c>
      <c s="6" t="s">
        <v>5245</v>
      </c>
      <c s="36" t="s">
        <v>62</v>
      </c>
      <c s="37">
        <v>47</v>
      </c>
      <c s="36">
        <v>0</v>
      </c>
      <c s="36">
        <f>ROUND(G97*H97,6)</f>
      </c>
      <c r="L97" s="38">
        <v>0</v>
      </c>
      <c s="32">
        <f>ROUND(ROUND(L97,2)*ROUND(G97,3),2)</f>
      </c>
      <c s="36" t="s">
        <v>54</v>
      </c>
      <c>
        <f>(M97*21)/100</f>
      </c>
      <c t="s">
        <v>26</v>
      </c>
    </row>
    <row r="98" spans="1:5" ht="12.75">
      <c r="A98" s="35" t="s">
        <v>55</v>
      </c>
      <c r="E98" s="39" t="s">
        <v>4</v>
      </c>
    </row>
    <row r="99" spans="1:5" ht="12.75">
      <c r="A99" s="35" t="s">
        <v>56</v>
      </c>
      <c r="E99" s="40" t="s">
        <v>5246</v>
      </c>
    </row>
    <row r="100" spans="1:5" ht="12.75">
      <c r="A100" t="s">
        <v>58</v>
      </c>
      <c r="E100" s="39" t="s">
        <v>59</v>
      </c>
    </row>
    <row r="101" spans="1:16" ht="12.75">
      <c r="A101" t="s">
        <v>48</v>
      </c>
      <c s="34" t="s">
        <v>121</v>
      </c>
      <c s="34" t="s">
        <v>5247</v>
      </c>
      <c s="35" t="s">
        <v>4</v>
      </c>
      <c s="6" t="s">
        <v>5248</v>
      </c>
      <c s="36" t="s">
        <v>62</v>
      </c>
      <c s="37">
        <v>47</v>
      </c>
      <c s="36">
        <v>0</v>
      </c>
      <c s="36">
        <f>ROUND(G101*H101,6)</f>
      </c>
      <c r="L101" s="38">
        <v>0</v>
      </c>
      <c s="32">
        <f>ROUND(ROUND(L101,2)*ROUND(G101,3),2)</f>
      </c>
      <c s="36" t="s">
        <v>54</v>
      </c>
      <c>
        <f>(M101*21)/100</f>
      </c>
      <c t="s">
        <v>26</v>
      </c>
    </row>
    <row r="102" spans="1:5" ht="12.75">
      <c r="A102" s="35" t="s">
        <v>55</v>
      </c>
      <c r="E102" s="39" t="s">
        <v>4</v>
      </c>
    </row>
    <row r="103" spans="1:5" ht="12.75">
      <c r="A103" s="35" t="s">
        <v>56</v>
      </c>
      <c r="E103" s="40" t="s">
        <v>5246</v>
      </c>
    </row>
    <row r="104" spans="1:5" ht="12.75">
      <c r="A104" t="s">
        <v>58</v>
      </c>
      <c r="E104" s="39" t="s">
        <v>59</v>
      </c>
    </row>
    <row r="105" spans="1:16" ht="12.75">
      <c r="A105" t="s">
        <v>48</v>
      </c>
      <c s="34" t="s">
        <v>124</v>
      </c>
      <c s="34" t="s">
        <v>5090</v>
      </c>
      <c s="35" t="s">
        <v>4</v>
      </c>
      <c s="6" t="s">
        <v>5091</v>
      </c>
      <c s="36" t="s">
        <v>53</v>
      </c>
      <c s="37">
        <v>4.7</v>
      </c>
      <c s="36">
        <v>0</v>
      </c>
      <c s="36">
        <f>ROUND(G105*H105,6)</f>
      </c>
      <c r="L105" s="38">
        <v>0</v>
      </c>
      <c s="32">
        <f>ROUND(ROUND(L105,2)*ROUND(G105,3),2)</f>
      </c>
      <c s="36" t="s">
        <v>54</v>
      </c>
      <c>
        <f>(M105*21)/100</f>
      </c>
      <c t="s">
        <v>26</v>
      </c>
    </row>
    <row r="106" spans="1:5" ht="12.75">
      <c r="A106" s="35" t="s">
        <v>55</v>
      </c>
      <c r="E106" s="39" t="s">
        <v>4</v>
      </c>
    </row>
    <row r="107" spans="1:5" ht="12.75">
      <c r="A107" s="35" t="s">
        <v>56</v>
      </c>
      <c r="E107" s="40" t="s">
        <v>5249</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4965</v>
      </c>
      <c s="41">
        <f>Rekapitulace!C89</f>
      </c>
      <c s="20" t="s">
        <v>0</v>
      </c>
      <c t="s">
        <v>22</v>
      </c>
      <c t="s">
        <v>26</v>
      </c>
    </row>
    <row r="4" spans="1:16" ht="32" customHeight="1">
      <c r="A4" s="24" t="s">
        <v>19</v>
      </c>
      <c s="25" t="s">
        <v>27</v>
      </c>
      <c s="27" t="s">
        <v>4965</v>
      </c>
      <c r="E4" s="26" t="s">
        <v>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5252</v>
      </c>
      <c r="E8" s="30" t="s">
        <v>5251</v>
      </c>
      <c r="J8" s="29">
        <f>0+J9+J30+J35+J40+J49+J62+J83+J88+J101+J114</f>
      </c>
      <c s="29">
        <f>0+K9+K30+K35+K40+K49+K62+K83+K88+K101+K114</f>
      </c>
      <c s="29">
        <f>0+L9+L30+L35+L40+L49+L62+L83+L88+L101+L114</f>
      </c>
      <c s="29">
        <f>0+M9+M30+M35+M40+M49+M62+M83+M88+M101+M114</f>
      </c>
    </row>
    <row r="9" spans="1:13" ht="12.75">
      <c r="A9" t="s">
        <v>45</v>
      </c>
      <c r="C9" s="31" t="s">
        <v>1739</v>
      </c>
      <c r="E9" s="33" t="s">
        <v>3300</v>
      </c>
      <c r="J9" s="32">
        <f>0</f>
      </c>
      <c s="32">
        <f>0</f>
      </c>
      <c s="32">
        <f>0+L10+L14+L18+L22+L26</f>
      </c>
      <c s="32">
        <f>0+M10+M14+M18+M22+M26</f>
      </c>
    </row>
    <row r="10" spans="1:16" ht="25.5">
      <c r="A10" t="s">
        <v>48</v>
      </c>
      <c s="34" t="s">
        <v>49</v>
      </c>
      <c s="34" t="s">
        <v>3136</v>
      </c>
      <c s="35" t="s">
        <v>3137</v>
      </c>
      <c s="6" t="s">
        <v>3138</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5253</v>
      </c>
    </row>
    <row r="13" spans="1:5" ht="25.5">
      <c r="A13" t="s">
        <v>58</v>
      </c>
      <c r="E13" s="39" t="s">
        <v>677</v>
      </c>
    </row>
    <row r="14" spans="1:16" ht="25.5">
      <c r="A14" t="s">
        <v>48</v>
      </c>
      <c s="34" t="s">
        <v>26</v>
      </c>
      <c s="34" t="s">
        <v>681</v>
      </c>
      <c s="35" t="s">
        <v>682</v>
      </c>
      <c s="6" t="s">
        <v>683</v>
      </c>
      <c s="36" t="s">
        <v>676</v>
      </c>
      <c s="37">
        <v>7.28</v>
      </c>
      <c s="36">
        <v>0</v>
      </c>
      <c s="36">
        <f>ROUND(G14*H14,6)</f>
      </c>
      <c r="L14" s="38">
        <v>0</v>
      </c>
      <c s="32">
        <f>ROUND(ROUND(L14,2)*ROUND(G14,3),2)</f>
      </c>
      <c s="36" t="s">
        <v>490</v>
      </c>
      <c>
        <f>(M14*21)/100</f>
      </c>
      <c t="s">
        <v>26</v>
      </c>
    </row>
    <row r="15" spans="1:5" ht="25.5">
      <c r="A15" s="35" t="s">
        <v>55</v>
      </c>
      <c r="E15" s="39" t="s">
        <v>677</v>
      </c>
    </row>
    <row r="16" spans="1:5" ht="25.5">
      <c r="A16" s="35" t="s">
        <v>56</v>
      </c>
      <c r="E16" s="40" t="s">
        <v>5254</v>
      </c>
    </row>
    <row r="17" spans="1:5" ht="25.5">
      <c r="A17" t="s">
        <v>58</v>
      </c>
      <c r="E17" s="39" t="s">
        <v>677</v>
      </c>
    </row>
    <row r="18" spans="1:16" ht="12.75">
      <c r="A18" t="s">
        <v>48</v>
      </c>
      <c s="34" t="s">
        <v>25</v>
      </c>
      <c s="34" t="s">
        <v>5046</v>
      </c>
      <c s="35" t="s">
        <v>4</v>
      </c>
      <c s="6" t="s">
        <v>5047</v>
      </c>
      <c s="36" t="s">
        <v>2790</v>
      </c>
      <c s="37">
        <v>0.74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5049</v>
      </c>
      <c s="35" t="s">
        <v>4</v>
      </c>
      <c s="6" t="s">
        <v>5050</v>
      </c>
      <c s="36" t="s">
        <v>1534</v>
      </c>
      <c s="37">
        <v>1</v>
      </c>
      <c s="36">
        <v>0</v>
      </c>
      <c s="36">
        <f>ROUND(G22*H22,6)</f>
      </c>
      <c r="L22" s="38">
        <v>0</v>
      </c>
      <c s="32">
        <f>ROUND(ROUND(L22,2)*ROUND(G22,3),2)</f>
      </c>
      <c s="36" t="s">
        <v>54</v>
      </c>
      <c>
        <f>(M22*21)/100</f>
      </c>
      <c t="s">
        <v>26</v>
      </c>
    </row>
    <row r="23" spans="1:5" ht="12.75">
      <c r="A23" s="35" t="s">
        <v>55</v>
      </c>
      <c r="E23" s="39" t="s">
        <v>5030</v>
      </c>
    </row>
    <row r="24" spans="1:5" ht="12.75">
      <c r="A24" s="35" t="s">
        <v>56</v>
      </c>
      <c r="E24" s="40" t="s">
        <v>4</v>
      </c>
    </row>
    <row r="25" spans="1:5" ht="12.75">
      <c r="A25" t="s">
        <v>58</v>
      </c>
      <c r="E25" s="39" t="s">
        <v>59</v>
      </c>
    </row>
    <row r="26" spans="1:16" ht="12.75">
      <c r="A26" t="s">
        <v>48</v>
      </c>
      <c s="34" t="s">
        <v>68</v>
      </c>
      <c s="34" t="s">
        <v>5051</v>
      </c>
      <c s="35" t="s">
        <v>4</v>
      </c>
      <c s="6" t="s">
        <v>5052</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3.64</v>
      </c>
      <c s="36">
        <v>0</v>
      </c>
      <c s="36">
        <f>ROUND(G31*H31,6)</f>
      </c>
      <c r="L31" s="38">
        <v>0</v>
      </c>
      <c s="32">
        <f>ROUND(ROUND(L31,2)*ROUND(G31,3),2)</f>
      </c>
      <c s="36" t="s">
        <v>54</v>
      </c>
      <c>
        <f>(M31*21)/100</f>
      </c>
      <c t="s">
        <v>26</v>
      </c>
    </row>
    <row r="32" spans="1:5" ht="12.75">
      <c r="A32" s="35" t="s">
        <v>55</v>
      </c>
      <c r="E32" s="39" t="s">
        <v>4</v>
      </c>
    </row>
    <row r="33" spans="1:5" ht="12.75">
      <c r="A33" s="35" t="s">
        <v>56</v>
      </c>
      <c r="E33" s="40" t="s">
        <v>5255</v>
      </c>
    </row>
    <row r="34" spans="1:5" ht="12.75">
      <c r="A34" t="s">
        <v>58</v>
      </c>
      <c r="E34" s="39" t="s">
        <v>59</v>
      </c>
    </row>
    <row r="35" spans="1:13" ht="12.75">
      <c r="A35" t="s">
        <v>45</v>
      </c>
      <c r="C35" s="31" t="s">
        <v>94</v>
      </c>
      <c r="E35" s="33" t="s">
        <v>5054</v>
      </c>
      <c r="J35" s="32">
        <f>0</f>
      </c>
      <c s="32">
        <f>0</f>
      </c>
      <c s="32">
        <f>0+L36</f>
      </c>
      <c s="32">
        <f>0+M36</f>
      </c>
    </row>
    <row r="36" spans="1:16" ht="12.75">
      <c r="A36" t="s">
        <v>48</v>
      </c>
      <c s="34" t="s">
        <v>74</v>
      </c>
      <c s="34" t="s">
        <v>5055</v>
      </c>
      <c s="35" t="s">
        <v>4</v>
      </c>
      <c s="6" t="s">
        <v>5056</v>
      </c>
      <c s="36" t="s">
        <v>53</v>
      </c>
      <c s="37">
        <v>23.705</v>
      </c>
      <c s="36">
        <v>0</v>
      </c>
      <c s="36">
        <f>ROUND(G36*H36,6)</f>
      </c>
      <c r="L36" s="38">
        <v>0</v>
      </c>
      <c s="32">
        <f>ROUND(ROUND(L36,2)*ROUND(G36,3),2)</f>
      </c>
      <c s="36" t="s">
        <v>54</v>
      </c>
      <c>
        <f>(M36*21)/100</f>
      </c>
      <c t="s">
        <v>26</v>
      </c>
    </row>
    <row r="37" spans="1:5" ht="12.75">
      <c r="A37" s="35" t="s">
        <v>55</v>
      </c>
      <c r="E37" s="39" t="s">
        <v>4</v>
      </c>
    </row>
    <row r="38" spans="1:5" ht="25.5">
      <c r="A38" s="35" t="s">
        <v>56</v>
      </c>
      <c r="E38" s="40" t="s">
        <v>5256</v>
      </c>
    </row>
    <row r="39" spans="1:5" ht="12.75">
      <c r="A39" t="s">
        <v>58</v>
      </c>
      <c r="E39" s="39" t="s">
        <v>59</v>
      </c>
    </row>
    <row r="40" spans="1:13" ht="12.75">
      <c r="A40" t="s">
        <v>45</v>
      </c>
      <c r="C40" s="31" t="s">
        <v>106</v>
      </c>
      <c r="E40" s="33" t="s">
        <v>5058</v>
      </c>
      <c r="J40" s="32">
        <f>0</f>
      </c>
      <c s="32">
        <f>0</f>
      </c>
      <c s="32">
        <f>0+L41+L45</f>
      </c>
      <c s="32">
        <f>0+M41+M45</f>
      </c>
    </row>
    <row r="41" spans="1:16" ht="12.75">
      <c r="A41" t="s">
        <v>48</v>
      </c>
      <c s="34" t="s">
        <v>77</v>
      </c>
      <c s="34" t="s">
        <v>63</v>
      </c>
      <c s="35" t="s">
        <v>4</v>
      </c>
      <c s="6" t="s">
        <v>64</v>
      </c>
      <c s="36" t="s">
        <v>53</v>
      </c>
      <c s="37">
        <v>19.755</v>
      </c>
      <c s="36">
        <v>0</v>
      </c>
      <c s="36">
        <f>ROUND(G41*H41,6)</f>
      </c>
      <c r="L41" s="38">
        <v>0</v>
      </c>
      <c s="32">
        <f>ROUND(ROUND(L41,2)*ROUND(G41,3),2)</f>
      </c>
      <c s="36" t="s">
        <v>54</v>
      </c>
      <c>
        <f>(M41*21)/100</f>
      </c>
      <c t="s">
        <v>26</v>
      </c>
    </row>
    <row r="42" spans="1:5" ht="12.75">
      <c r="A42" s="35" t="s">
        <v>55</v>
      </c>
      <c r="E42" s="39" t="s">
        <v>4</v>
      </c>
    </row>
    <row r="43" spans="1:5" ht="25.5">
      <c r="A43" s="35" t="s">
        <v>56</v>
      </c>
      <c r="E43" s="40" t="s">
        <v>5257</v>
      </c>
    </row>
    <row r="44" spans="1:5" ht="12.75">
      <c r="A44" t="s">
        <v>58</v>
      </c>
      <c r="E44" s="39" t="s">
        <v>59</v>
      </c>
    </row>
    <row r="45" spans="1:16" ht="12.75">
      <c r="A45" t="s">
        <v>48</v>
      </c>
      <c s="34" t="s">
        <v>81</v>
      </c>
      <c s="34" t="s">
        <v>3621</v>
      </c>
      <c s="35" t="s">
        <v>4</v>
      </c>
      <c s="6" t="s">
        <v>3622</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5258</v>
      </c>
    </row>
    <row r="48" spans="1:5" ht="12.75">
      <c r="A48" t="s">
        <v>58</v>
      </c>
      <c r="E48" s="39" t="s">
        <v>59</v>
      </c>
    </row>
    <row r="49" spans="1:13" ht="12.75">
      <c r="A49" t="s">
        <v>45</v>
      </c>
      <c r="C49" s="31" t="s">
        <v>225</v>
      </c>
      <c r="E49" s="33" t="s">
        <v>5061</v>
      </c>
      <c r="J49" s="32">
        <f>0</f>
      </c>
      <c s="32">
        <f>0</f>
      </c>
      <c s="32">
        <f>0+L50+L54+L58</f>
      </c>
      <c s="32">
        <f>0+M50+M54+M58</f>
      </c>
    </row>
    <row r="50" spans="1:16" ht="12.75">
      <c r="A50" t="s">
        <v>48</v>
      </c>
      <c s="34" t="s">
        <v>84</v>
      </c>
      <c s="34" t="s">
        <v>5062</v>
      </c>
      <c s="35" t="s">
        <v>4</v>
      </c>
      <c s="6" t="s">
        <v>5063</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5259</v>
      </c>
    </row>
    <row r="53" spans="1:5" ht="12.75">
      <c r="A53" t="s">
        <v>58</v>
      </c>
      <c r="E53" s="39" t="s">
        <v>59</v>
      </c>
    </row>
    <row r="54" spans="1:16" ht="25.5">
      <c r="A54" t="s">
        <v>48</v>
      </c>
      <c s="34" t="s">
        <v>87</v>
      </c>
      <c s="34" t="s">
        <v>5260</v>
      </c>
      <c s="35" t="s">
        <v>4</v>
      </c>
      <c s="6" t="s">
        <v>5261</v>
      </c>
      <c s="36" t="s">
        <v>499</v>
      </c>
      <c s="37">
        <v>18.2</v>
      </c>
      <c s="36">
        <v>0</v>
      </c>
      <c s="36">
        <f>ROUND(G54*H54,6)</f>
      </c>
      <c r="L54" s="38">
        <v>0</v>
      </c>
      <c s="32">
        <f>ROUND(ROUND(L54,2)*ROUND(G54,3),2)</f>
      </c>
      <c s="36" t="s">
        <v>54</v>
      </c>
      <c>
        <f>(M54*21)/100</f>
      </c>
      <c t="s">
        <v>26</v>
      </c>
    </row>
    <row r="55" spans="1:5" ht="12.75">
      <c r="A55" s="35" t="s">
        <v>55</v>
      </c>
      <c r="E55" s="39" t="s">
        <v>4</v>
      </c>
    </row>
    <row r="56" spans="1:5" ht="12.75">
      <c r="A56" s="35" t="s">
        <v>56</v>
      </c>
      <c r="E56" s="40" t="s">
        <v>5262</v>
      </c>
    </row>
    <row r="57" spans="1:5" ht="12.75">
      <c r="A57" t="s">
        <v>58</v>
      </c>
      <c r="E57" s="39" t="s">
        <v>59</v>
      </c>
    </row>
    <row r="58" spans="1:16" ht="12.75">
      <c r="A58" t="s">
        <v>48</v>
      </c>
      <c s="34" t="s">
        <v>91</v>
      </c>
      <c s="34" t="s">
        <v>5263</v>
      </c>
      <c s="35" t="s">
        <v>4</v>
      </c>
      <c s="6" t="s">
        <v>5264</v>
      </c>
      <c s="36" t="s">
        <v>499</v>
      </c>
      <c s="37">
        <v>18.2</v>
      </c>
      <c s="36">
        <v>0</v>
      </c>
      <c s="36">
        <f>ROUND(G58*H58,6)</f>
      </c>
      <c r="L58" s="38">
        <v>0</v>
      </c>
      <c s="32">
        <f>ROUND(ROUND(L58,2)*ROUND(G58,3),2)</f>
      </c>
      <c s="36" t="s">
        <v>54</v>
      </c>
      <c>
        <f>(M58*21)/100</f>
      </c>
      <c t="s">
        <v>26</v>
      </c>
    </row>
    <row r="59" spans="1:5" ht="12.75">
      <c r="A59" s="35" t="s">
        <v>55</v>
      </c>
      <c r="E59" s="39" t="s">
        <v>4</v>
      </c>
    </row>
    <row r="60" spans="1:5" ht="12.75">
      <c r="A60" s="35" t="s">
        <v>56</v>
      </c>
      <c r="E60" s="40" t="s">
        <v>5262</v>
      </c>
    </row>
    <row r="61" spans="1:5" ht="12.75">
      <c r="A61" t="s">
        <v>58</v>
      </c>
      <c r="E61" s="39" t="s">
        <v>59</v>
      </c>
    </row>
    <row r="62" spans="1:13" ht="12.75">
      <c r="A62" t="s">
        <v>45</v>
      </c>
      <c r="C62" s="31" t="s">
        <v>267</v>
      </c>
      <c r="E62" s="33" t="s">
        <v>2413</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5234</v>
      </c>
    </row>
    <row r="70" spans="1:5" ht="12.75">
      <c r="A70" t="s">
        <v>58</v>
      </c>
      <c r="E70" s="39" t="s">
        <v>59</v>
      </c>
    </row>
    <row r="71" spans="1:16" ht="12.75">
      <c r="A71" t="s">
        <v>48</v>
      </c>
      <c s="34" t="s">
        <v>100</v>
      </c>
      <c s="34" t="s">
        <v>5072</v>
      </c>
      <c s="35" t="s">
        <v>4</v>
      </c>
      <c s="6" t="s">
        <v>5073</v>
      </c>
      <c s="36" t="s">
        <v>62</v>
      </c>
      <c s="37">
        <v>26</v>
      </c>
      <c s="36">
        <v>0</v>
      </c>
      <c s="36">
        <f>ROUND(G71*H71,6)</f>
      </c>
      <c r="L71" s="38">
        <v>0</v>
      </c>
      <c s="32">
        <f>ROUND(ROUND(L71,2)*ROUND(G71,3),2)</f>
      </c>
      <c s="36" t="s">
        <v>54</v>
      </c>
      <c>
        <f>(M71*21)/100</f>
      </c>
      <c t="s">
        <v>26</v>
      </c>
    </row>
    <row r="72" spans="1:5" ht="12.75">
      <c r="A72" s="35" t="s">
        <v>55</v>
      </c>
      <c r="E72" s="39" t="s">
        <v>4</v>
      </c>
    </row>
    <row r="73" spans="1:5" ht="12.75">
      <c r="A73" s="35" t="s">
        <v>56</v>
      </c>
      <c r="E73" s="40" t="s">
        <v>5265</v>
      </c>
    </row>
    <row r="74" spans="1:5" ht="12.75">
      <c r="A74" t="s">
        <v>58</v>
      </c>
      <c r="E74" s="39" t="s">
        <v>59</v>
      </c>
    </row>
    <row r="75" spans="1:16" ht="12.75">
      <c r="A75" t="s">
        <v>48</v>
      </c>
      <c s="34" t="s">
        <v>103</v>
      </c>
      <c s="34" t="s">
        <v>5075</v>
      </c>
      <c s="35" t="s">
        <v>4</v>
      </c>
      <c s="6" t="s">
        <v>5076</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5048</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5077</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5078</v>
      </c>
      <c s="35" t="s">
        <v>4</v>
      </c>
      <c s="6" t="s">
        <v>5079</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5234</v>
      </c>
    </row>
    <row r="87" spans="1:5" ht="12.75">
      <c r="A87" t="s">
        <v>58</v>
      </c>
      <c r="E87" s="39" t="s">
        <v>59</v>
      </c>
    </row>
    <row r="88" spans="1:13" ht="12.75">
      <c r="A88" t="s">
        <v>45</v>
      </c>
      <c r="C88" s="31" t="s">
        <v>282</v>
      </c>
      <c r="E88" s="33" t="s">
        <v>5080</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5240</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5240</v>
      </c>
    </row>
    <row r="96" spans="1:5" ht="12.75">
      <c r="A96" t="s">
        <v>58</v>
      </c>
      <c r="E96" s="39" t="s">
        <v>59</v>
      </c>
    </row>
    <row r="97" spans="1:16" ht="12.75">
      <c r="A97" t="s">
        <v>48</v>
      </c>
      <c s="34" t="s">
        <v>118</v>
      </c>
      <c s="34" t="s">
        <v>1526</v>
      </c>
      <c s="35" t="s">
        <v>4</v>
      </c>
      <c s="6" t="s">
        <v>1527</v>
      </c>
      <c s="36" t="s">
        <v>651</v>
      </c>
      <c s="37">
        <v>432</v>
      </c>
      <c s="36">
        <v>0</v>
      </c>
      <c s="36">
        <f>ROUND(G97*H97,6)</f>
      </c>
      <c r="L97" s="38">
        <v>0</v>
      </c>
      <c s="32">
        <f>ROUND(ROUND(L97,2)*ROUND(G97,3),2)</f>
      </c>
      <c s="36" t="s">
        <v>54</v>
      </c>
      <c>
        <f>(M97*21)/100</f>
      </c>
      <c t="s">
        <v>26</v>
      </c>
    </row>
    <row r="98" spans="1:5" ht="12.75">
      <c r="A98" s="35" t="s">
        <v>55</v>
      </c>
      <c r="E98" s="39" t="s">
        <v>4</v>
      </c>
    </row>
    <row r="99" spans="1:5" ht="12.75">
      <c r="A99" s="35" t="s">
        <v>56</v>
      </c>
      <c r="E99" s="40" t="s">
        <v>5234</v>
      </c>
    </row>
    <row r="100" spans="1:5" ht="12.75">
      <c r="A100" t="s">
        <v>58</v>
      </c>
      <c r="E100" s="39" t="s">
        <v>59</v>
      </c>
    </row>
    <row r="101" spans="1:13" ht="12.75">
      <c r="A101" t="s">
        <v>45</v>
      </c>
      <c r="C101" s="31" t="s">
        <v>77</v>
      </c>
      <c r="E101" s="33" t="s">
        <v>4266</v>
      </c>
      <c r="J101" s="32">
        <f>0</f>
      </c>
      <c s="32">
        <f>0</f>
      </c>
      <c s="32">
        <f>0+L102+L106+L110</f>
      </c>
      <c s="32">
        <f>0+M102+M106+M110</f>
      </c>
    </row>
    <row r="102" spans="1:16" ht="12.75">
      <c r="A102" t="s">
        <v>48</v>
      </c>
      <c s="34" t="s">
        <v>121</v>
      </c>
      <c s="34" t="s">
        <v>5244</v>
      </c>
      <c s="35" t="s">
        <v>4</v>
      </c>
      <c s="6" t="s">
        <v>5245</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5246</v>
      </c>
    </row>
    <row r="105" spans="1:5" ht="12.75">
      <c r="A105" t="s">
        <v>58</v>
      </c>
      <c r="E105" s="39" t="s">
        <v>59</v>
      </c>
    </row>
    <row r="106" spans="1:16" ht="12.75">
      <c r="A106" t="s">
        <v>48</v>
      </c>
      <c s="34" t="s">
        <v>124</v>
      </c>
      <c s="34" t="s">
        <v>5247</v>
      </c>
      <c s="35" t="s">
        <v>4</v>
      </c>
      <c s="6" t="s">
        <v>5248</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5246</v>
      </c>
    </row>
    <row r="109" spans="1:5" ht="12.75">
      <c r="A109" t="s">
        <v>58</v>
      </c>
      <c r="E109" s="39" t="s">
        <v>59</v>
      </c>
    </row>
    <row r="110" spans="1:16" ht="12.75">
      <c r="A110" t="s">
        <v>48</v>
      </c>
      <c s="34" t="s">
        <v>127</v>
      </c>
      <c s="34" t="s">
        <v>5090</v>
      </c>
      <c s="35" t="s">
        <v>4</v>
      </c>
      <c s="6" t="s">
        <v>5091</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5266</v>
      </c>
    </row>
    <row r="113" spans="1:5" ht="12.75">
      <c r="A113" t="s">
        <v>58</v>
      </c>
      <c r="E113" s="39" t="s">
        <v>59</v>
      </c>
    </row>
    <row r="114" spans="1:13" ht="12.75">
      <c r="A114" t="s">
        <v>45</v>
      </c>
      <c r="C114" s="31" t="s">
        <v>330</v>
      </c>
      <c r="E114" s="33" t="s">
        <v>5093</v>
      </c>
      <c r="J114" s="32">
        <f>0</f>
      </c>
      <c s="32">
        <f>0</f>
      </c>
      <c s="32">
        <f>0+L115</f>
      </c>
      <c s="32">
        <f>0+M115</f>
      </c>
    </row>
    <row r="115" spans="1:16" ht="12.75">
      <c r="A115" t="s">
        <v>48</v>
      </c>
      <c s="34" t="s">
        <v>130</v>
      </c>
      <c s="34" t="s">
        <v>5267</v>
      </c>
      <c s="35" t="s">
        <v>4</v>
      </c>
      <c s="6" t="s">
        <v>5268</v>
      </c>
      <c s="36" t="s">
        <v>62</v>
      </c>
      <c s="37">
        <v>104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5077</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4965</v>
      </c>
      <c s="41">
        <f>Rekapitulace!C89</f>
      </c>
      <c s="20" t="s">
        <v>0</v>
      </c>
      <c t="s">
        <v>22</v>
      </c>
      <c t="s">
        <v>26</v>
      </c>
    </row>
    <row r="4" spans="1:16" ht="32" customHeight="1">
      <c r="A4" s="24" t="s">
        <v>19</v>
      </c>
      <c s="25" t="s">
        <v>27</v>
      </c>
      <c s="27" t="s">
        <v>4965</v>
      </c>
      <c r="E4" s="26" t="s">
        <v>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5271</v>
      </c>
      <c r="E8" s="30" t="s">
        <v>5270</v>
      </c>
      <c r="J8" s="29">
        <f>0+J9+J30+J35+J40+J49+J62+J83+J88+J101+J114</f>
      </c>
      <c s="29">
        <f>0+K9+K30+K35+K40+K49+K62+K83+K88+K101+K114</f>
      </c>
      <c s="29">
        <f>0+L9+L30+L35+L40+L49+L62+L83+L88+L101+L114</f>
      </c>
      <c s="29">
        <f>0+M9+M30+M35+M40+M49+M62+M83+M88+M101+M114</f>
      </c>
    </row>
    <row r="9" spans="1:13" ht="12.75">
      <c r="A9" t="s">
        <v>45</v>
      </c>
      <c r="C9" s="31" t="s">
        <v>1739</v>
      </c>
      <c r="E9" s="33" t="s">
        <v>3300</v>
      </c>
      <c r="J9" s="32">
        <f>0</f>
      </c>
      <c s="32">
        <f>0</f>
      </c>
      <c s="32">
        <f>0+L10+L14+L18+L22+L26</f>
      </c>
      <c s="32">
        <f>0+M10+M14+M18+M22+M26</f>
      </c>
    </row>
    <row r="10" spans="1:16" ht="25.5">
      <c r="A10" t="s">
        <v>48</v>
      </c>
      <c s="34" t="s">
        <v>49</v>
      </c>
      <c s="34" t="s">
        <v>3136</v>
      </c>
      <c s="35" t="s">
        <v>3137</v>
      </c>
      <c s="6" t="s">
        <v>3138</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5253</v>
      </c>
    </row>
    <row r="13" spans="1:5" ht="25.5">
      <c r="A13" t="s">
        <v>58</v>
      </c>
      <c r="E13" s="39" t="s">
        <v>677</v>
      </c>
    </row>
    <row r="14" spans="1:16" ht="25.5">
      <c r="A14" t="s">
        <v>48</v>
      </c>
      <c s="34" t="s">
        <v>26</v>
      </c>
      <c s="34" t="s">
        <v>681</v>
      </c>
      <c s="35" t="s">
        <v>682</v>
      </c>
      <c s="6" t="s">
        <v>683</v>
      </c>
      <c s="36" t="s">
        <v>676</v>
      </c>
      <c s="37">
        <v>9.38</v>
      </c>
      <c s="36">
        <v>0</v>
      </c>
      <c s="36">
        <f>ROUND(G14*H14,6)</f>
      </c>
      <c r="L14" s="38">
        <v>0</v>
      </c>
      <c s="32">
        <f>ROUND(ROUND(L14,2)*ROUND(G14,3),2)</f>
      </c>
      <c s="36" t="s">
        <v>490</v>
      </c>
      <c>
        <f>(M14*21)/100</f>
      </c>
      <c t="s">
        <v>26</v>
      </c>
    </row>
    <row r="15" spans="1:5" ht="25.5">
      <c r="A15" s="35" t="s">
        <v>55</v>
      </c>
      <c r="E15" s="39" t="s">
        <v>677</v>
      </c>
    </row>
    <row r="16" spans="1:5" ht="25.5">
      <c r="A16" s="35" t="s">
        <v>56</v>
      </c>
      <c r="E16" s="40" t="s">
        <v>5272</v>
      </c>
    </row>
    <row r="17" spans="1:5" ht="25.5">
      <c r="A17" t="s">
        <v>58</v>
      </c>
      <c r="E17" s="39" t="s">
        <v>677</v>
      </c>
    </row>
    <row r="18" spans="1:16" ht="12.75">
      <c r="A18" t="s">
        <v>48</v>
      </c>
      <c s="34" t="s">
        <v>25</v>
      </c>
      <c s="34" t="s">
        <v>5046</v>
      </c>
      <c s="35" t="s">
        <v>4</v>
      </c>
      <c s="6" t="s">
        <v>5047</v>
      </c>
      <c s="36" t="s">
        <v>2790</v>
      </c>
      <c s="37">
        <v>0.89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5049</v>
      </c>
      <c s="35" t="s">
        <v>4</v>
      </c>
      <c s="6" t="s">
        <v>5050</v>
      </c>
      <c s="36" t="s">
        <v>1534</v>
      </c>
      <c s="37">
        <v>1</v>
      </c>
      <c s="36">
        <v>0</v>
      </c>
      <c s="36">
        <f>ROUND(G22*H22,6)</f>
      </c>
      <c r="L22" s="38">
        <v>0</v>
      </c>
      <c s="32">
        <f>ROUND(ROUND(L22,2)*ROUND(G22,3),2)</f>
      </c>
      <c s="36" t="s">
        <v>54</v>
      </c>
      <c>
        <f>(M22*21)/100</f>
      </c>
      <c t="s">
        <v>26</v>
      </c>
    </row>
    <row r="23" spans="1:5" ht="12.75">
      <c r="A23" s="35" t="s">
        <v>55</v>
      </c>
      <c r="E23" s="39" t="s">
        <v>5030</v>
      </c>
    </row>
    <row r="24" spans="1:5" ht="12.75">
      <c r="A24" s="35" t="s">
        <v>56</v>
      </c>
      <c r="E24" s="40" t="s">
        <v>4</v>
      </c>
    </row>
    <row r="25" spans="1:5" ht="12.75">
      <c r="A25" t="s">
        <v>58</v>
      </c>
      <c r="E25" s="39" t="s">
        <v>59</v>
      </c>
    </row>
    <row r="26" spans="1:16" ht="12.75">
      <c r="A26" t="s">
        <v>48</v>
      </c>
      <c s="34" t="s">
        <v>68</v>
      </c>
      <c s="34" t="s">
        <v>5051</v>
      </c>
      <c s="35" t="s">
        <v>4</v>
      </c>
      <c s="6" t="s">
        <v>5052</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4.69</v>
      </c>
      <c s="36">
        <v>0</v>
      </c>
      <c s="36">
        <f>ROUND(G31*H31,6)</f>
      </c>
      <c r="L31" s="38">
        <v>0</v>
      </c>
      <c s="32">
        <f>ROUND(ROUND(L31,2)*ROUND(G31,3),2)</f>
      </c>
      <c s="36" t="s">
        <v>54</v>
      </c>
      <c>
        <f>(M31*21)/100</f>
      </c>
      <c t="s">
        <v>26</v>
      </c>
    </row>
    <row r="32" spans="1:5" ht="12.75">
      <c r="A32" s="35" t="s">
        <v>55</v>
      </c>
      <c r="E32" s="39" t="s">
        <v>4</v>
      </c>
    </row>
    <row r="33" spans="1:5" ht="12.75">
      <c r="A33" s="35" t="s">
        <v>56</v>
      </c>
      <c r="E33" s="40" t="s">
        <v>5273</v>
      </c>
    </row>
    <row r="34" spans="1:5" ht="12.75">
      <c r="A34" t="s">
        <v>58</v>
      </c>
      <c r="E34" s="39" t="s">
        <v>59</v>
      </c>
    </row>
    <row r="35" spans="1:13" ht="12.75">
      <c r="A35" t="s">
        <v>45</v>
      </c>
      <c r="C35" s="31" t="s">
        <v>94</v>
      </c>
      <c r="E35" s="33" t="s">
        <v>5054</v>
      </c>
      <c r="J35" s="32">
        <f>0</f>
      </c>
      <c s="32">
        <f>0</f>
      </c>
      <c s="32">
        <f>0+L36</f>
      </c>
      <c s="32">
        <f>0+M36</f>
      </c>
    </row>
    <row r="36" spans="1:16" ht="12.75">
      <c r="A36" t="s">
        <v>48</v>
      </c>
      <c s="34" t="s">
        <v>74</v>
      </c>
      <c s="34" t="s">
        <v>5055</v>
      </c>
      <c s="35" t="s">
        <v>4</v>
      </c>
      <c s="6" t="s">
        <v>5056</v>
      </c>
      <c s="36" t="s">
        <v>53</v>
      </c>
      <c s="37">
        <v>25.28</v>
      </c>
      <c s="36">
        <v>0</v>
      </c>
      <c s="36">
        <f>ROUND(G36*H36,6)</f>
      </c>
      <c r="L36" s="38">
        <v>0</v>
      </c>
      <c s="32">
        <f>ROUND(ROUND(L36,2)*ROUND(G36,3),2)</f>
      </c>
      <c s="36" t="s">
        <v>54</v>
      </c>
      <c>
        <f>(M36*21)/100</f>
      </c>
      <c t="s">
        <v>26</v>
      </c>
    </row>
    <row r="37" spans="1:5" ht="12.75">
      <c r="A37" s="35" t="s">
        <v>55</v>
      </c>
      <c r="E37" s="39" t="s">
        <v>4</v>
      </c>
    </row>
    <row r="38" spans="1:5" ht="25.5">
      <c r="A38" s="35" t="s">
        <v>56</v>
      </c>
      <c r="E38" s="40" t="s">
        <v>5274</v>
      </c>
    </row>
    <row r="39" spans="1:5" ht="12.75">
      <c r="A39" t="s">
        <v>58</v>
      </c>
      <c r="E39" s="39" t="s">
        <v>59</v>
      </c>
    </row>
    <row r="40" spans="1:13" ht="12.75">
      <c r="A40" t="s">
        <v>45</v>
      </c>
      <c r="C40" s="31" t="s">
        <v>106</v>
      </c>
      <c r="E40" s="33" t="s">
        <v>5058</v>
      </c>
      <c r="J40" s="32">
        <f>0</f>
      </c>
      <c s="32">
        <f>0</f>
      </c>
      <c s="32">
        <f>0+L41+L45</f>
      </c>
      <c s="32">
        <f>0+M41+M45</f>
      </c>
    </row>
    <row r="41" spans="1:16" ht="12.75">
      <c r="A41" t="s">
        <v>48</v>
      </c>
      <c s="34" t="s">
        <v>77</v>
      </c>
      <c s="34" t="s">
        <v>63</v>
      </c>
      <c s="35" t="s">
        <v>4</v>
      </c>
      <c s="6" t="s">
        <v>64</v>
      </c>
      <c s="36" t="s">
        <v>53</v>
      </c>
      <c s="37">
        <v>21.33</v>
      </c>
      <c s="36">
        <v>0</v>
      </c>
      <c s="36">
        <f>ROUND(G41*H41,6)</f>
      </c>
      <c r="L41" s="38">
        <v>0</v>
      </c>
      <c s="32">
        <f>ROUND(ROUND(L41,2)*ROUND(G41,3),2)</f>
      </c>
      <c s="36" t="s">
        <v>54</v>
      </c>
      <c>
        <f>(M41*21)/100</f>
      </c>
      <c t="s">
        <v>26</v>
      </c>
    </row>
    <row r="42" spans="1:5" ht="12.75">
      <c r="A42" s="35" t="s">
        <v>55</v>
      </c>
      <c r="E42" s="39" t="s">
        <v>4</v>
      </c>
    </row>
    <row r="43" spans="1:5" ht="25.5">
      <c r="A43" s="35" t="s">
        <v>56</v>
      </c>
      <c r="E43" s="40" t="s">
        <v>5275</v>
      </c>
    </row>
    <row r="44" spans="1:5" ht="12.75">
      <c r="A44" t="s">
        <v>58</v>
      </c>
      <c r="E44" s="39" t="s">
        <v>59</v>
      </c>
    </row>
    <row r="45" spans="1:16" ht="12.75">
      <c r="A45" t="s">
        <v>48</v>
      </c>
      <c s="34" t="s">
        <v>81</v>
      </c>
      <c s="34" t="s">
        <v>3621</v>
      </c>
      <c s="35" t="s">
        <v>4</v>
      </c>
      <c s="6" t="s">
        <v>3622</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5258</v>
      </c>
    </row>
    <row r="48" spans="1:5" ht="12.75">
      <c r="A48" t="s">
        <v>58</v>
      </c>
      <c r="E48" s="39" t="s">
        <v>59</v>
      </c>
    </row>
    <row r="49" spans="1:13" ht="12.75">
      <c r="A49" t="s">
        <v>45</v>
      </c>
      <c r="C49" s="31" t="s">
        <v>225</v>
      </c>
      <c r="E49" s="33" t="s">
        <v>5061</v>
      </c>
      <c r="J49" s="32">
        <f>0</f>
      </c>
      <c s="32">
        <f>0</f>
      </c>
      <c s="32">
        <f>0+L50+L54+L58</f>
      </c>
      <c s="32">
        <f>0+M50+M54+M58</f>
      </c>
    </row>
    <row r="50" spans="1:16" ht="12.75">
      <c r="A50" t="s">
        <v>48</v>
      </c>
      <c s="34" t="s">
        <v>84</v>
      </c>
      <c s="34" t="s">
        <v>5062</v>
      </c>
      <c s="35" t="s">
        <v>4</v>
      </c>
      <c s="6" t="s">
        <v>5063</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5259</v>
      </c>
    </row>
    <row r="53" spans="1:5" ht="12.75">
      <c r="A53" t="s">
        <v>58</v>
      </c>
      <c r="E53" s="39" t="s">
        <v>59</v>
      </c>
    </row>
    <row r="54" spans="1:16" ht="25.5">
      <c r="A54" t="s">
        <v>48</v>
      </c>
      <c s="34" t="s">
        <v>87</v>
      </c>
      <c s="34" t="s">
        <v>5260</v>
      </c>
      <c s="35" t="s">
        <v>4</v>
      </c>
      <c s="6" t="s">
        <v>5261</v>
      </c>
      <c s="36" t="s">
        <v>499</v>
      </c>
      <c s="37">
        <v>23.45</v>
      </c>
      <c s="36">
        <v>0</v>
      </c>
      <c s="36">
        <f>ROUND(G54*H54,6)</f>
      </c>
      <c r="L54" s="38">
        <v>0</v>
      </c>
      <c s="32">
        <f>ROUND(ROUND(L54,2)*ROUND(G54,3),2)</f>
      </c>
      <c s="36" t="s">
        <v>54</v>
      </c>
      <c>
        <f>(M54*21)/100</f>
      </c>
      <c t="s">
        <v>26</v>
      </c>
    </row>
    <row r="55" spans="1:5" ht="12.75">
      <c r="A55" s="35" t="s">
        <v>55</v>
      </c>
      <c r="E55" s="39" t="s">
        <v>4</v>
      </c>
    </row>
    <row r="56" spans="1:5" ht="12.75">
      <c r="A56" s="35" t="s">
        <v>56</v>
      </c>
      <c r="E56" s="40" t="s">
        <v>5276</v>
      </c>
    </row>
    <row r="57" spans="1:5" ht="12.75">
      <c r="A57" t="s">
        <v>58</v>
      </c>
      <c r="E57" s="39" t="s">
        <v>59</v>
      </c>
    </row>
    <row r="58" spans="1:16" ht="12.75">
      <c r="A58" t="s">
        <v>48</v>
      </c>
      <c s="34" t="s">
        <v>91</v>
      </c>
      <c s="34" t="s">
        <v>5263</v>
      </c>
      <c s="35" t="s">
        <v>4</v>
      </c>
      <c s="6" t="s">
        <v>5264</v>
      </c>
      <c s="36" t="s">
        <v>499</v>
      </c>
      <c s="37">
        <v>23.45</v>
      </c>
      <c s="36">
        <v>0</v>
      </c>
      <c s="36">
        <f>ROUND(G58*H58,6)</f>
      </c>
      <c r="L58" s="38">
        <v>0</v>
      </c>
      <c s="32">
        <f>ROUND(ROUND(L58,2)*ROUND(G58,3),2)</f>
      </c>
      <c s="36" t="s">
        <v>54</v>
      </c>
      <c>
        <f>(M58*21)/100</f>
      </c>
      <c t="s">
        <v>26</v>
      </c>
    </row>
    <row r="59" spans="1:5" ht="12.75">
      <c r="A59" s="35" t="s">
        <v>55</v>
      </c>
      <c r="E59" s="39" t="s">
        <v>4</v>
      </c>
    </row>
    <row r="60" spans="1:5" ht="12.75">
      <c r="A60" s="35" t="s">
        <v>56</v>
      </c>
      <c r="E60" s="40" t="s">
        <v>5276</v>
      </c>
    </row>
    <row r="61" spans="1:5" ht="12.75">
      <c r="A61" t="s">
        <v>58</v>
      </c>
      <c r="E61" s="39" t="s">
        <v>59</v>
      </c>
    </row>
    <row r="62" spans="1:13" ht="12.75">
      <c r="A62" t="s">
        <v>45</v>
      </c>
      <c r="C62" s="31" t="s">
        <v>267</v>
      </c>
      <c r="E62" s="33" t="s">
        <v>2413</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5234</v>
      </c>
    </row>
    <row r="70" spans="1:5" ht="12.75">
      <c r="A70" t="s">
        <v>58</v>
      </c>
      <c r="E70" s="39" t="s">
        <v>59</v>
      </c>
    </row>
    <row r="71" spans="1:16" ht="12.75">
      <c r="A71" t="s">
        <v>48</v>
      </c>
      <c s="34" t="s">
        <v>100</v>
      </c>
      <c s="34" t="s">
        <v>5072</v>
      </c>
      <c s="35" t="s">
        <v>4</v>
      </c>
      <c s="6" t="s">
        <v>5073</v>
      </c>
      <c s="36" t="s">
        <v>62</v>
      </c>
      <c s="37">
        <v>56</v>
      </c>
      <c s="36">
        <v>0</v>
      </c>
      <c s="36">
        <f>ROUND(G71*H71,6)</f>
      </c>
      <c r="L71" s="38">
        <v>0</v>
      </c>
      <c s="32">
        <f>ROUND(ROUND(L71,2)*ROUND(G71,3),2)</f>
      </c>
      <c s="36" t="s">
        <v>54</v>
      </c>
      <c>
        <f>(M71*21)/100</f>
      </c>
      <c t="s">
        <v>26</v>
      </c>
    </row>
    <row r="72" spans="1:5" ht="12.75">
      <c r="A72" s="35" t="s">
        <v>55</v>
      </c>
      <c r="E72" s="39" t="s">
        <v>4</v>
      </c>
    </row>
    <row r="73" spans="1:5" ht="12.75">
      <c r="A73" s="35" t="s">
        <v>56</v>
      </c>
      <c r="E73" s="40" t="s">
        <v>5265</v>
      </c>
    </row>
    <row r="74" spans="1:5" ht="12.75">
      <c r="A74" t="s">
        <v>58</v>
      </c>
      <c r="E74" s="39" t="s">
        <v>59</v>
      </c>
    </row>
    <row r="75" spans="1:16" ht="12.75">
      <c r="A75" t="s">
        <v>48</v>
      </c>
      <c s="34" t="s">
        <v>103</v>
      </c>
      <c s="34" t="s">
        <v>5075</v>
      </c>
      <c s="35" t="s">
        <v>4</v>
      </c>
      <c s="6" t="s">
        <v>5076</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5048</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5077</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5078</v>
      </c>
      <c s="35" t="s">
        <v>4</v>
      </c>
      <c s="6" t="s">
        <v>5079</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5048</v>
      </c>
    </row>
    <row r="87" spans="1:5" ht="12.75">
      <c r="A87" t="s">
        <v>58</v>
      </c>
      <c r="E87" s="39" t="s">
        <v>59</v>
      </c>
    </row>
    <row r="88" spans="1:13" ht="12.75">
      <c r="A88" t="s">
        <v>45</v>
      </c>
      <c r="C88" s="31" t="s">
        <v>282</v>
      </c>
      <c r="E88" s="33" t="s">
        <v>5080</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5240</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5240</v>
      </c>
    </row>
    <row r="96" spans="1:5" ht="12.75">
      <c r="A96" t="s">
        <v>58</v>
      </c>
      <c r="E96" s="39" t="s">
        <v>59</v>
      </c>
    </row>
    <row r="97" spans="1:16" ht="12.75">
      <c r="A97" t="s">
        <v>48</v>
      </c>
      <c s="34" t="s">
        <v>118</v>
      </c>
      <c s="34" t="s">
        <v>1526</v>
      </c>
      <c s="35" t="s">
        <v>4</v>
      </c>
      <c s="6" t="s">
        <v>1527</v>
      </c>
      <c s="36" t="s">
        <v>651</v>
      </c>
      <c s="37">
        <v>360</v>
      </c>
      <c s="36">
        <v>0</v>
      </c>
      <c s="36">
        <f>ROUND(G97*H97,6)</f>
      </c>
      <c r="L97" s="38">
        <v>0</v>
      </c>
      <c s="32">
        <f>ROUND(ROUND(L97,2)*ROUND(G97,3),2)</f>
      </c>
      <c s="36" t="s">
        <v>54</v>
      </c>
      <c>
        <f>(M97*21)/100</f>
      </c>
      <c t="s">
        <v>26</v>
      </c>
    </row>
    <row r="98" spans="1:5" ht="12.75">
      <c r="A98" s="35" t="s">
        <v>55</v>
      </c>
      <c r="E98" s="39" t="s">
        <v>4</v>
      </c>
    </row>
    <row r="99" spans="1:5" ht="12.75">
      <c r="A99" s="35" t="s">
        <v>56</v>
      </c>
      <c r="E99" s="40" t="s">
        <v>5277</v>
      </c>
    </row>
    <row r="100" spans="1:5" ht="12.75">
      <c r="A100" t="s">
        <v>58</v>
      </c>
      <c r="E100" s="39" t="s">
        <v>59</v>
      </c>
    </row>
    <row r="101" spans="1:13" ht="12.75">
      <c r="A101" t="s">
        <v>45</v>
      </c>
      <c r="C101" s="31" t="s">
        <v>77</v>
      </c>
      <c r="E101" s="33" t="s">
        <v>4266</v>
      </c>
      <c r="J101" s="32">
        <f>0</f>
      </c>
      <c s="32">
        <f>0</f>
      </c>
      <c s="32">
        <f>0+L102+L106+L110</f>
      </c>
      <c s="32">
        <f>0+M102+M106+M110</f>
      </c>
    </row>
    <row r="102" spans="1:16" ht="12.75">
      <c r="A102" t="s">
        <v>48</v>
      </c>
      <c s="34" t="s">
        <v>121</v>
      </c>
      <c s="34" t="s">
        <v>5244</v>
      </c>
      <c s="35" t="s">
        <v>4</v>
      </c>
      <c s="6" t="s">
        <v>5245</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5246</v>
      </c>
    </row>
    <row r="105" spans="1:5" ht="12.75">
      <c r="A105" t="s">
        <v>58</v>
      </c>
      <c r="E105" s="39" t="s">
        <v>59</v>
      </c>
    </row>
    <row r="106" spans="1:16" ht="12.75">
      <c r="A106" t="s">
        <v>48</v>
      </c>
      <c s="34" t="s">
        <v>124</v>
      </c>
      <c s="34" t="s">
        <v>5247</v>
      </c>
      <c s="35" t="s">
        <v>4</v>
      </c>
      <c s="6" t="s">
        <v>5248</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5246</v>
      </c>
    </row>
    <row r="109" spans="1:5" ht="12.75">
      <c r="A109" t="s">
        <v>58</v>
      </c>
      <c r="E109" s="39" t="s">
        <v>59</v>
      </c>
    </row>
    <row r="110" spans="1:16" ht="12.75">
      <c r="A110" t="s">
        <v>48</v>
      </c>
      <c s="34" t="s">
        <v>127</v>
      </c>
      <c s="34" t="s">
        <v>5090</v>
      </c>
      <c s="35" t="s">
        <v>4</v>
      </c>
      <c s="6" t="s">
        <v>5091</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5266</v>
      </c>
    </row>
    <row r="113" spans="1:5" ht="12.75">
      <c r="A113" t="s">
        <v>58</v>
      </c>
      <c r="E113" s="39" t="s">
        <v>59</v>
      </c>
    </row>
    <row r="114" spans="1:13" ht="12.75">
      <c r="A114" t="s">
        <v>45</v>
      </c>
      <c r="C114" s="31" t="s">
        <v>330</v>
      </c>
      <c r="E114" s="33" t="s">
        <v>5093</v>
      </c>
      <c r="J114" s="32">
        <f>0</f>
      </c>
      <c s="32">
        <f>0</f>
      </c>
      <c s="32">
        <f>0+L115</f>
      </c>
      <c s="32">
        <f>0+M115</f>
      </c>
    </row>
    <row r="115" spans="1:16" ht="12.75">
      <c r="A115" t="s">
        <v>48</v>
      </c>
      <c s="34" t="s">
        <v>130</v>
      </c>
      <c s="34" t="s">
        <v>5267</v>
      </c>
      <c s="35" t="s">
        <v>4</v>
      </c>
      <c s="6" t="s">
        <v>5268</v>
      </c>
      <c s="36" t="s">
        <v>62</v>
      </c>
      <c s="37">
        <v>134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5077</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4965</v>
      </c>
      <c s="41">
        <f>Rekapitulace!C89</f>
      </c>
      <c s="20" t="s">
        <v>0</v>
      </c>
      <c t="s">
        <v>22</v>
      </c>
      <c t="s">
        <v>26</v>
      </c>
    </row>
    <row r="4" spans="1:16" ht="32" customHeight="1">
      <c r="A4" s="24" t="s">
        <v>19</v>
      </c>
      <c s="25" t="s">
        <v>27</v>
      </c>
      <c s="27" t="s">
        <v>4965</v>
      </c>
      <c r="E4" s="26" t="s">
        <v>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5280</v>
      </c>
      <c r="E8" s="30" t="s">
        <v>5279</v>
      </c>
      <c r="J8" s="29">
        <f>0+J9+J22+J27+J32+J37+J42+J51+J64+J69+J78</f>
      </c>
      <c s="29">
        <f>0+K9+K22+K27+K32+K37+K42+K51+K64+K69+K78</f>
      </c>
      <c s="29">
        <f>0+L9+L22+L27+L32+L37+L42+L51+L64+L69+L78</f>
      </c>
      <c s="29">
        <f>0+M9+M22+M27+M32+M37+M42+M51+M64+M69+M78</f>
      </c>
    </row>
    <row r="9" spans="1:13" ht="12.75">
      <c r="A9" t="s">
        <v>45</v>
      </c>
      <c r="C9" s="31" t="s">
        <v>1739</v>
      </c>
      <c r="E9" s="33" t="s">
        <v>3300</v>
      </c>
      <c r="J9" s="32">
        <f>0</f>
      </c>
      <c s="32">
        <f>0</f>
      </c>
      <c s="32">
        <f>0+L10+L14+L18</f>
      </c>
      <c s="32">
        <f>0+M10+M14+M18</f>
      </c>
    </row>
    <row r="10" spans="1:16" ht="12.75">
      <c r="A10" t="s">
        <v>48</v>
      </c>
      <c s="34" t="s">
        <v>49</v>
      </c>
      <c s="34" t="s">
        <v>5046</v>
      </c>
      <c s="35" t="s">
        <v>4</v>
      </c>
      <c s="6" t="s">
        <v>5047</v>
      </c>
      <c s="36" t="s">
        <v>2790</v>
      </c>
      <c s="37">
        <v>0.2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5049</v>
      </c>
      <c s="35" t="s">
        <v>4</v>
      </c>
      <c s="6" t="s">
        <v>5050</v>
      </c>
      <c s="36" t="s">
        <v>1534</v>
      </c>
      <c s="37">
        <v>1</v>
      </c>
      <c s="36">
        <v>0</v>
      </c>
      <c s="36">
        <f>ROUND(G14*H14,6)</f>
      </c>
      <c r="L14" s="38">
        <v>0</v>
      </c>
      <c s="32">
        <f>ROUND(ROUND(L14,2)*ROUND(G14,3),2)</f>
      </c>
      <c s="36" t="s">
        <v>54</v>
      </c>
      <c>
        <f>(M14*21)/100</f>
      </c>
      <c t="s">
        <v>26</v>
      </c>
    </row>
    <row r="15" spans="1:5" ht="12.75">
      <c r="A15" s="35" t="s">
        <v>55</v>
      </c>
      <c r="E15" s="39" t="s">
        <v>5030</v>
      </c>
    </row>
    <row r="16" spans="1:5" ht="12.75">
      <c r="A16" s="35" t="s">
        <v>56</v>
      </c>
      <c r="E16" s="40" t="s">
        <v>4</v>
      </c>
    </row>
    <row r="17" spans="1:5" ht="12.75">
      <c r="A17" t="s">
        <v>58</v>
      </c>
      <c r="E17" s="39" t="s">
        <v>59</v>
      </c>
    </row>
    <row r="18" spans="1:16" ht="12.75">
      <c r="A18" t="s">
        <v>48</v>
      </c>
      <c s="34" t="s">
        <v>25</v>
      </c>
      <c s="34" t="s">
        <v>5051</v>
      </c>
      <c s="35" t="s">
        <v>4</v>
      </c>
      <c s="6" t="s">
        <v>5052</v>
      </c>
      <c s="36" t="s">
        <v>369</v>
      </c>
      <c s="37">
        <v>2</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49</v>
      </c>
      <c r="E22" s="33" t="s">
        <v>496</v>
      </c>
      <c r="J22" s="32">
        <f>0</f>
      </c>
      <c s="32">
        <f>0</f>
      </c>
      <c s="32">
        <f>0+L23</f>
      </c>
      <c s="32">
        <f>0+M23</f>
      </c>
    </row>
    <row r="23" spans="1:16" ht="12.75">
      <c r="A23" t="s">
        <v>48</v>
      </c>
      <c s="34" t="s">
        <v>65</v>
      </c>
      <c s="34" t="s">
        <v>5281</v>
      </c>
      <c s="35" t="s">
        <v>4</v>
      </c>
      <c s="6" t="s">
        <v>5282</v>
      </c>
      <c s="36" t="s">
        <v>499</v>
      </c>
      <c s="37">
        <v>4.55</v>
      </c>
      <c s="36">
        <v>0</v>
      </c>
      <c s="36">
        <f>ROUND(G23*H23,6)</f>
      </c>
      <c r="L23" s="38">
        <v>0</v>
      </c>
      <c s="32">
        <f>ROUND(ROUND(L23,2)*ROUND(G23,3),2)</f>
      </c>
      <c s="36" t="s">
        <v>54</v>
      </c>
      <c>
        <f>(M23*21)/100</f>
      </c>
      <c t="s">
        <v>26</v>
      </c>
    </row>
    <row r="24" spans="1:5" ht="12.75">
      <c r="A24" s="35" t="s">
        <v>55</v>
      </c>
      <c r="E24" s="39" t="s">
        <v>4</v>
      </c>
    </row>
    <row r="25" spans="1:5" ht="12.75">
      <c r="A25" s="35" t="s">
        <v>56</v>
      </c>
      <c r="E25" s="40" t="s">
        <v>5283</v>
      </c>
    </row>
    <row r="26" spans="1:5" ht="12.75">
      <c r="A26" t="s">
        <v>58</v>
      </c>
      <c r="E26" s="39" t="s">
        <v>59</v>
      </c>
    </row>
    <row r="27" spans="1:13" ht="12.75">
      <c r="A27" t="s">
        <v>45</v>
      </c>
      <c r="C27" s="31" t="s">
        <v>91</v>
      </c>
      <c r="E27" s="33" t="s">
        <v>5284</v>
      </c>
      <c r="J27" s="32">
        <f>0</f>
      </c>
      <c s="32">
        <f>0</f>
      </c>
      <c s="32">
        <f>0+L28</f>
      </c>
      <c s="32">
        <f>0+M28</f>
      </c>
    </row>
    <row r="28" spans="1:16" ht="12.75">
      <c r="A28" t="s">
        <v>48</v>
      </c>
      <c s="34" t="s">
        <v>68</v>
      </c>
      <c s="34" t="s">
        <v>5285</v>
      </c>
      <c s="35" t="s">
        <v>4</v>
      </c>
      <c s="6" t="s">
        <v>5286</v>
      </c>
      <c s="36" t="s">
        <v>53</v>
      </c>
      <c s="37">
        <v>0.91</v>
      </c>
      <c s="36">
        <v>0</v>
      </c>
      <c s="36">
        <f>ROUND(G28*H28,6)</f>
      </c>
      <c r="L28" s="38">
        <v>0</v>
      </c>
      <c s="32">
        <f>ROUND(ROUND(L28,2)*ROUND(G28,3),2)</f>
      </c>
      <c s="36" t="s">
        <v>54</v>
      </c>
      <c>
        <f>(M28*21)/100</f>
      </c>
      <c t="s">
        <v>26</v>
      </c>
    </row>
    <row r="29" spans="1:5" ht="12.75">
      <c r="A29" s="35" t="s">
        <v>55</v>
      </c>
      <c r="E29" s="39" t="s">
        <v>4166</v>
      </c>
    </row>
    <row r="30" spans="1:5" ht="12.75">
      <c r="A30" s="35" t="s">
        <v>56</v>
      </c>
      <c r="E30" s="40" t="s">
        <v>5287</v>
      </c>
    </row>
    <row r="31" spans="1:5" ht="12.75">
      <c r="A31" t="s">
        <v>58</v>
      </c>
      <c r="E31" s="39" t="s">
        <v>59</v>
      </c>
    </row>
    <row r="32" spans="1:13" ht="12.75">
      <c r="A32" t="s">
        <v>45</v>
      </c>
      <c r="C32" s="31" t="s">
        <v>94</v>
      </c>
      <c r="E32" s="33" t="s">
        <v>5054</v>
      </c>
      <c r="J32" s="32">
        <f>0</f>
      </c>
      <c s="32">
        <f>0</f>
      </c>
      <c s="32">
        <f>0+L33</f>
      </c>
      <c s="32">
        <f>0+M33</f>
      </c>
    </row>
    <row r="33" spans="1:16" ht="12.75">
      <c r="A33" t="s">
        <v>48</v>
      </c>
      <c s="34" t="s">
        <v>71</v>
      </c>
      <c s="34" t="s">
        <v>5055</v>
      </c>
      <c s="35" t="s">
        <v>4</v>
      </c>
      <c s="6" t="s">
        <v>5056</v>
      </c>
      <c s="36" t="s">
        <v>53</v>
      </c>
      <c s="37">
        <v>2.275</v>
      </c>
      <c s="36">
        <v>0</v>
      </c>
      <c s="36">
        <f>ROUND(G33*H33,6)</f>
      </c>
      <c r="L33" s="38">
        <v>0</v>
      </c>
      <c s="32">
        <f>ROUND(ROUND(L33,2)*ROUND(G33,3),2)</f>
      </c>
      <c s="36" t="s">
        <v>54</v>
      </c>
      <c>
        <f>(M33*21)/100</f>
      </c>
      <c t="s">
        <v>26</v>
      </c>
    </row>
    <row r="34" spans="1:5" ht="12.75">
      <c r="A34" s="35" t="s">
        <v>55</v>
      </c>
      <c r="E34" s="39" t="s">
        <v>4166</v>
      </c>
    </row>
    <row r="35" spans="1:5" ht="12.75">
      <c r="A35" s="35" t="s">
        <v>56</v>
      </c>
      <c r="E35" s="40" t="s">
        <v>5288</v>
      </c>
    </row>
    <row r="36" spans="1:5" ht="12.75">
      <c r="A36" t="s">
        <v>58</v>
      </c>
      <c r="E36" s="39" t="s">
        <v>59</v>
      </c>
    </row>
    <row r="37" spans="1:13" ht="12.75">
      <c r="A37" t="s">
        <v>45</v>
      </c>
      <c r="C37" s="31" t="s">
        <v>106</v>
      </c>
      <c r="E37" s="33" t="s">
        <v>5058</v>
      </c>
      <c r="J37" s="32">
        <f>0</f>
      </c>
      <c s="32">
        <f>0</f>
      </c>
      <c s="32">
        <f>0+L38</f>
      </c>
      <c s="32">
        <f>0+M38</f>
      </c>
    </row>
    <row r="38" spans="1:16" ht="12.75">
      <c r="A38" t="s">
        <v>48</v>
      </c>
      <c s="34" t="s">
        <v>74</v>
      </c>
      <c s="34" t="s">
        <v>63</v>
      </c>
      <c s="35" t="s">
        <v>4</v>
      </c>
      <c s="6" t="s">
        <v>64</v>
      </c>
      <c s="36" t="s">
        <v>53</v>
      </c>
      <c s="37">
        <v>2.275</v>
      </c>
      <c s="36">
        <v>0</v>
      </c>
      <c s="36">
        <f>ROUND(G38*H38,6)</f>
      </c>
      <c r="L38" s="38">
        <v>0</v>
      </c>
      <c s="32">
        <f>ROUND(ROUND(L38,2)*ROUND(G38,3),2)</f>
      </c>
      <c s="36" t="s">
        <v>54</v>
      </c>
      <c>
        <f>(M38*21)/100</f>
      </c>
      <c t="s">
        <v>26</v>
      </c>
    </row>
    <row r="39" spans="1:5" ht="12.75">
      <c r="A39" s="35" t="s">
        <v>55</v>
      </c>
      <c r="E39" s="39" t="s">
        <v>4</v>
      </c>
    </row>
    <row r="40" spans="1:5" ht="12.75">
      <c r="A40" s="35" t="s">
        <v>56</v>
      </c>
      <c r="E40" s="40" t="s">
        <v>5288</v>
      </c>
    </row>
    <row r="41" spans="1:5" ht="12.75">
      <c r="A41" t="s">
        <v>58</v>
      </c>
      <c r="E41" s="39" t="s">
        <v>59</v>
      </c>
    </row>
    <row r="42" spans="1:13" ht="12.75">
      <c r="A42" t="s">
        <v>45</v>
      </c>
      <c r="C42" s="31" t="s">
        <v>109</v>
      </c>
      <c r="E42" s="33" t="s">
        <v>5289</v>
      </c>
      <c r="J42" s="32">
        <f>0</f>
      </c>
      <c s="32">
        <f>0</f>
      </c>
      <c s="32">
        <f>0+L43+L47</f>
      </c>
      <c s="32">
        <f>0+M43+M47</f>
      </c>
    </row>
    <row r="43" spans="1:16" ht="12.75">
      <c r="A43" t="s">
        <v>48</v>
      </c>
      <c s="34" t="s">
        <v>77</v>
      </c>
      <c s="34" t="s">
        <v>5290</v>
      </c>
      <c s="35" t="s">
        <v>4</v>
      </c>
      <c s="6" t="s">
        <v>5291</v>
      </c>
      <c s="36" t="s">
        <v>499</v>
      </c>
      <c s="37">
        <v>4.55</v>
      </c>
      <c s="36">
        <v>0</v>
      </c>
      <c s="36">
        <f>ROUND(G43*H43,6)</f>
      </c>
      <c r="L43" s="38">
        <v>0</v>
      </c>
      <c s="32">
        <f>ROUND(ROUND(L43,2)*ROUND(G43,3),2)</f>
      </c>
      <c s="36" t="s">
        <v>54</v>
      </c>
      <c>
        <f>(M43*21)/100</f>
      </c>
      <c t="s">
        <v>26</v>
      </c>
    </row>
    <row r="44" spans="1:5" ht="12.75">
      <c r="A44" s="35" t="s">
        <v>55</v>
      </c>
      <c r="E44" s="39" t="s">
        <v>4</v>
      </c>
    </row>
    <row r="45" spans="1:5" ht="12.75">
      <c r="A45" s="35" t="s">
        <v>56</v>
      </c>
      <c r="E45" s="40" t="s">
        <v>5283</v>
      </c>
    </row>
    <row r="46" spans="1:5" ht="12.75">
      <c r="A46" t="s">
        <v>58</v>
      </c>
      <c r="E46" s="39" t="s">
        <v>59</v>
      </c>
    </row>
    <row r="47" spans="1:16" ht="12.75">
      <c r="A47" t="s">
        <v>48</v>
      </c>
      <c s="34" t="s">
        <v>81</v>
      </c>
      <c s="34" t="s">
        <v>5292</v>
      </c>
      <c s="35" t="s">
        <v>4</v>
      </c>
      <c s="6" t="s">
        <v>5293</v>
      </c>
      <c s="36" t="s">
        <v>499</v>
      </c>
      <c s="37">
        <v>4.55</v>
      </c>
      <c s="36">
        <v>0</v>
      </c>
      <c s="36">
        <f>ROUND(G47*H47,6)</f>
      </c>
      <c r="L47" s="38">
        <v>0</v>
      </c>
      <c s="32">
        <f>ROUND(ROUND(L47,2)*ROUND(G47,3),2)</f>
      </c>
      <c s="36" t="s">
        <v>54</v>
      </c>
      <c>
        <f>(M47*21)/100</f>
      </c>
      <c t="s">
        <v>26</v>
      </c>
    </row>
    <row r="48" spans="1:5" ht="12.75">
      <c r="A48" s="35" t="s">
        <v>55</v>
      </c>
      <c r="E48" s="39" t="s">
        <v>4</v>
      </c>
    </row>
    <row r="49" spans="1:5" ht="12.75">
      <c r="A49" s="35" t="s">
        <v>56</v>
      </c>
      <c r="E49" s="40" t="s">
        <v>5283</v>
      </c>
    </row>
    <row r="50" spans="1:5" ht="12.75">
      <c r="A50" t="s">
        <v>58</v>
      </c>
      <c r="E50" s="39" t="s">
        <v>59</v>
      </c>
    </row>
    <row r="51" spans="1:13" ht="12.75">
      <c r="A51" t="s">
        <v>45</v>
      </c>
      <c r="C51" s="31" t="s">
        <v>267</v>
      </c>
      <c r="E51" s="33" t="s">
        <v>2413</v>
      </c>
      <c r="J51" s="32">
        <f>0</f>
      </c>
      <c s="32">
        <f>0</f>
      </c>
      <c s="32">
        <f>0+L52+L56+L60</f>
      </c>
      <c s="32">
        <f>0+M52+M56+M60</f>
      </c>
    </row>
    <row r="52" spans="1:16" ht="25.5">
      <c r="A52" t="s">
        <v>48</v>
      </c>
      <c s="34" t="s">
        <v>84</v>
      </c>
      <c s="34" t="s">
        <v>508</v>
      </c>
      <c s="35" t="s">
        <v>4</v>
      </c>
      <c s="6" t="s">
        <v>509</v>
      </c>
      <c s="36" t="s">
        <v>80</v>
      </c>
      <c s="37">
        <v>4</v>
      </c>
      <c s="36">
        <v>0</v>
      </c>
      <c s="36">
        <f>ROUND(G52*H52,6)</f>
      </c>
      <c r="L52" s="38">
        <v>0</v>
      </c>
      <c s="32">
        <f>ROUND(ROUND(L52,2)*ROUND(G52,3),2)</f>
      </c>
      <c s="36" t="s">
        <v>54</v>
      </c>
      <c>
        <f>(M52*21)/100</f>
      </c>
      <c t="s">
        <v>26</v>
      </c>
    </row>
    <row r="53" spans="1:5" ht="12.75">
      <c r="A53" s="35" t="s">
        <v>55</v>
      </c>
      <c r="E53" s="39" t="s">
        <v>4</v>
      </c>
    </row>
    <row r="54" spans="1:5" ht="12.75">
      <c r="A54" s="35" t="s">
        <v>56</v>
      </c>
      <c r="E54" s="40" t="s">
        <v>5294</v>
      </c>
    </row>
    <row r="55" spans="1:5" ht="12.75">
      <c r="A55" t="s">
        <v>58</v>
      </c>
      <c r="E55" s="39" t="s">
        <v>59</v>
      </c>
    </row>
    <row r="56" spans="1:16" ht="12.75">
      <c r="A56" t="s">
        <v>48</v>
      </c>
      <c s="34" t="s">
        <v>87</v>
      </c>
      <c s="34" t="s">
        <v>1539</v>
      </c>
      <c s="35" t="s">
        <v>4</v>
      </c>
      <c s="6" t="s">
        <v>1540</v>
      </c>
      <c s="36" t="s">
        <v>80</v>
      </c>
      <c s="37">
        <v>4</v>
      </c>
      <c s="36">
        <v>0</v>
      </c>
      <c s="36">
        <f>ROUND(G56*H56,6)</f>
      </c>
      <c r="L56" s="38">
        <v>0</v>
      </c>
      <c s="32">
        <f>ROUND(ROUND(L56,2)*ROUND(G56,3),2)</f>
      </c>
      <c s="36" t="s">
        <v>54</v>
      </c>
      <c>
        <f>(M56*21)/100</f>
      </c>
      <c t="s">
        <v>26</v>
      </c>
    </row>
    <row r="57" spans="1:5" ht="12.75">
      <c r="A57" s="35" t="s">
        <v>55</v>
      </c>
      <c r="E57" s="39" t="s">
        <v>4</v>
      </c>
    </row>
    <row r="58" spans="1:5" ht="12.75">
      <c r="A58" s="35" t="s">
        <v>56</v>
      </c>
      <c r="E58" s="40" t="s">
        <v>5234</v>
      </c>
    </row>
    <row r="59" spans="1:5" ht="12.75">
      <c r="A59" t="s">
        <v>58</v>
      </c>
      <c r="E59" s="39" t="s">
        <v>59</v>
      </c>
    </row>
    <row r="60" spans="1:16" ht="12.75">
      <c r="A60" t="s">
        <v>48</v>
      </c>
      <c s="34" t="s">
        <v>91</v>
      </c>
      <c s="34" t="s">
        <v>5072</v>
      </c>
      <c s="35" t="s">
        <v>4</v>
      </c>
      <c s="6" t="s">
        <v>5073</v>
      </c>
      <c s="36" t="s">
        <v>62</v>
      </c>
      <c s="37">
        <v>13</v>
      </c>
      <c s="36">
        <v>0</v>
      </c>
      <c s="36">
        <f>ROUND(G60*H60,6)</f>
      </c>
      <c r="L60" s="38">
        <v>0</v>
      </c>
      <c s="32">
        <f>ROUND(ROUND(L60,2)*ROUND(G60,3),2)</f>
      </c>
      <c s="36" t="s">
        <v>54</v>
      </c>
      <c>
        <f>(M60*21)/100</f>
      </c>
      <c t="s">
        <v>26</v>
      </c>
    </row>
    <row r="61" spans="1:5" ht="12.75">
      <c r="A61" s="35" t="s">
        <v>55</v>
      </c>
      <c r="E61" s="39" t="s">
        <v>4</v>
      </c>
    </row>
    <row r="62" spans="1:5" ht="12.75">
      <c r="A62" s="35" t="s">
        <v>56</v>
      </c>
      <c r="E62" s="40" t="s">
        <v>5077</v>
      </c>
    </row>
    <row r="63" spans="1:5" ht="12.75">
      <c r="A63" t="s">
        <v>58</v>
      </c>
      <c r="E63" s="39" t="s">
        <v>59</v>
      </c>
    </row>
    <row r="64" spans="1:13" ht="12.75">
      <c r="A64" t="s">
        <v>45</v>
      </c>
      <c r="C64" s="31" t="s">
        <v>279</v>
      </c>
      <c r="E64" s="33" t="s">
        <v>2424</v>
      </c>
      <c r="J64" s="32">
        <f>0</f>
      </c>
      <c s="32">
        <f>0</f>
      </c>
      <c s="32">
        <f>0+L65</f>
      </c>
      <c s="32">
        <f>0+M65</f>
      </c>
    </row>
    <row r="65" spans="1:16" ht="12.75">
      <c r="A65" t="s">
        <v>48</v>
      </c>
      <c s="34" t="s">
        <v>94</v>
      </c>
      <c s="34" t="s">
        <v>5078</v>
      </c>
      <c s="35" t="s">
        <v>4</v>
      </c>
      <c s="6" t="s">
        <v>5079</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5048</v>
      </c>
    </row>
    <row r="68" spans="1:5" ht="12.75">
      <c r="A68" t="s">
        <v>58</v>
      </c>
      <c r="E68" s="39" t="s">
        <v>59</v>
      </c>
    </row>
    <row r="69" spans="1:13" ht="12.75">
      <c r="A69" t="s">
        <v>45</v>
      </c>
      <c r="C69" s="31" t="s">
        <v>282</v>
      </c>
      <c r="E69" s="33" t="s">
        <v>5080</v>
      </c>
      <c r="J69" s="32">
        <f>0</f>
      </c>
      <c s="32">
        <f>0</f>
      </c>
      <c s="32">
        <f>0+L70+L74</f>
      </c>
      <c s="32">
        <f>0+M70+M74</f>
      </c>
    </row>
    <row r="70" spans="1:16" ht="12.75">
      <c r="A70" t="s">
        <v>48</v>
      </c>
      <c s="34" t="s">
        <v>97</v>
      </c>
      <c s="34" t="s">
        <v>643</v>
      </c>
      <c s="35" t="s">
        <v>4</v>
      </c>
      <c s="6" t="s">
        <v>644</v>
      </c>
      <c s="36" t="s">
        <v>80</v>
      </c>
      <c s="37">
        <v>800</v>
      </c>
      <c s="36">
        <v>0</v>
      </c>
      <c s="36">
        <f>ROUND(G70*H70,6)</f>
      </c>
      <c r="L70" s="38">
        <v>0</v>
      </c>
      <c s="32">
        <f>ROUND(ROUND(L70,2)*ROUND(G70,3),2)</f>
      </c>
      <c s="36" t="s">
        <v>54</v>
      </c>
      <c>
        <f>(M70*21)/100</f>
      </c>
      <c t="s">
        <v>26</v>
      </c>
    </row>
    <row r="71" spans="1:5" ht="12.75">
      <c r="A71" s="35" t="s">
        <v>55</v>
      </c>
      <c r="E71" s="39" t="s">
        <v>4</v>
      </c>
    </row>
    <row r="72" spans="1:5" ht="12.75">
      <c r="A72" s="35" t="s">
        <v>56</v>
      </c>
      <c r="E72" s="40" t="s">
        <v>5295</v>
      </c>
    </row>
    <row r="73" spans="1:5" ht="12.75">
      <c r="A73" t="s">
        <v>58</v>
      </c>
      <c r="E73" s="39" t="s">
        <v>59</v>
      </c>
    </row>
    <row r="74" spans="1:16" ht="25.5">
      <c r="A74" t="s">
        <v>48</v>
      </c>
      <c s="34" t="s">
        <v>100</v>
      </c>
      <c s="34" t="s">
        <v>645</v>
      </c>
      <c s="35" t="s">
        <v>4</v>
      </c>
      <c s="6" t="s">
        <v>646</v>
      </c>
      <c s="36" t="s">
        <v>80</v>
      </c>
      <c s="37">
        <v>400</v>
      </c>
      <c s="36">
        <v>0</v>
      </c>
      <c s="36">
        <f>ROUND(G74*H74,6)</f>
      </c>
      <c r="L74" s="38">
        <v>0</v>
      </c>
      <c s="32">
        <f>ROUND(ROUND(L74,2)*ROUND(G74,3),2)</f>
      </c>
      <c s="36" t="s">
        <v>54</v>
      </c>
      <c>
        <f>(M74*21)/100</f>
      </c>
      <c t="s">
        <v>26</v>
      </c>
    </row>
    <row r="75" spans="1:5" ht="12.75">
      <c r="A75" s="35" t="s">
        <v>55</v>
      </c>
      <c r="E75" s="39" t="s">
        <v>4</v>
      </c>
    </row>
    <row r="76" spans="1:5" ht="12.75">
      <c r="A76" s="35" t="s">
        <v>56</v>
      </c>
      <c r="E76" s="40" t="s">
        <v>5296</v>
      </c>
    </row>
    <row r="77" spans="1:5" ht="12.75">
      <c r="A77" t="s">
        <v>58</v>
      </c>
      <c r="E77" s="39" t="s">
        <v>59</v>
      </c>
    </row>
    <row r="78" spans="1:13" ht="12.75">
      <c r="A78" t="s">
        <v>45</v>
      </c>
      <c r="C78" s="31" t="s">
        <v>77</v>
      </c>
      <c r="E78" s="33" t="s">
        <v>4266</v>
      </c>
      <c r="J78" s="32">
        <f>0</f>
      </c>
      <c s="32">
        <f>0</f>
      </c>
      <c s="32">
        <f>0+L79</f>
      </c>
      <c s="32">
        <f>0+M79</f>
      </c>
    </row>
    <row r="79" spans="1:16" ht="12.75">
      <c r="A79" t="s">
        <v>48</v>
      </c>
      <c s="34" t="s">
        <v>103</v>
      </c>
      <c s="34" t="s">
        <v>5247</v>
      </c>
      <c s="35" t="s">
        <v>4</v>
      </c>
      <c s="6" t="s">
        <v>5248</v>
      </c>
      <c s="36" t="s">
        <v>62</v>
      </c>
      <c s="37">
        <v>13</v>
      </c>
      <c s="36">
        <v>0</v>
      </c>
      <c s="36">
        <f>ROUND(G79*H79,6)</f>
      </c>
      <c r="L79" s="38">
        <v>0</v>
      </c>
      <c s="32">
        <f>ROUND(ROUND(L79,2)*ROUND(G79,3),2)</f>
      </c>
      <c s="36" t="s">
        <v>54</v>
      </c>
      <c>
        <f>(M79*21)/100</f>
      </c>
      <c t="s">
        <v>26</v>
      </c>
    </row>
    <row r="80" spans="1:5" ht="12.75">
      <c r="A80" s="35" t="s">
        <v>55</v>
      </c>
      <c r="E80" s="39" t="s">
        <v>4</v>
      </c>
    </row>
    <row r="81" spans="1:5" ht="12.75">
      <c r="A81" s="35" t="s">
        <v>56</v>
      </c>
      <c r="E81" s="40" t="s">
        <v>5077</v>
      </c>
    </row>
    <row r="82" spans="1:5" ht="12.75">
      <c r="A82" t="s">
        <v>58</v>
      </c>
      <c r="E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4965</v>
      </c>
      <c s="41">
        <f>Rekapitulace!C89</f>
      </c>
      <c s="20" t="s">
        <v>0</v>
      </c>
      <c t="s">
        <v>22</v>
      </c>
      <c t="s">
        <v>26</v>
      </c>
    </row>
    <row r="4" spans="1:16" ht="32" customHeight="1">
      <c r="A4" s="24" t="s">
        <v>19</v>
      </c>
      <c s="25" t="s">
        <v>27</v>
      </c>
      <c s="27" t="s">
        <v>4965</v>
      </c>
      <c r="E4" s="26" t="s">
        <v>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5299</v>
      </c>
      <c r="E8" s="30" t="s">
        <v>5298</v>
      </c>
      <c r="J8" s="29">
        <f>0+J9+J14+J31+J64+J97+J150+J171+J248+J261</f>
      </c>
      <c s="29">
        <f>0+K9+K14+K31+K64+K97+K150+K171+K248+K261</f>
      </c>
      <c s="29">
        <f>0+L9+L14+L31+L64+L97+L150+L171+L248+L261</f>
      </c>
      <c s="29">
        <f>0+M9+M14+M31+M64+M97+M150+M171+M248+M261</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35.964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5099</v>
      </c>
      <c r="E14" s="33" t="s">
        <v>5100</v>
      </c>
      <c r="J14" s="32">
        <f>0</f>
      </c>
      <c s="32">
        <f>0</f>
      </c>
      <c s="32">
        <f>0+L15+L19+L23+L27</f>
      </c>
      <c s="32">
        <f>0+M15+M19+M23+M27</f>
      </c>
    </row>
    <row r="15" spans="1:16" ht="12.75">
      <c r="A15" t="s">
        <v>48</v>
      </c>
      <c s="34" t="s">
        <v>26</v>
      </c>
      <c s="34" t="s">
        <v>5101</v>
      </c>
      <c s="35" t="s">
        <v>4</v>
      </c>
      <c s="6" t="s">
        <v>5300</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5103</v>
      </c>
      <c s="35" t="s">
        <v>4</v>
      </c>
      <c s="6" t="s">
        <v>5104</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5301</v>
      </c>
      <c s="35" t="s">
        <v>4</v>
      </c>
      <c s="6" t="s">
        <v>5302</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5303</v>
      </c>
      <c s="35" t="s">
        <v>4</v>
      </c>
      <c s="6" t="s">
        <v>5304</v>
      </c>
      <c s="36" t="s">
        <v>80</v>
      </c>
      <c s="37">
        <v>1</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5115</v>
      </c>
      <c r="E31" s="33" t="s">
        <v>5116</v>
      </c>
      <c r="J31" s="32">
        <f>0</f>
      </c>
      <c s="32">
        <f>0</f>
      </c>
      <c s="32">
        <f>0+L32+L36+L40+L44+L48+L52+L56+L60</f>
      </c>
      <c s="32">
        <f>0+M32+M36+M40+M44+M48+M52+M56+M60</f>
      </c>
    </row>
    <row r="32" spans="1:16" ht="12.75">
      <c r="A32" t="s">
        <v>48</v>
      </c>
      <c s="34" t="s">
        <v>71</v>
      </c>
      <c s="34" t="s">
        <v>5305</v>
      </c>
      <c s="35" t="s">
        <v>4</v>
      </c>
      <c s="6" t="s">
        <v>5306</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5119</v>
      </c>
      <c s="35" t="s">
        <v>4</v>
      </c>
      <c s="6" t="s">
        <v>5120</v>
      </c>
      <c s="36" t="s">
        <v>62</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5307</v>
      </c>
      <c s="35" t="s">
        <v>4</v>
      </c>
      <c s="6" t="s">
        <v>5308</v>
      </c>
      <c s="36" t="s">
        <v>62</v>
      </c>
      <c s="37">
        <v>160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5309</v>
      </c>
      <c s="35" t="s">
        <v>4</v>
      </c>
      <c s="6" t="s">
        <v>5310</v>
      </c>
      <c s="36" t="s">
        <v>80</v>
      </c>
      <c s="37">
        <v>7</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5123</v>
      </c>
      <c s="35" t="s">
        <v>4</v>
      </c>
      <c s="6" t="s">
        <v>5124</v>
      </c>
      <c s="36" t="s">
        <v>62</v>
      </c>
      <c s="37">
        <v>140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5125</v>
      </c>
      <c s="35" t="s">
        <v>4</v>
      </c>
      <c s="6" t="s">
        <v>5126</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5135</v>
      </c>
      <c s="35" t="s">
        <v>4</v>
      </c>
      <c s="6" t="s">
        <v>5136</v>
      </c>
      <c s="36" t="s">
        <v>80</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5133</v>
      </c>
      <c s="35" t="s">
        <v>4</v>
      </c>
      <c s="6" t="s">
        <v>5134</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3" ht="12.75">
      <c r="A64" t="s">
        <v>45</v>
      </c>
      <c r="C64" s="31" t="s">
        <v>5141</v>
      </c>
      <c r="E64" s="33" t="s">
        <v>5142</v>
      </c>
      <c r="J64" s="32">
        <f>0</f>
      </c>
      <c s="32">
        <f>0</f>
      </c>
      <c s="32">
        <f>0+L65+L69+L73+L77+L81+L85+L89+L93</f>
      </c>
      <c s="32">
        <f>0+M65+M69+M73+M77+M81+M85+M89+M93</f>
      </c>
    </row>
    <row r="65" spans="1:16" ht="12.75">
      <c r="A65" t="s">
        <v>48</v>
      </c>
      <c s="34" t="s">
        <v>97</v>
      </c>
      <c s="34" t="s">
        <v>5143</v>
      </c>
      <c s="35" t="s">
        <v>4</v>
      </c>
      <c s="6" t="s">
        <v>5144</v>
      </c>
      <c s="36" t="s">
        <v>1220</v>
      </c>
      <c s="37">
        <v>1.2</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5145</v>
      </c>
      <c s="35" t="s">
        <v>4</v>
      </c>
      <c s="6" t="s">
        <v>5146</v>
      </c>
      <c s="36" t="s">
        <v>53</v>
      </c>
      <c s="37">
        <v>1.41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5147</v>
      </c>
      <c s="35" t="s">
        <v>4</v>
      </c>
      <c s="6" t="s">
        <v>5148</v>
      </c>
      <c s="36" t="s">
        <v>80</v>
      </c>
      <c s="37">
        <v>1</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5151</v>
      </c>
      <c s="35" t="s">
        <v>4</v>
      </c>
      <c s="6" t="s">
        <v>5152</v>
      </c>
      <c s="36" t="s">
        <v>62</v>
      </c>
      <c s="37">
        <v>110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5153</v>
      </c>
      <c s="35" t="s">
        <v>4</v>
      </c>
      <c s="6" t="s">
        <v>5154</v>
      </c>
      <c s="36" t="s">
        <v>62</v>
      </c>
      <c s="37">
        <v>135</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5155</v>
      </c>
      <c s="35" t="s">
        <v>4</v>
      </c>
      <c s="6" t="s">
        <v>5156</v>
      </c>
      <c s="36" t="s">
        <v>80</v>
      </c>
      <c s="37">
        <v>22</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5311</v>
      </c>
      <c s="35" t="s">
        <v>4</v>
      </c>
      <c s="6" t="s">
        <v>5312</v>
      </c>
      <c s="36" t="s">
        <v>53</v>
      </c>
      <c s="37">
        <v>9.93</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5313</v>
      </c>
      <c s="35" t="s">
        <v>4</v>
      </c>
      <c s="6" t="s">
        <v>5314</v>
      </c>
      <c s="36" t="s">
        <v>53</v>
      </c>
      <c s="37">
        <v>2.7</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5157</v>
      </c>
      <c r="E97" s="33" t="s">
        <v>5158</v>
      </c>
      <c r="J97" s="32">
        <f>0</f>
      </c>
      <c s="32">
        <f>0</f>
      </c>
      <c s="32">
        <f>0+L98+L102+L106+L110+L114+L118+L122+L126+L130+L134+L138+L142+L146</f>
      </c>
      <c s="32">
        <f>0+M98+M102+M106+M110+M114+M118+M122+M126+M130+M134+M138+M142+M146</f>
      </c>
    </row>
    <row r="98" spans="1:16" ht="12.75">
      <c r="A98" t="s">
        <v>48</v>
      </c>
      <c s="34" t="s">
        <v>121</v>
      </c>
      <c s="34" t="s">
        <v>5159</v>
      </c>
      <c s="35" t="s">
        <v>4</v>
      </c>
      <c s="6" t="s">
        <v>5160</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5315</v>
      </c>
      <c s="35" t="s">
        <v>4</v>
      </c>
      <c s="6" t="s">
        <v>5316</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5161</v>
      </c>
      <c s="35" t="s">
        <v>4</v>
      </c>
      <c s="6" t="s">
        <v>5162</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5163</v>
      </c>
      <c s="35" t="s">
        <v>4</v>
      </c>
      <c s="6" t="s">
        <v>5164</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5167</v>
      </c>
      <c s="35" t="s">
        <v>4</v>
      </c>
      <c s="6" t="s">
        <v>5168</v>
      </c>
      <c s="36" t="s">
        <v>62</v>
      </c>
      <c s="37">
        <v>10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5317</v>
      </c>
      <c s="35" t="s">
        <v>4</v>
      </c>
      <c s="6" t="s">
        <v>5318</v>
      </c>
      <c s="36" t="s">
        <v>62</v>
      </c>
      <c s="37">
        <v>160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5181</v>
      </c>
      <c s="35" t="s">
        <v>4</v>
      </c>
      <c s="6" t="s">
        <v>5182</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5173</v>
      </c>
      <c s="35" t="s">
        <v>4</v>
      </c>
      <c s="6" t="s">
        <v>5174</v>
      </c>
      <c s="36" t="s">
        <v>62</v>
      </c>
      <c s="37">
        <v>140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5179</v>
      </c>
      <c s="35" t="s">
        <v>4</v>
      </c>
      <c s="6" t="s">
        <v>5180</v>
      </c>
      <c s="36" t="s">
        <v>80</v>
      </c>
      <c s="37">
        <v>6</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5185</v>
      </c>
      <c s="35" t="s">
        <v>4</v>
      </c>
      <c s="6" t="s">
        <v>5186</v>
      </c>
      <c s="36" t="s">
        <v>80</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5183</v>
      </c>
      <c s="35" t="s">
        <v>4</v>
      </c>
      <c s="6" t="s">
        <v>5184</v>
      </c>
      <c s="36" t="s">
        <v>80</v>
      </c>
      <c s="37">
        <v>6</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5171</v>
      </c>
      <c s="35" t="s">
        <v>4</v>
      </c>
      <c s="6" t="s">
        <v>5172</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5319</v>
      </c>
      <c s="35" t="s">
        <v>4</v>
      </c>
      <c s="6" t="s">
        <v>5320</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5193</v>
      </c>
      <c r="E150" s="33" t="s">
        <v>1729</v>
      </c>
      <c r="J150" s="32">
        <f>0</f>
      </c>
      <c s="32">
        <f>0</f>
      </c>
      <c s="32">
        <f>0+L151+L155+L159+L163+L167</f>
      </c>
      <c s="32">
        <f>0+M151+M155+M159+M163+M167</f>
      </c>
    </row>
    <row r="151" spans="1:16" ht="12.75">
      <c r="A151" t="s">
        <v>48</v>
      </c>
      <c s="34" t="s">
        <v>160</v>
      </c>
      <c s="34" t="s">
        <v>5321</v>
      </c>
      <c s="35" t="s">
        <v>4</v>
      </c>
      <c s="6" t="s">
        <v>5322</v>
      </c>
      <c s="36" t="s">
        <v>62</v>
      </c>
      <c s="37">
        <v>150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5323</v>
      </c>
      <c s="35" t="s">
        <v>4</v>
      </c>
      <c s="6" t="s">
        <v>5324</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5325</v>
      </c>
      <c s="35" t="s">
        <v>4</v>
      </c>
      <c s="6" t="s">
        <v>5326</v>
      </c>
      <c s="36" t="s">
        <v>80</v>
      </c>
      <c s="37">
        <v>1</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5327</v>
      </c>
      <c s="35" t="s">
        <v>4</v>
      </c>
      <c s="6" t="s">
        <v>5328</v>
      </c>
      <c s="36" t="s">
        <v>80</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5329</v>
      </c>
      <c s="35" t="s">
        <v>4</v>
      </c>
      <c s="6" t="s">
        <v>5330</v>
      </c>
      <c s="36" t="s">
        <v>80</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3" ht="12.75">
      <c r="A171" t="s">
        <v>45</v>
      </c>
      <c r="C171" s="31" t="s">
        <v>5214</v>
      </c>
      <c r="E171" s="33" t="s">
        <v>496</v>
      </c>
      <c r="J171" s="32">
        <f>0</f>
      </c>
      <c s="32">
        <f>0</f>
      </c>
      <c s="32">
        <f>0+L172+L176+L180+L184+L188+L192+L196+L200+L204+L208+L212+L216+L220+L224+L228+L232+L236+L240+L244</f>
      </c>
      <c s="32">
        <f>0+M172+M176+M180+M184+M188+M192+M196+M200+M204+M208+M212+M216+M220+M224+M228+M232+M236+M240+M244</f>
      </c>
    </row>
    <row r="172" spans="1:16" ht="12.75">
      <c r="A172" t="s">
        <v>48</v>
      </c>
      <c s="34" t="s">
        <v>176</v>
      </c>
      <c s="34" t="s">
        <v>5196</v>
      </c>
      <c s="35" t="s">
        <v>4</v>
      </c>
      <c s="6" t="s">
        <v>5331</v>
      </c>
      <c s="36" t="s">
        <v>53</v>
      </c>
      <c s="37">
        <v>1.5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5194</v>
      </c>
      <c s="35" t="s">
        <v>4</v>
      </c>
      <c s="6" t="s">
        <v>5195</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5200</v>
      </c>
      <c s="35" t="s">
        <v>4</v>
      </c>
      <c s="6" t="s">
        <v>5332</v>
      </c>
      <c s="36" t="s">
        <v>62</v>
      </c>
      <c s="37">
        <v>50</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5333</v>
      </c>
      <c s="35" t="s">
        <v>4</v>
      </c>
      <c s="6" t="s">
        <v>5334</v>
      </c>
      <c s="36" t="s">
        <v>499</v>
      </c>
      <c s="37">
        <v>30</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5335</v>
      </c>
      <c s="35" t="s">
        <v>4</v>
      </c>
      <c s="6" t="s">
        <v>5336</v>
      </c>
      <c s="36" t="s">
        <v>62</v>
      </c>
      <c s="37">
        <v>150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5337</v>
      </c>
      <c s="35" t="s">
        <v>4</v>
      </c>
      <c s="6" t="s">
        <v>5338</v>
      </c>
      <c s="36" t="s">
        <v>499</v>
      </c>
      <c s="37">
        <v>30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5202</v>
      </c>
      <c s="35" t="s">
        <v>4</v>
      </c>
      <c s="6" t="s">
        <v>5203</v>
      </c>
      <c s="36" t="s">
        <v>62</v>
      </c>
      <c s="37">
        <v>110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5204</v>
      </c>
      <c s="35" t="s">
        <v>4</v>
      </c>
      <c s="6" t="s">
        <v>5205</v>
      </c>
      <c s="36" t="s">
        <v>62</v>
      </c>
      <c s="37">
        <v>135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5206</v>
      </c>
      <c s="35" t="s">
        <v>4</v>
      </c>
      <c s="6" t="s">
        <v>5207</v>
      </c>
      <c s="36" t="s">
        <v>62</v>
      </c>
      <c s="37">
        <v>50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5339</v>
      </c>
      <c s="35" t="s">
        <v>4</v>
      </c>
      <c s="6" t="s">
        <v>5340</v>
      </c>
      <c s="36" t="s">
        <v>499</v>
      </c>
      <c s="37">
        <v>17.5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5341</v>
      </c>
      <c s="35" t="s">
        <v>4</v>
      </c>
      <c s="6" t="s">
        <v>5342</v>
      </c>
      <c s="36" t="s">
        <v>499</v>
      </c>
      <c s="37">
        <v>17.5</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5210</v>
      </c>
      <c s="35" t="s">
        <v>4</v>
      </c>
      <c s="6" t="s">
        <v>5211</v>
      </c>
      <c s="36" t="s">
        <v>62</v>
      </c>
      <c s="37">
        <v>35</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5212</v>
      </c>
      <c s="35" t="s">
        <v>4</v>
      </c>
      <c s="6" t="s">
        <v>5213</v>
      </c>
      <c s="36" t="s">
        <v>62</v>
      </c>
      <c s="37">
        <v>35</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5208</v>
      </c>
      <c s="35" t="s">
        <v>4</v>
      </c>
      <c s="6" t="s">
        <v>5209</v>
      </c>
      <c s="36" t="s">
        <v>499</v>
      </c>
      <c s="37">
        <v>12.25</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5343</v>
      </c>
      <c s="35" t="s">
        <v>4</v>
      </c>
      <c s="6" t="s">
        <v>5344</v>
      </c>
      <c s="36" t="s">
        <v>62</v>
      </c>
      <c s="37">
        <v>25</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5345</v>
      </c>
      <c s="35" t="s">
        <v>4</v>
      </c>
      <c s="6" t="s">
        <v>5346</v>
      </c>
      <c s="36" t="s">
        <v>53</v>
      </c>
      <c s="37">
        <v>9.93</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5347</v>
      </c>
      <c s="35" t="s">
        <v>4</v>
      </c>
      <c s="6" t="s">
        <v>5348</v>
      </c>
      <c s="36" t="s">
        <v>53</v>
      </c>
      <c s="37">
        <v>2.7</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5349</v>
      </c>
      <c s="35" t="s">
        <v>4</v>
      </c>
      <c s="6" t="s">
        <v>5350</v>
      </c>
      <c s="36" t="s">
        <v>499</v>
      </c>
      <c s="37">
        <v>12.5</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5351</v>
      </c>
      <c s="35" t="s">
        <v>4</v>
      </c>
      <c s="6" t="s">
        <v>5352</v>
      </c>
      <c s="36" t="s">
        <v>499</v>
      </c>
      <c s="37">
        <v>12.5</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5222</v>
      </c>
      <c r="E248" s="33" t="s">
        <v>5215</v>
      </c>
      <c r="J248" s="32">
        <f>0</f>
      </c>
      <c s="32">
        <f>0</f>
      </c>
      <c s="32">
        <f>0+L249+L253+L257</f>
      </c>
      <c s="32">
        <f>0+M249+M253+M257</f>
      </c>
    </row>
    <row r="249" spans="1:16" ht="12.75">
      <c r="A249" t="s">
        <v>48</v>
      </c>
      <c s="34" t="s">
        <v>234</v>
      </c>
      <c s="34" t="s">
        <v>5216</v>
      </c>
      <c s="35" t="s">
        <v>4</v>
      </c>
      <c s="6" t="s">
        <v>5217</v>
      </c>
      <c s="36" t="s">
        <v>80</v>
      </c>
      <c s="37">
        <v>2</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12.75">
      <c r="A253" t="s">
        <v>48</v>
      </c>
      <c s="34" t="s">
        <v>237</v>
      </c>
      <c s="34" t="s">
        <v>5218</v>
      </c>
      <c s="35" t="s">
        <v>4</v>
      </c>
      <c s="6" t="s">
        <v>5219</v>
      </c>
      <c s="36" t="s">
        <v>369</v>
      </c>
      <c s="37">
        <v>15</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5220</v>
      </c>
      <c s="35" t="s">
        <v>4</v>
      </c>
      <c s="6" t="s">
        <v>5221</v>
      </c>
      <c s="36" t="s">
        <v>369</v>
      </c>
      <c s="37">
        <v>10</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3" ht="12.75">
      <c r="A261" t="s">
        <v>45</v>
      </c>
      <c r="C261" s="31" t="s">
        <v>5353</v>
      </c>
      <c r="E261" s="33" t="s">
        <v>5223</v>
      </c>
      <c r="J261" s="32">
        <f>0</f>
      </c>
      <c s="32">
        <f>0</f>
      </c>
      <c s="32">
        <f>0+L262</f>
      </c>
      <c s="32">
        <f>0+M262</f>
      </c>
    </row>
    <row r="262" spans="1:16" ht="12.75">
      <c r="A262" t="s">
        <v>48</v>
      </c>
      <c s="34" t="s">
        <v>243</v>
      </c>
      <c s="34" t="s">
        <v>5354</v>
      </c>
      <c s="35" t="s">
        <v>4</v>
      </c>
      <c s="6" t="s">
        <v>5355</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4965</v>
      </c>
      <c s="41">
        <f>Rekapitulace!C89</f>
      </c>
      <c s="20" t="s">
        <v>0</v>
      </c>
      <c t="s">
        <v>22</v>
      </c>
      <c t="s">
        <v>26</v>
      </c>
    </row>
    <row r="4" spans="1:16" ht="32" customHeight="1">
      <c r="A4" s="24" t="s">
        <v>19</v>
      </c>
      <c s="25" t="s">
        <v>27</v>
      </c>
      <c s="27" t="s">
        <v>4965</v>
      </c>
      <c r="E4" s="26" t="s">
        <v>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COUNTIFS(L8:L278,"=0",A8:A278,"P")+COUNTIFS(L8:L278,"",A8:A278,"P")+SUM(Q8:Q278)</f>
      </c>
    </row>
    <row r="8" spans="1:13" ht="12.75">
      <c r="A8" t="s">
        <v>43</v>
      </c>
      <c r="C8" s="28" t="s">
        <v>5358</v>
      </c>
      <c r="E8" s="30" t="s">
        <v>5357</v>
      </c>
      <c r="J8" s="29">
        <f>0+J9+J14+J31+J68+J101+J154+J183+J252+J277</f>
      </c>
      <c s="29">
        <f>0+K9+K14+K31+K68+K101+K154+K183+K252+K277</f>
      </c>
      <c s="29">
        <f>0+L9+L14+L31+L68+L101+L154+L183+L252+L277</f>
      </c>
      <c s="29">
        <f>0+M9+M14+M31+M68+M101+M154+M183+M252+M277</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64.8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5099</v>
      </c>
      <c r="E14" s="33" t="s">
        <v>5100</v>
      </c>
      <c r="J14" s="32">
        <f>0</f>
      </c>
      <c s="32">
        <f>0</f>
      </c>
      <c s="32">
        <f>0+L15+L19+L23+L27</f>
      </c>
      <c s="32">
        <f>0+M15+M19+M23+M27</f>
      </c>
    </row>
    <row r="15" spans="1:16" ht="12.75">
      <c r="A15" t="s">
        <v>48</v>
      </c>
      <c s="34" t="s">
        <v>26</v>
      </c>
      <c s="34" t="s">
        <v>5359</v>
      </c>
      <c s="35" t="s">
        <v>4</v>
      </c>
      <c s="6" t="s">
        <v>5360</v>
      </c>
      <c s="36" t="s">
        <v>80</v>
      </c>
      <c s="37">
        <v>7</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5103</v>
      </c>
      <c s="35" t="s">
        <v>4</v>
      </c>
      <c s="6" t="s">
        <v>5104</v>
      </c>
      <c s="36" t="s">
        <v>80</v>
      </c>
      <c s="37">
        <v>7</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5361</v>
      </c>
      <c s="35" t="s">
        <v>4</v>
      </c>
      <c s="6" t="s">
        <v>5362</v>
      </c>
      <c s="36" t="s">
        <v>80</v>
      </c>
      <c s="37">
        <v>7</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5303</v>
      </c>
      <c s="35" t="s">
        <v>4</v>
      </c>
      <c s="6" t="s">
        <v>5304</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5115</v>
      </c>
      <c r="E31" s="33" t="s">
        <v>5116</v>
      </c>
      <c r="J31" s="32">
        <f>0</f>
      </c>
      <c s="32">
        <f>0</f>
      </c>
      <c s="32">
        <f>0+L32+L36+L40+L44+L48+L52+L56+L60+L64</f>
      </c>
      <c s="32">
        <f>0+M32+M36+M40+M44+M48+M52+M56+M60+M64</f>
      </c>
    </row>
    <row r="32" spans="1:16" ht="12.75">
      <c r="A32" t="s">
        <v>48</v>
      </c>
      <c s="34" t="s">
        <v>71</v>
      </c>
      <c s="34" t="s">
        <v>5123</v>
      </c>
      <c s="35" t="s">
        <v>4</v>
      </c>
      <c s="6" t="s">
        <v>5124</v>
      </c>
      <c s="36" t="s">
        <v>62</v>
      </c>
      <c s="37">
        <v>220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5119</v>
      </c>
      <c s="35" t="s">
        <v>4</v>
      </c>
      <c s="6" t="s">
        <v>5120</v>
      </c>
      <c s="36" t="s">
        <v>62</v>
      </c>
      <c s="37">
        <v>105</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5125</v>
      </c>
      <c s="35" t="s">
        <v>4</v>
      </c>
      <c s="6" t="s">
        <v>5126</v>
      </c>
      <c s="36" t="s">
        <v>80</v>
      </c>
      <c s="37">
        <v>9</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5307</v>
      </c>
      <c s="35" t="s">
        <v>4</v>
      </c>
      <c s="6" t="s">
        <v>5308</v>
      </c>
      <c s="36" t="s">
        <v>62</v>
      </c>
      <c s="37">
        <v>250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5309</v>
      </c>
      <c s="35" t="s">
        <v>4</v>
      </c>
      <c s="6" t="s">
        <v>5310</v>
      </c>
      <c s="36" t="s">
        <v>80</v>
      </c>
      <c s="37">
        <v>18</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5133</v>
      </c>
      <c s="35" t="s">
        <v>4</v>
      </c>
      <c s="6" t="s">
        <v>5134</v>
      </c>
      <c s="36" t="s">
        <v>80</v>
      </c>
      <c s="37">
        <v>18</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5135</v>
      </c>
      <c s="35" t="s">
        <v>4</v>
      </c>
      <c s="6" t="s">
        <v>5136</v>
      </c>
      <c s="36" t="s">
        <v>80</v>
      </c>
      <c s="37">
        <v>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5117</v>
      </c>
      <c s="35" t="s">
        <v>4</v>
      </c>
      <c s="6" t="s">
        <v>5118</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5305</v>
      </c>
      <c s="35" t="s">
        <v>4</v>
      </c>
      <c s="6" t="s">
        <v>5306</v>
      </c>
      <c s="36" t="s">
        <v>80</v>
      </c>
      <c s="37">
        <v>1</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3" ht="12.75">
      <c r="A68" t="s">
        <v>45</v>
      </c>
      <c r="C68" s="31" t="s">
        <v>5141</v>
      </c>
      <c r="E68" s="33" t="s">
        <v>5142</v>
      </c>
      <c r="J68" s="32">
        <f>0</f>
      </c>
      <c s="32">
        <f>0</f>
      </c>
      <c s="32">
        <f>0+L69+L73+L77+L81+L85+L89+L93+L97</f>
      </c>
      <c s="32">
        <f>0+M69+M73+M77+M81+M85+M89+M93+M97</f>
      </c>
    </row>
    <row r="69" spans="1:16" ht="12.75">
      <c r="A69" t="s">
        <v>48</v>
      </c>
      <c s="34" t="s">
        <v>100</v>
      </c>
      <c s="34" t="s">
        <v>5143</v>
      </c>
      <c s="35" t="s">
        <v>4</v>
      </c>
      <c s="6" t="s">
        <v>5144</v>
      </c>
      <c s="36" t="s">
        <v>1220</v>
      </c>
      <c s="37">
        <v>1.8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5145</v>
      </c>
      <c s="35" t="s">
        <v>4</v>
      </c>
      <c s="6" t="s">
        <v>5146</v>
      </c>
      <c s="36" t="s">
        <v>53</v>
      </c>
      <c s="37">
        <v>9.87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5147</v>
      </c>
      <c s="35" t="s">
        <v>4</v>
      </c>
      <c s="6" t="s">
        <v>5148</v>
      </c>
      <c s="36" t="s">
        <v>80</v>
      </c>
      <c s="37">
        <v>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5151</v>
      </c>
      <c s="35" t="s">
        <v>4</v>
      </c>
      <c s="6" t="s">
        <v>5152</v>
      </c>
      <c s="36" t="s">
        <v>62</v>
      </c>
      <c s="37">
        <v>190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5153</v>
      </c>
      <c s="35" t="s">
        <v>4</v>
      </c>
      <c s="6" t="s">
        <v>5154</v>
      </c>
      <c s="36" t="s">
        <v>62</v>
      </c>
      <c s="37">
        <v>230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5155</v>
      </c>
      <c s="35" t="s">
        <v>4</v>
      </c>
      <c s="6" t="s">
        <v>5156</v>
      </c>
      <c s="36" t="s">
        <v>80</v>
      </c>
      <c s="37">
        <v>38</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5311</v>
      </c>
      <c s="35" t="s">
        <v>4</v>
      </c>
      <c s="6" t="s">
        <v>5312</v>
      </c>
      <c s="36" t="s">
        <v>53</v>
      </c>
      <c s="37">
        <v>15.88</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5313</v>
      </c>
      <c s="35" t="s">
        <v>4</v>
      </c>
      <c s="6" t="s">
        <v>5314</v>
      </c>
      <c s="36" t="s">
        <v>53</v>
      </c>
      <c s="37">
        <v>4.32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3" ht="12.75">
      <c r="A101" t="s">
        <v>45</v>
      </c>
      <c r="C101" s="31" t="s">
        <v>5157</v>
      </c>
      <c r="E101" s="33" t="s">
        <v>5158</v>
      </c>
      <c r="J101" s="32">
        <f>0</f>
      </c>
      <c s="32">
        <f>0</f>
      </c>
      <c s="32">
        <f>0+L102+L106+L110+L114+L118+L122+L126+L130+L134+L138+L142+L146+L150</f>
      </c>
      <c s="32">
        <f>0+M102+M106+M110+M114+M118+M122+M126+M130+M134+M138+M142+M146+M150</f>
      </c>
    </row>
    <row r="102" spans="1:16" ht="12.75">
      <c r="A102" t="s">
        <v>48</v>
      </c>
      <c s="34" t="s">
        <v>124</v>
      </c>
      <c s="34" t="s">
        <v>5159</v>
      </c>
      <c s="35" t="s">
        <v>4</v>
      </c>
      <c s="6" t="s">
        <v>5160</v>
      </c>
      <c s="36" t="s">
        <v>80</v>
      </c>
      <c s="37">
        <v>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5315</v>
      </c>
      <c s="35" t="s">
        <v>4</v>
      </c>
      <c s="6" t="s">
        <v>5316</v>
      </c>
      <c s="36" t="s">
        <v>80</v>
      </c>
      <c s="37">
        <v>7</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5173</v>
      </c>
      <c s="35" t="s">
        <v>4</v>
      </c>
      <c s="6" t="s">
        <v>5174</v>
      </c>
      <c s="36" t="s">
        <v>62</v>
      </c>
      <c s="37">
        <v>220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5179</v>
      </c>
      <c s="35" t="s">
        <v>4</v>
      </c>
      <c s="6" t="s">
        <v>5180</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5167</v>
      </c>
      <c s="35" t="s">
        <v>4</v>
      </c>
      <c s="6" t="s">
        <v>5168</v>
      </c>
      <c s="36" t="s">
        <v>62</v>
      </c>
      <c s="37">
        <v>105</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5317</v>
      </c>
      <c s="35" t="s">
        <v>4</v>
      </c>
      <c s="6" t="s">
        <v>5318</v>
      </c>
      <c s="36" t="s">
        <v>62</v>
      </c>
      <c s="37">
        <v>250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5181</v>
      </c>
      <c s="35" t="s">
        <v>4</v>
      </c>
      <c s="6" t="s">
        <v>5182</v>
      </c>
      <c s="36" t="s">
        <v>80</v>
      </c>
      <c s="37">
        <v>18</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5183</v>
      </c>
      <c s="35" t="s">
        <v>4</v>
      </c>
      <c s="6" t="s">
        <v>5184</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5185</v>
      </c>
      <c s="35" t="s">
        <v>4</v>
      </c>
      <c s="6" t="s">
        <v>5186</v>
      </c>
      <c s="36" t="s">
        <v>80</v>
      </c>
      <c s="37">
        <v>7</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5163</v>
      </c>
      <c s="35" t="s">
        <v>4</v>
      </c>
      <c s="6" t="s">
        <v>5164</v>
      </c>
      <c s="36" t="s">
        <v>80</v>
      </c>
      <c s="37">
        <v>7</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5161</v>
      </c>
      <c s="35" t="s">
        <v>4</v>
      </c>
      <c s="6" t="s">
        <v>5162</v>
      </c>
      <c s="36" t="s">
        <v>80</v>
      </c>
      <c s="37">
        <v>7</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5171</v>
      </c>
      <c s="35" t="s">
        <v>4</v>
      </c>
      <c s="6" t="s">
        <v>5172</v>
      </c>
      <c s="36" t="s">
        <v>80</v>
      </c>
      <c s="37">
        <v>7</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5319</v>
      </c>
      <c s="35" t="s">
        <v>4</v>
      </c>
      <c s="6" t="s">
        <v>5320</v>
      </c>
      <c s="36" t="s">
        <v>80</v>
      </c>
      <c s="37">
        <v>7</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3" ht="12.75">
      <c r="A154" t="s">
        <v>45</v>
      </c>
      <c r="C154" s="31" t="s">
        <v>5193</v>
      </c>
      <c r="E154" s="33" t="s">
        <v>1729</v>
      </c>
      <c r="J154" s="32">
        <f>0</f>
      </c>
      <c s="32">
        <f>0</f>
      </c>
      <c s="32">
        <f>0+L155+L159+L163+L167+L171+L175+L179</f>
      </c>
      <c s="32">
        <f>0+M155+M159+M163+M167+M171+M175+M179</f>
      </c>
    </row>
    <row r="155" spans="1:16" ht="12.75">
      <c r="A155" t="s">
        <v>48</v>
      </c>
      <c s="34" t="s">
        <v>163</v>
      </c>
      <c s="34" t="s">
        <v>5323</v>
      </c>
      <c s="35" t="s">
        <v>4</v>
      </c>
      <c s="6" t="s">
        <v>5324</v>
      </c>
      <c s="36" t="s">
        <v>80</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5363</v>
      </c>
      <c s="35" t="s">
        <v>4</v>
      </c>
      <c s="6" t="s">
        <v>5364</v>
      </c>
      <c s="36" t="s">
        <v>80</v>
      </c>
      <c s="37">
        <v>4</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5325</v>
      </c>
      <c s="35" t="s">
        <v>4</v>
      </c>
      <c s="6" t="s">
        <v>5326</v>
      </c>
      <c s="36" t="s">
        <v>80</v>
      </c>
      <c s="37">
        <v>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5327</v>
      </c>
      <c s="35" t="s">
        <v>4</v>
      </c>
      <c s="6" t="s">
        <v>5328</v>
      </c>
      <c s="36" t="s">
        <v>80</v>
      </c>
      <c s="37">
        <v>2</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5365</v>
      </c>
      <c s="35" t="s">
        <v>4</v>
      </c>
      <c s="6" t="s">
        <v>5366</v>
      </c>
      <c s="36" t="s">
        <v>80</v>
      </c>
      <c s="37">
        <v>6</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5367</v>
      </c>
      <c s="35" t="s">
        <v>4</v>
      </c>
      <c s="6" t="s">
        <v>5368</v>
      </c>
      <c s="36" t="s">
        <v>80</v>
      </c>
      <c s="37">
        <v>4</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5369</v>
      </c>
      <c s="35" t="s">
        <v>4</v>
      </c>
      <c s="6" t="s">
        <v>5322</v>
      </c>
      <c s="36" t="s">
        <v>62</v>
      </c>
      <c s="37">
        <v>120</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3" ht="12.75">
      <c r="A183" t="s">
        <v>45</v>
      </c>
      <c r="C183" s="31" t="s">
        <v>5214</v>
      </c>
      <c r="E183" s="33" t="s">
        <v>496</v>
      </c>
      <c r="J183" s="32">
        <f>0</f>
      </c>
      <c s="32">
        <f>0</f>
      </c>
      <c s="32">
        <f>0+L184+L188+L192+L196+L200+L204+L208+L212+L216+L220+L224+L228+L232+L236+L240+L244+L248</f>
      </c>
      <c s="32">
        <f>0+M184+M188+M192+M196+M200+M204+M208+M212+M216+M220+M224+M228+M232+M236+M240+M244+M248</f>
      </c>
    </row>
    <row r="184" spans="1:16" ht="12.75">
      <c r="A184" t="s">
        <v>48</v>
      </c>
      <c s="34" t="s">
        <v>185</v>
      </c>
      <c s="34" t="s">
        <v>5196</v>
      </c>
      <c s="35" t="s">
        <v>4</v>
      </c>
      <c s="6" t="s">
        <v>5331</v>
      </c>
      <c s="36" t="s">
        <v>53</v>
      </c>
      <c s="37">
        <v>10.5</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5194</v>
      </c>
      <c s="35" t="s">
        <v>4</v>
      </c>
      <c s="6" t="s">
        <v>5195</v>
      </c>
      <c s="36" t="s">
        <v>80</v>
      </c>
      <c s="37">
        <v>7</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5200</v>
      </c>
      <c s="35" t="s">
        <v>4</v>
      </c>
      <c s="6" t="s">
        <v>5201</v>
      </c>
      <c s="36" t="s">
        <v>62</v>
      </c>
      <c s="37">
        <v>140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5202</v>
      </c>
      <c s="35" t="s">
        <v>4</v>
      </c>
      <c s="6" t="s">
        <v>5203</v>
      </c>
      <c s="36" t="s">
        <v>62</v>
      </c>
      <c s="37">
        <v>190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5204</v>
      </c>
      <c s="35" t="s">
        <v>4</v>
      </c>
      <c s="6" t="s">
        <v>5205</v>
      </c>
      <c s="36" t="s">
        <v>62</v>
      </c>
      <c s="37">
        <v>230</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5206</v>
      </c>
      <c s="35" t="s">
        <v>4</v>
      </c>
      <c s="6" t="s">
        <v>5207</v>
      </c>
      <c s="36" t="s">
        <v>62</v>
      </c>
      <c s="37">
        <v>140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5208</v>
      </c>
      <c s="35" t="s">
        <v>4</v>
      </c>
      <c s="6" t="s">
        <v>5209</v>
      </c>
      <c s="36" t="s">
        <v>499</v>
      </c>
      <c s="37">
        <v>52.5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5210</v>
      </c>
      <c s="35" t="s">
        <v>4</v>
      </c>
      <c s="6" t="s">
        <v>5211</v>
      </c>
      <c s="36" t="s">
        <v>62</v>
      </c>
      <c s="37">
        <v>10</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5212</v>
      </c>
      <c s="35" t="s">
        <v>4</v>
      </c>
      <c s="6" t="s">
        <v>5213</v>
      </c>
      <c s="36" t="s">
        <v>62</v>
      </c>
      <c s="37">
        <v>10</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5343</v>
      </c>
      <c s="35" t="s">
        <v>4</v>
      </c>
      <c s="6" t="s">
        <v>5344</v>
      </c>
      <c s="36" t="s">
        <v>62</v>
      </c>
      <c s="37">
        <v>40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5333</v>
      </c>
      <c s="35" t="s">
        <v>4</v>
      </c>
      <c s="6" t="s">
        <v>5334</v>
      </c>
      <c s="36" t="s">
        <v>499</v>
      </c>
      <c s="37">
        <v>20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5335</v>
      </c>
      <c s="35" t="s">
        <v>4</v>
      </c>
      <c s="6" t="s">
        <v>5336</v>
      </c>
      <c s="36" t="s">
        <v>62</v>
      </c>
      <c s="37">
        <v>80</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5337</v>
      </c>
      <c s="35" t="s">
        <v>4</v>
      </c>
      <c s="6" t="s">
        <v>5338</v>
      </c>
      <c s="36" t="s">
        <v>499</v>
      </c>
      <c s="37">
        <v>20</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5345</v>
      </c>
      <c s="35" t="s">
        <v>4</v>
      </c>
      <c s="6" t="s">
        <v>5346</v>
      </c>
      <c s="36" t="s">
        <v>53</v>
      </c>
      <c s="37">
        <v>15.88</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5347</v>
      </c>
      <c s="35" t="s">
        <v>4</v>
      </c>
      <c s="6" t="s">
        <v>5348</v>
      </c>
      <c s="36" t="s">
        <v>53</v>
      </c>
      <c s="37">
        <v>4.32</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5349</v>
      </c>
      <c s="35" t="s">
        <v>4</v>
      </c>
      <c s="6" t="s">
        <v>5350</v>
      </c>
      <c s="36" t="s">
        <v>499</v>
      </c>
      <c s="37">
        <v>20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234</v>
      </c>
      <c s="34" t="s">
        <v>5351</v>
      </c>
      <c s="35" t="s">
        <v>4</v>
      </c>
      <c s="6" t="s">
        <v>5352</v>
      </c>
      <c s="36" t="s">
        <v>499</v>
      </c>
      <c s="37">
        <v>20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3" ht="12.75">
      <c r="A252" t="s">
        <v>45</v>
      </c>
      <c r="C252" s="31" t="s">
        <v>5222</v>
      </c>
      <c r="E252" s="33" t="s">
        <v>5215</v>
      </c>
      <c r="J252" s="32">
        <f>0</f>
      </c>
      <c s="32">
        <f>0</f>
      </c>
      <c s="32">
        <f>0+L253+L257+L261+L265+L269+L273</f>
      </c>
      <c s="32">
        <f>0+M253+M257+M261+M265+M269+M273</f>
      </c>
    </row>
    <row r="253" spans="1:16" ht="12.75">
      <c r="A253" t="s">
        <v>48</v>
      </c>
      <c s="34" t="s">
        <v>237</v>
      </c>
      <c s="34" t="s">
        <v>5370</v>
      </c>
      <c s="35" t="s">
        <v>4</v>
      </c>
      <c s="6" t="s">
        <v>5371</v>
      </c>
      <c s="36" t="s">
        <v>80</v>
      </c>
      <c s="37">
        <v>4</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5372</v>
      </c>
      <c s="35" t="s">
        <v>4</v>
      </c>
      <c s="6" t="s">
        <v>5373</v>
      </c>
      <c s="36" t="s">
        <v>369</v>
      </c>
      <c s="37">
        <v>8</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243</v>
      </c>
      <c s="34" t="s">
        <v>5374</v>
      </c>
      <c s="35" t="s">
        <v>4</v>
      </c>
      <c s="6" t="s">
        <v>5375</v>
      </c>
      <c s="36" t="s">
        <v>369</v>
      </c>
      <c s="37">
        <v>4</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246</v>
      </c>
      <c s="34" t="s">
        <v>5216</v>
      </c>
      <c s="35" t="s">
        <v>4</v>
      </c>
      <c s="6" t="s">
        <v>5217</v>
      </c>
      <c s="36" t="s">
        <v>80</v>
      </c>
      <c s="37">
        <v>3</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249</v>
      </c>
      <c s="34" t="s">
        <v>5220</v>
      </c>
      <c s="35" t="s">
        <v>4</v>
      </c>
      <c s="6" t="s">
        <v>5221</v>
      </c>
      <c s="36" t="s">
        <v>369</v>
      </c>
      <c s="37">
        <v>10</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6" ht="12.75">
      <c r="A273" t="s">
        <v>48</v>
      </c>
      <c s="34" t="s">
        <v>252</v>
      </c>
      <c s="34" t="s">
        <v>5218</v>
      </c>
      <c s="35" t="s">
        <v>4</v>
      </c>
      <c s="6" t="s">
        <v>5219</v>
      </c>
      <c s="36" t="s">
        <v>369</v>
      </c>
      <c s="37">
        <v>20</v>
      </c>
      <c s="36">
        <v>0</v>
      </c>
      <c s="36">
        <f>ROUND(G273*H273,6)</f>
      </c>
      <c r="L273" s="38">
        <v>0</v>
      </c>
      <c s="32">
        <f>ROUND(ROUND(L273,2)*ROUND(G273,3),2)</f>
      </c>
      <c s="36" t="s">
        <v>490</v>
      </c>
      <c>
        <f>(M273*21)/100</f>
      </c>
      <c t="s">
        <v>26</v>
      </c>
    </row>
    <row r="274" spans="1:5" ht="12.75">
      <c r="A274" s="35" t="s">
        <v>55</v>
      </c>
      <c r="E274" s="39" t="s">
        <v>4</v>
      </c>
    </row>
    <row r="275" spans="1:5" ht="12.75">
      <c r="A275" s="35" t="s">
        <v>56</v>
      </c>
      <c r="E275" s="40" t="s">
        <v>4</v>
      </c>
    </row>
    <row r="276" spans="1:5" ht="12.75">
      <c r="A276" t="s">
        <v>58</v>
      </c>
      <c r="E276" s="39" t="s">
        <v>4</v>
      </c>
    </row>
    <row r="277" spans="1:13" ht="12.75">
      <c r="A277" t="s">
        <v>45</v>
      </c>
      <c r="C277" s="31" t="s">
        <v>5353</v>
      </c>
      <c r="E277" s="33" t="s">
        <v>5223</v>
      </c>
      <c r="J277" s="32">
        <f>0</f>
      </c>
      <c s="32">
        <f>0</f>
      </c>
      <c s="32">
        <f>0+L278</f>
      </c>
      <c s="32">
        <f>0+M278</f>
      </c>
    </row>
    <row r="278" spans="1:16" ht="12.75">
      <c r="A278" t="s">
        <v>48</v>
      </c>
      <c s="34" t="s">
        <v>255</v>
      </c>
      <c s="34" t="s">
        <v>5224</v>
      </c>
      <c s="35" t="s">
        <v>4</v>
      </c>
      <c s="6" t="s">
        <v>5225</v>
      </c>
      <c s="36" t="s">
        <v>80</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4965</v>
      </c>
      <c s="41">
        <f>Rekapitulace!C89</f>
      </c>
      <c s="20" t="s">
        <v>0</v>
      </c>
      <c t="s">
        <v>22</v>
      </c>
      <c t="s">
        <v>26</v>
      </c>
    </row>
    <row r="4" spans="1:16" ht="32" customHeight="1">
      <c r="A4" s="24" t="s">
        <v>19</v>
      </c>
      <c s="25" t="s">
        <v>27</v>
      </c>
      <c s="27" t="s">
        <v>4965</v>
      </c>
      <c r="E4" s="26" t="s">
        <v>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5378</v>
      </c>
      <c r="E8" s="30" t="s">
        <v>5377</v>
      </c>
      <c r="J8" s="29">
        <f>0+J9+J14+J35+J72+J97+J150+J187+J196</f>
      </c>
      <c s="29">
        <f>0+K9+K14+K35+K72+K97+K150+K187+K196</f>
      </c>
      <c s="29">
        <f>0+L9+L14+L35+L72+L97+L150+L187+L196</f>
      </c>
      <c s="29">
        <f>0+M9+M14+M35+M72+M97+M150+M187+M196</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7.65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5099</v>
      </c>
      <c r="E14" s="33" t="s">
        <v>5100</v>
      </c>
      <c r="J14" s="32">
        <f>0</f>
      </c>
      <c s="32">
        <f>0</f>
      </c>
      <c s="32">
        <f>0+L15+L19+L23+L27+L31</f>
      </c>
      <c s="32">
        <f>0+M15+M19+M23+M27+M31</f>
      </c>
    </row>
    <row r="15" spans="1:16" ht="12.75">
      <c r="A15" t="s">
        <v>48</v>
      </c>
      <c s="34" t="s">
        <v>26</v>
      </c>
      <c s="34" t="s">
        <v>5379</v>
      </c>
      <c s="35" t="s">
        <v>4</v>
      </c>
      <c s="6" t="s">
        <v>5380</v>
      </c>
      <c s="36" t="s">
        <v>80</v>
      </c>
      <c s="37">
        <v>9</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5381</v>
      </c>
      <c s="35" t="s">
        <v>4</v>
      </c>
      <c s="6" t="s">
        <v>5382</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5383</v>
      </c>
      <c s="35" t="s">
        <v>4</v>
      </c>
      <c s="6" t="s">
        <v>5384</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5103</v>
      </c>
      <c s="35" t="s">
        <v>4</v>
      </c>
      <c s="6" t="s">
        <v>5104</v>
      </c>
      <c s="36" t="s">
        <v>80</v>
      </c>
      <c s="37">
        <v>9</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5385</v>
      </c>
      <c s="35" t="s">
        <v>4</v>
      </c>
      <c s="6" t="s">
        <v>5386</v>
      </c>
      <c s="36" t="s">
        <v>80</v>
      </c>
      <c s="37">
        <v>17</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3" ht="12.75">
      <c r="A35" t="s">
        <v>45</v>
      </c>
      <c r="C35" s="31" t="s">
        <v>5115</v>
      </c>
      <c r="E35" s="33" t="s">
        <v>5116</v>
      </c>
      <c r="J35" s="32">
        <f>0</f>
      </c>
      <c s="32">
        <f>0</f>
      </c>
      <c s="32">
        <f>0+L36+L40+L44+L48+L52+L56+L60+L64+L68</f>
      </c>
      <c s="32">
        <f>0+M36+M40+M44+M48+M52+M56+M60+M64+M68</f>
      </c>
    </row>
    <row r="36" spans="1:16" ht="12.75">
      <c r="A36" t="s">
        <v>48</v>
      </c>
      <c s="34" t="s">
        <v>74</v>
      </c>
      <c s="34" t="s">
        <v>5387</v>
      </c>
      <c s="35" t="s">
        <v>4</v>
      </c>
      <c s="6" t="s">
        <v>5388</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5389</v>
      </c>
      <c s="35" t="s">
        <v>4</v>
      </c>
      <c s="6" t="s">
        <v>5390</v>
      </c>
      <c s="36" t="s">
        <v>80</v>
      </c>
      <c s="37">
        <v>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5135</v>
      </c>
      <c s="35" t="s">
        <v>4</v>
      </c>
      <c s="6" t="s">
        <v>5136</v>
      </c>
      <c s="36" t="s">
        <v>80</v>
      </c>
      <c s="37">
        <v>9</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5119</v>
      </c>
      <c s="35" t="s">
        <v>4</v>
      </c>
      <c s="6" t="s">
        <v>5120</v>
      </c>
      <c s="36" t="s">
        <v>62</v>
      </c>
      <c s="37">
        <v>85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5131</v>
      </c>
      <c s="35" t="s">
        <v>4</v>
      </c>
      <c s="6" t="s">
        <v>5132</v>
      </c>
      <c s="36" t="s">
        <v>80</v>
      </c>
      <c s="37">
        <v>20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5133</v>
      </c>
      <c s="35" t="s">
        <v>4</v>
      </c>
      <c s="6" t="s">
        <v>5134</v>
      </c>
      <c s="36" t="s">
        <v>80</v>
      </c>
      <c s="37">
        <v>20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5121</v>
      </c>
      <c s="35" t="s">
        <v>4</v>
      </c>
      <c s="6" t="s">
        <v>5122</v>
      </c>
      <c s="36" t="s">
        <v>62</v>
      </c>
      <c s="37">
        <v>250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5123</v>
      </c>
      <c s="35" t="s">
        <v>4</v>
      </c>
      <c s="6" t="s">
        <v>5124</v>
      </c>
      <c s="36" t="s">
        <v>62</v>
      </c>
      <c s="37">
        <v>220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5125</v>
      </c>
      <c s="35" t="s">
        <v>4</v>
      </c>
      <c s="6" t="s">
        <v>5126</v>
      </c>
      <c s="36" t="s">
        <v>80</v>
      </c>
      <c s="37">
        <v>10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5141</v>
      </c>
      <c r="E72" s="33" t="s">
        <v>5142</v>
      </c>
      <c r="J72" s="32">
        <f>0</f>
      </c>
      <c s="32">
        <f>0</f>
      </c>
      <c s="32">
        <f>0+L73+L77+L81+L85+L89+L93</f>
      </c>
      <c s="32">
        <f>0+M73+M77+M81+M85+M89+M93</f>
      </c>
    </row>
    <row r="73" spans="1:16" ht="12.75">
      <c r="A73" t="s">
        <v>48</v>
      </c>
      <c s="34" t="s">
        <v>103</v>
      </c>
      <c s="34" t="s">
        <v>5143</v>
      </c>
      <c s="35" t="s">
        <v>4</v>
      </c>
      <c s="6" t="s">
        <v>5144</v>
      </c>
      <c s="36" t="s">
        <v>1220</v>
      </c>
      <c s="37">
        <v>2</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5145</v>
      </c>
      <c s="35" t="s">
        <v>4</v>
      </c>
      <c s="6" t="s">
        <v>5146</v>
      </c>
      <c s="36" t="s">
        <v>53</v>
      </c>
      <c s="37">
        <v>1.89</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5391</v>
      </c>
      <c s="35" t="s">
        <v>4</v>
      </c>
      <c s="6" t="s">
        <v>5392</v>
      </c>
      <c s="36" t="s">
        <v>80</v>
      </c>
      <c s="37">
        <v>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5151</v>
      </c>
      <c s="35" t="s">
        <v>4</v>
      </c>
      <c s="6" t="s">
        <v>5152</v>
      </c>
      <c s="36" t="s">
        <v>62</v>
      </c>
      <c s="37">
        <v>200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5153</v>
      </c>
      <c s="35" t="s">
        <v>4</v>
      </c>
      <c s="6" t="s">
        <v>5154</v>
      </c>
      <c s="36" t="s">
        <v>62</v>
      </c>
      <c s="37">
        <v>200</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5155</v>
      </c>
      <c s="35" t="s">
        <v>4</v>
      </c>
      <c s="6" t="s">
        <v>5156</v>
      </c>
      <c s="36" t="s">
        <v>80</v>
      </c>
      <c s="37">
        <v>34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5157</v>
      </c>
      <c r="E97" s="33" t="s">
        <v>5158</v>
      </c>
      <c r="J97" s="32">
        <f>0</f>
      </c>
      <c s="32">
        <f>0</f>
      </c>
      <c s="32">
        <f>0+L98+L102+L106+L110+L114+L118+L122+L126+L130+L134+L138+L142+L146</f>
      </c>
      <c s="32">
        <f>0+M98+M102+M106+M110+M114+M118+M122+M126+M130+M134+M138+M142+M146</f>
      </c>
    </row>
    <row r="98" spans="1:16" ht="12.75">
      <c r="A98" t="s">
        <v>48</v>
      </c>
      <c s="34" t="s">
        <v>121</v>
      </c>
      <c s="34" t="s">
        <v>5165</v>
      </c>
      <c s="35" t="s">
        <v>4</v>
      </c>
      <c s="6" t="s">
        <v>5166</v>
      </c>
      <c s="36" t="s">
        <v>80</v>
      </c>
      <c s="37">
        <v>9</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5315</v>
      </c>
      <c s="35" t="s">
        <v>4</v>
      </c>
      <c s="6" t="s">
        <v>5316</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5393</v>
      </c>
      <c s="35" t="s">
        <v>4</v>
      </c>
      <c s="6" t="s">
        <v>5394</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5163</v>
      </c>
      <c s="35" t="s">
        <v>4</v>
      </c>
      <c s="6" t="s">
        <v>5164</v>
      </c>
      <c s="36" t="s">
        <v>80</v>
      </c>
      <c s="37">
        <v>17</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5185</v>
      </c>
      <c s="35" t="s">
        <v>4</v>
      </c>
      <c s="6" t="s">
        <v>5186</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5171</v>
      </c>
      <c s="35" t="s">
        <v>4</v>
      </c>
      <c s="6" t="s">
        <v>5172</v>
      </c>
      <c s="36" t="s">
        <v>80</v>
      </c>
      <c s="37">
        <v>9</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5319</v>
      </c>
      <c s="35" t="s">
        <v>4</v>
      </c>
      <c s="6" t="s">
        <v>5320</v>
      </c>
      <c s="36" t="s">
        <v>80</v>
      </c>
      <c s="37">
        <v>9</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5167</v>
      </c>
      <c s="35" t="s">
        <v>4</v>
      </c>
      <c s="6" t="s">
        <v>5168</v>
      </c>
      <c s="36" t="s">
        <v>62</v>
      </c>
      <c s="37">
        <v>85</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5181</v>
      </c>
      <c s="35" t="s">
        <v>4</v>
      </c>
      <c s="6" t="s">
        <v>5182</v>
      </c>
      <c s="36" t="s">
        <v>80</v>
      </c>
      <c s="37">
        <v>20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5183</v>
      </c>
      <c s="35" t="s">
        <v>4</v>
      </c>
      <c s="6" t="s">
        <v>5184</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5169</v>
      </c>
      <c s="35" t="s">
        <v>4</v>
      </c>
      <c s="6" t="s">
        <v>5170</v>
      </c>
      <c s="36" t="s">
        <v>62</v>
      </c>
      <c s="37">
        <v>250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5173</v>
      </c>
      <c s="35" t="s">
        <v>4</v>
      </c>
      <c s="6" t="s">
        <v>5174</v>
      </c>
      <c s="36" t="s">
        <v>62</v>
      </c>
      <c s="37">
        <v>220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5179</v>
      </c>
      <c s="35" t="s">
        <v>4</v>
      </c>
      <c s="6" t="s">
        <v>5180</v>
      </c>
      <c s="36" t="s">
        <v>80</v>
      </c>
      <c s="37">
        <v>10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5214</v>
      </c>
      <c r="E150" s="33" t="s">
        <v>496</v>
      </c>
      <c r="J150" s="32">
        <f>0</f>
      </c>
      <c s="32">
        <f>0</f>
      </c>
      <c s="32">
        <f>0+L151+L155+L159+L163+L167+L171+L175+L179+L183</f>
      </c>
      <c s="32">
        <f>0+M151+M155+M159+M163+M167+M171+M175+M179+M183</f>
      </c>
    </row>
    <row r="151" spans="1:16" ht="12.75">
      <c r="A151" t="s">
        <v>48</v>
      </c>
      <c s="34" t="s">
        <v>160</v>
      </c>
      <c s="34" t="s">
        <v>5395</v>
      </c>
      <c s="35" t="s">
        <v>4</v>
      </c>
      <c s="6" t="s">
        <v>5396</v>
      </c>
      <c s="36" t="s">
        <v>80</v>
      </c>
      <c s="37">
        <v>9</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5196</v>
      </c>
      <c s="35" t="s">
        <v>4</v>
      </c>
      <c s="6" t="s">
        <v>5197</v>
      </c>
      <c s="36" t="s">
        <v>53</v>
      </c>
      <c s="37">
        <v>2.25</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5200</v>
      </c>
      <c s="35" t="s">
        <v>4</v>
      </c>
      <c s="6" t="s">
        <v>5201</v>
      </c>
      <c s="36" t="s">
        <v>62</v>
      </c>
      <c s="37">
        <v>15</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5202</v>
      </c>
      <c s="35" t="s">
        <v>4</v>
      </c>
      <c s="6" t="s">
        <v>5203</v>
      </c>
      <c s="36" t="s">
        <v>62</v>
      </c>
      <c s="37">
        <v>200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5204</v>
      </c>
      <c s="35" t="s">
        <v>4</v>
      </c>
      <c s="6" t="s">
        <v>5205</v>
      </c>
      <c s="36" t="s">
        <v>62</v>
      </c>
      <c s="37">
        <v>200</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5206</v>
      </c>
      <c s="35" t="s">
        <v>4</v>
      </c>
      <c s="6" t="s">
        <v>5207</v>
      </c>
      <c s="36" t="s">
        <v>62</v>
      </c>
      <c s="37">
        <v>15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5208</v>
      </c>
      <c s="35" t="s">
        <v>4</v>
      </c>
      <c s="6" t="s">
        <v>5209</v>
      </c>
      <c s="36" t="s">
        <v>499</v>
      </c>
      <c s="37">
        <v>70</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5210</v>
      </c>
      <c s="35" t="s">
        <v>4</v>
      </c>
      <c s="6" t="s">
        <v>5211</v>
      </c>
      <c s="36" t="s">
        <v>62</v>
      </c>
      <c s="37">
        <v>185</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5212</v>
      </c>
      <c s="35" t="s">
        <v>4</v>
      </c>
      <c s="6" t="s">
        <v>5213</v>
      </c>
      <c s="36" t="s">
        <v>62</v>
      </c>
      <c s="37">
        <v>185</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3" ht="12.75">
      <c r="A187" t="s">
        <v>45</v>
      </c>
      <c r="C187" s="31" t="s">
        <v>5222</v>
      </c>
      <c r="E187" s="33" t="s">
        <v>5215</v>
      </c>
      <c r="J187" s="32">
        <f>0</f>
      </c>
      <c s="32">
        <f>0</f>
      </c>
      <c s="32">
        <f>0+L188+L192</f>
      </c>
      <c s="32">
        <f>0+M188+M192</f>
      </c>
    </row>
    <row r="188" spans="1:16" ht="12.75">
      <c r="A188" t="s">
        <v>48</v>
      </c>
      <c s="34" t="s">
        <v>188</v>
      </c>
      <c s="34" t="s">
        <v>5218</v>
      </c>
      <c s="35" t="s">
        <v>4</v>
      </c>
      <c s="6" t="s">
        <v>5219</v>
      </c>
      <c s="36" t="s">
        <v>369</v>
      </c>
      <c s="37">
        <v>10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5220</v>
      </c>
      <c s="35" t="s">
        <v>4</v>
      </c>
      <c s="6" t="s">
        <v>5221</v>
      </c>
      <c s="36" t="s">
        <v>369</v>
      </c>
      <c s="37">
        <v>10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3" ht="12.75">
      <c r="A196" t="s">
        <v>45</v>
      </c>
      <c r="C196" s="31" t="s">
        <v>5353</v>
      </c>
      <c r="E196" s="33" t="s">
        <v>5223</v>
      </c>
      <c r="J196" s="32">
        <f>0</f>
      </c>
      <c s="32">
        <f>0</f>
      </c>
      <c s="32">
        <f>0+L197</f>
      </c>
      <c s="32">
        <f>0+M197</f>
      </c>
    </row>
    <row r="197" spans="1:16" ht="12.75">
      <c r="A197" t="s">
        <v>48</v>
      </c>
      <c s="34" t="s">
        <v>194</v>
      </c>
      <c s="34" t="s">
        <v>5224</v>
      </c>
      <c s="35" t="s">
        <v>4</v>
      </c>
      <c s="6" t="s">
        <v>5225</v>
      </c>
      <c s="36" t="s">
        <v>80</v>
      </c>
      <c s="37">
        <v>1</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4965</v>
      </c>
      <c s="41">
        <f>Rekapitulace!C89</f>
      </c>
      <c s="20" t="s">
        <v>0</v>
      </c>
      <c t="s">
        <v>22</v>
      </c>
      <c t="s">
        <v>26</v>
      </c>
    </row>
    <row r="4" spans="1:16" ht="32" customHeight="1">
      <c r="A4" s="24" t="s">
        <v>19</v>
      </c>
      <c s="25" t="s">
        <v>27</v>
      </c>
      <c s="27" t="s">
        <v>4965</v>
      </c>
      <c r="E4" s="26" t="s">
        <v>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5399</v>
      </c>
      <c r="E8" s="30" t="s">
        <v>5398</v>
      </c>
      <c r="J8" s="29">
        <f>0+J9+J14+J31+J60+J85+J130+J167+J180</f>
      </c>
      <c s="29">
        <f>0+K9+K14+K31+K60+K85+K130+K167+K180</f>
      </c>
      <c s="29">
        <f>0+L9+L14+L31+L60+L85+L130+L167+L180</f>
      </c>
      <c s="29">
        <f>0+M9+M14+M31+M60+M85+M130+M167+M180</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6.84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5099</v>
      </c>
      <c r="E14" s="33" t="s">
        <v>5100</v>
      </c>
      <c r="J14" s="32">
        <f>0</f>
      </c>
      <c s="32">
        <f>0</f>
      </c>
      <c s="32">
        <f>0+L15+L19+L23+L27</f>
      </c>
      <c s="32">
        <f>0+M15+M19+M23+M27</f>
      </c>
    </row>
    <row r="15" spans="1:16" ht="12.75">
      <c r="A15" t="s">
        <v>48</v>
      </c>
      <c s="34" t="s">
        <v>26</v>
      </c>
      <c s="34" t="s">
        <v>5379</v>
      </c>
      <c s="35" t="s">
        <v>4</v>
      </c>
      <c s="6" t="s">
        <v>5380</v>
      </c>
      <c s="36" t="s">
        <v>80</v>
      </c>
      <c s="37">
        <v>8</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5383</v>
      </c>
      <c s="35" t="s">
        <v>4</v>
      </c>
      <c s="6" t="s">
        <v>5384</v>
      </c>
      <c s="36" t="s">
        <v>80</v>
      </c>
      <c s="37">
        <v>8</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5103</v>
      </c>
      <c s="35" t="s">
        <v>4</v>
      </c>
      <c s="6" t="s">
        <v>5104</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5385</v>
      </c>
      <c s="35" t="s">
        <v>4</v>
      </c>
      <c s="6" t="s">
        <v>5386</v>
      </c>
      <c s="36" t="s">
        <v>80</v>
      </c>
      <c s="37">
        <v>16</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5115</v>
      </c>
      <c r="E31" s="33" t="s">
        <v>5116</v>
      </c>
      <c r="J31" s="32">
        <f>0</f>
      </c>
      <c s="32">
        <f>0</f>
      </c>
      <c s="32">
        <f>0+L32+L36+L40+L44+L48+L52+L56</f>
      </c>
      <c s="32">
        <f>0+M32+M36+M40+M44+M48+M52+M56</f>
      </c>
    </row>
    <row r="32" spans="1:16" ht="12.75">
      <c r="A32" t="s">
        <v>48</v>
      </c>
      <c s="34" t="s">
        <v>71</v>
      </c>
      <c s="34" t="s">
        <v>5387</v>
      </c>
      <c s="35" t="s">
        <v>4</v>
      </c>
      <c s="6" t="s">
        <v>5388</v>
      </c>
      <c s="36" t="s">
        <v>80</v>
      </c>
      <c s="37">
        <v>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5135</v>
      </c>
      <c s="35" t="s">
        <v>4</v>
      </c>
      <c s="6" t="s">
        <v>5136</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5119</v>
      </c>
      <c s="35" t="s">
        <v>4</v>
      </c>
      <c s="6" t="s">
        <v>5120</v>
      </c>
      <c s="36" t="s">
        <v>62</v>
      </c>
      <c s="37">
        <v>80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5121</v>
      </c>
      <c s="35" t="s">
        <v>4</v>
      </c>
      <c s="6" t="s">
        <v>5122</v>
      </c>
      <c s="36" t="s">
        <v>62</v>
      </c>
      <c s="37">
        <v>240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5131</v>
      </c>
      <c s="35" t="s">
        <v>4</v>
      </c>
      <c s="6" t="s">
        <v>5132</v>
      </c>
      <c s="36" t="s">
        <v>80</v>
      </c>
      <c s="37">
        <v>16</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5123</v>
      </c>
      <c s="35" t="s">
        <v>4</v>
      </c>
      <c s="6" t="s">
        <v>5124</v>
      </c>
      <c s="36" t="s">
        <v>62</v>
      </c>
      <c s="37">
        <v>200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5125</v>
      </c>
      <c s="35" t="s">
        <v>4</v>
      </c>
      <c s="6" t="s">
        <v>5126</v>
      </c>
      <c s="36" t="s">
        <v>80</v>
      </c>
      <c s="37">
        <v>10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5141</v>
      </c>
      <c r="E60" s="33" t="s">
        <v>5142</v>
      </c>
      <c r="J60" s="32">
        <f>0</f>
      </c>
      <c s="32">
        <f>0</f>
      </c>
      <c s="32">
        <f>0+L61+L65+L69+L73+L77+L81</f>
      </c>
      <c s="32">
        <f>0+M61+M65+M69+M73+M77+M81</f>
      </c>
    </row>
    <row r="61" spans="1:16" ht="12.75">
      <c r="A61" t="s">
        <v>48</v>
      </c>
      <c s="34" t="s">
        <v>94</v>
      </c>
      <c s="34" t="s">
        <v>5143</v>
      </c>
      <c s="35" t="s">
        <v>4</v>
      </c>
      <c s="6" t="s">
        <v>5144</v>
      </c>
      <c s="36" t="s">
        <v>1220</v>
      </c>
      <c s="37">
        <v>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5145</v>
      </c>
      <c s="35" t="s">
        <v>4</v>
      </c>
      <c s="6" t="s">
        <v>5146</v>
      </c>
      <c s="36" t="s">
        <v>53</v>
      </c>
      <c s="37">
        <v>1.68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5391</v>
      </c>
      <c s="35" t="s">
        <v>4</v>
      </c>
      <c s="6" t="s">
        <v>5392</v>
      </c>
      <c s="36" t="s">
        <v>80</v>
      </c>
      <c s="37">
        <v>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5151</v>
      </c>
      <c s="35" t="s">
        <v>4</v>
      </c>
      <c s="6" t="s">
        <v>5152</v>
      </c>
      <c s="36" t="s">
        <v>62</v>
      </c>
      <c s="37">
        <v>180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5153</v>
      </c>
      <c s="35" t="s">
        <v>4</v>
      </c>
      <c s="6" t="s">
        <v>5154</v>
      </c>
      <c s="36" t="s">
        <v>62</v>
      </c>
      <c s="37">
        <v>180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5155</v>
      </c>
      <c s="35" t="s">
        <v>4</v>
      </c>
      <c s="6" t="s">
        <v>5156</v>
      </c>
      <c s="36" t="s">
        <v>80</v>
      </c>
      <c s="37">
        <v>30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3" ht="12.75">
      <c r="A85" t="s">
        <v>45</v>
      </c>
      <c r="C85" s="31" t="s">
        <v>5157</v>
      </c>
      <c r="E85" s="33" t="s">
        <v>5158</v>
      </c>
      <c r="J85" s="32">
        <f>0</f>
      </c>
      <c s="32">
        <f>0</f>
      </c>
      <c s="32">
        <f>0+L86+L90+L94+L98+L102+L106+L110+L114+L118+L122+L126</f>
      </c>
      <c s="32">
        <f>0+M86+M90+M94+M98+M102+M106+M110+M114+M118+M122+M126</f>
      </c>
    </row>
    <row r="86" spans="1:16" ht="12.75">
      <c r="A86" t="s">
        <v>48</v>
      </c>
      <c s="34" t="s">
        <v>112</v>
      </c>
      <c s="34" t="s">
        <v>5165</v>
      </c>
      <c s="35" t="s">
        <v>4</v>
      </c>
      <c s="6" t="s">
        <v>5166</v>
      </c>
      <c s="36" t="s">
        <v>80</v>
      </c>
      <c s="37">
        <v>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5393</v>
      </c>
      <c s="35" t="s">
        <v>4</v>
      </c>
      <c s="6" t="s">
        <v>5394</v>
      </c>
      <c s="36" t="s">
        <v>80</v>
      </c>
      <c s="37">
        <v>8</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5163</v>
      </c>
      <c s="35" t="s">
        <v>4</v>
      </c>
      <c s="6" t="s">
        <v>5164</v>
      </c>
      <c s="36" t="s">
        <v>80</v>
      </c>
      <c s="37">
        <v>16</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5185</v>
      </c>
      <c s="35" t="s">
        <v>4</v>
      </c>
      <c s="6" t="s">
        <v>5186</v>
      </c>
      <c s="36" t="s">
        <v>80</v>
      </c>
      <c s="37">
        <v>8</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5171</v>
      </c>
      <c s="35" t="s">
        <v>4</v>
      </c>
      <c s="6" t="s">
        <v>5172</v>
      </c>
      <c s="36" t="s">
        <v>80</v>
      </c>
      <c s="37">
        <v>8</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5319</v>
      </c>
      <c s="35" t="s">
        <v>4</v>
      </c>
      <c s="6" t="s">
        <v>5320</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5167</v>
      </c>
      <c s="35" t="s">
        <v>4</v>
      </c>
      <c s="6" t="s">
        <v>5168</v>
      </c>
      <c s="36" t="s">
        <v>62</v>
      </c>
      <c s="37">
        <v>80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5169</v>
      </c>
      <c s="35" t="s">
        <v>4</v>
      </c>
      <c s="6" t="s">
        <v>5170</v>
      </c>
      <c s="36" t="s">
        <v>62</v>
      </c>
      <c s="37">
        <v>240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5181</v>
      </c>
      <c s="35" t="s">
        <v>4</v>
      </c>
      <c s="6" t="s">
        <v>5182</v>
      </c>
      <c s="36" t="s">
        <v>80</v>
      </c>
      <c s="37">
        <v>16</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5173</v>
      </c>
      <c s="35" t="s">
        <v>4</v>
      </c>
      <c s="6" t="s">
        <v>5174</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5179</v>
      </c>
      <c s="35" t="s">
        <v>4</v>
      </c>
      <c s="6" t="s">
        <v>5180</v>
      </c>
      <c s="36" t="s">
        <v>80</v>
      </c>
      <c s="37">
        <v>10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3" ht="12.75">
      <c r="A130" t="s">
        <v>45</v>
      </c>
      <c r="C130" s="31" t="s">
        <v>5214</v>
      </c>
      <c r="E130" s="33" t="s">
        <v>496</v>
      </c>
      <c r="J130" s="32">
        <f>0</f>
      </c>
      <c s="32">
        <f>0</f>
      </c>
      <c s="32">
        <f>0+L131+L135+L139+L143+L147+L151+L155+L159+L163</f>
      </c>
      <c s="32">
        <f>0+M131+M135+M139+M143+M147+M151+M155+M159+M163</f>
      </c>
    </row>
    <row r="131" spans="1:16" ht="12.75">
      <c r="A131" t="s">
        <v>48</v>
      </c>
      <c s="34" t="s">
        <v>145</v>
      </c>
      <c s="34" t="s">
        <v>5395</v>
      </c>
      <c s="35" t="s">
        <v>4</v>
      </c>
      <c s="6" t="s">
        <v>5396</v>
      </c>
      <c s="36" t="s">
        <v>80</v>
      </c>
      <c s="37">
        <v>8</v>
      </c>
      <c s="36">
        <v>0</v>
      </c>
      <c s="36">
        <f>ROUND(G131*H131,6)</f>
      </c>
      <c r="L131" s="38">
        <v>0</v>
      </c>
      <c s="32">
        <f>ROUND(ROUND(L131,2)*ROUND(G131,3),2)</f>
      </c>
      <c s="36" t="s">
        <v>490</v>
      </c>
      <c>
        <f>(M131*21)/100</f>
      </c>
      <c t="s">
        <v>26</v>
      </c>
    </row>
    <row r="132" spans="1:5" ht="12.75">
      <c r="A132" s="35" t="s">
        <v>55</v>
      </c>
      <c r="E132" s="39" t="s">
        <v>4</v>
      </c>
    </row>
    <row r="133" spans="1:5" ht="12.75">
      <c r="A133" s="35" t="s">
        <v>56</v>
      </c>
      <c r="E133" s="40" t="s">
        <v>4</v>
      </c>
    </row>
    <row r="134" spans="1:5" ht="12.75">
      <c r="A134" t="s">
        <v>58</v>
      </c>
      <c r="E134" s="39" t="s">
        <v>4</v>
      </c>
    </row>
    <row r="135" spans="1:16" ht="12.75">
      <c r="A135" t="s">
        <v>48</v>
      </c>
      <c s="34" t="s">
        <v>148</v>
      </c>
      <c s="34" t="s">
        <v>5196</v>
      </c>
      <c s="35" t="s">
        <v>4</v>
      </c>
      <c s="6" t="s">
        <v>5197</v>
      </c>
      <c s="36" t="s">
        <v>53</v>
      </c>
      <c s="37">
        <v>2</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5200</v>
      </c>
      <c s="35" t="s">
        <v>4</v>
      </c>
      <c s="6" t="s">
        <v>5201</v>
      </c>
      <c s="36" t="s">
        <v>62</v>
      </c>
      <c s="37">
        <v>40</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5202</v>
      </c>
      <c s="35" t="s">
        <v>4</v>
      </c>
      <c s="6" t="s">
        <v>5203</v>
      </c>
      <c s="36" t="s">
        <v>62</v>
      </c>
      <c s="37">
        <v>180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5204</v>
      </c>
      <c s="35" t="s">
        <v>4</v>
      </c>
      <c s="6" t="s">
        <v>5205</v>
      </c>
      <c s="36" t="s">
        <v>62</v>
      </c>
      <c s="37">
        <v>180</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5206</v>
      </c>
      <c s="35" t="s">
        <v>4</v>
      </c>
      <c s="6" t="s">
        <v>5207</v>
      </c>
      <c s="36" t="s">
        <v>62</v>
      </c>
      <c s="37">
        <v>40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5208</v>
      </c>
      <c s="35" t="s">
        <v>4</v>
      </c>
      <c s="6" t="s">
        <v>5209</v>
      </c>
      <c s="36" t="s">
        <v>499</v>
      </c>
      <c s="37">
        <v>63</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5210</v>
      </c>
      <c s="35" t="s">
        <v>4</v>
      </c>
      <c s="6" t="s">
        <v>5211</v>
      </c>
      <c s="36" t="s">
        <v>62</v>
      </c>
      <c s="37">
        <v>140</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5212</v>
      </c>
      <c s="35" t="s">
        <v>4</v>
      </c>
      <c s="6" t="s">
        <v>5213</v>
      </c>
      <c s="36" t="s">
        <v>62</v>
      </c>
      <c s="37">
        <v>140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5222</v>
      </c>
      <c r="E167" s="33" t="s">
        <v>5215</v>
      </c>
      <c r="J167" s="32">
        <f>0</f>
      </c>
      <c s="32">
        <f>0</f>
      </c>
      <c s="32">
        <f>0+L168+L172+L176</f>
      </c>
      <c s="32">
        <f>0+M168+M172+M176</f>
      </c>
    </row>
    <row r="168" spans="1:16" ht="12.75">
      <c r="A168" t="s">
        <v>48</v>
      </c>
      <c s="34" t="s">
        <v>173</v>
      </c>
      <c s="34" t="s">
        <v>5218</v>
      </c>
      <c s="35" t="s">
        <v>4</v>
      </c>
      <c s="6" t="s">
        <v>5219</v>
      </c>
      <c s="36" t="s">
        <v>369</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5220</v>
      </c>
      <c s="35" t="s">
        <v>4</v>
      </c>
      <c s="6" t="s">
        <v>5221</v>
      </c>
      <c s="36" t="s">
        <v>369</v>
      </c>
      <c s="37">
        <v>10</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5216</v>
      </c>
      <c s="35" t="s">
        <v>4</v>
      </c>
      <c s="6" t="s">
        <v>5217</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3" ht="12.75">
      <c r="A180" t="s">
        <v>45</v>
      </c>
      <c r="C180" s="31" t="s">
        <v>5353</v>
      </c>
      <c r="E180" s="33" t="s">
        <v>5223</v>
      </c>
      <c r="J180" s="32">
        <f>0</f>
      </c>
      <c s="32">
        <f>0</f>
      </c>
      <c s="32">
        <f>0+L181</f>
      </c>
      <c s="32">
        <f>0+M181</f>
      </c>
    </row>
    <row r="181" spans="1:16" ht="12.75">
      <c r="A181" t="s">
        <v>48</v>
      </c>
      <c s="34" t="s">
        <v>182</v>
      </c>
      <c s="34" t="s">
        <v>5224</v>
      </c>
      <c s="35" t="s">
        <v>4</v>
      </c>
      <c s="6" t="s">
        <v>5225</v>
      </c>
      <c s="36" t="s">
        <v>80</v>
      </c>
      <c s="37">
        <v>1</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4965</v>
      </c>
      <c s="41">
        <f>Rekapitulace!C89</f>
      </c>
      <c s="20" t="s">
        <v>0</v>
      </c>
      <c t="s">
        <v>22</v>
      </c>
      <c t="s">
        <v>26</v>
      </c>
    </row>
    <row r="4" spans="1:16" ht="32" customHeight="1">
      <c r="A4" s="24" t="s">
        <v>19</v>
      </c>
      <c s="25" t="s">
        <v>27</v>
      </c>
      <c s="27" t="s">
        <v>4965</v>
      </c>
      <c r="E4" s="26" t="s">
        <v>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COUNTIFS(L8:L238,"=0",A8:A238,"P")+COUNTIFS(L8:L238,"",A8:A238,"P")+SUM(Q8:Q238)</f>
      </c>
    </row>
    <row r="8" spans="1:13" ht="12.75">
      <c r="A8" t="s">
        <v>43</v>
      </c>
      <c r="C8" s="28" t="s">
        <v>5402</v>
      </c>
      <c r="E8" s="30" t="s">
        <v>5401</v>
      </c>
      <c r="J8" s="29">
        <f>0+J9+J14+J23+J60+J89+J134+J159+J220+J237</f>
      </c>
      <c s="29">
        <f>0+K9+K14+K23+K60+K89+K134+K159+K220+K237</f>
      </c>
      <c s="29">
        <f>0+L9+L14+L23+L60+L89+L134+L159+L220+L237</f>
      </c>
      <c s="29">
        <f>0+M9+M14+M23+M60+M89+M134+M159+M220+M237</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56.07</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5099</v>
      </c>
      <c r="E14" s="33" t="s">
        <v>5100</v>
      </c>
      <c r="J14" s="32">
        <f>0</f>
      </c>
      <c s="32">
        <f>0</f>
      </c>
      <c s="32">
        <f>0+L15+L19</f>
      </c>
      <c s="32">
        <f>0+M15+M19</f>
      </c>
    </row>
    <row r="15" spans="1:16" ht="12.75">
      <c r="A15" t="s">
        <v>48</v>
      </c>
      <c s="34" t="s">
        <v>26</v>
      </c>
      <c s="34" t="s">
        <v>5403</v>
      </c>
      <c s="35" t="s">
        <v>4</v>
      </c>
      <c s="6" t="s">
        <v>5404</v>
      </c>
      <c s="36" t="s">
        <v>80</v>
      </c>
      <c s="37">
        <v>4</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5405</v>
      </c>
      <c s="35" t="s">
        <v>4</v>
      </c>
      <c s="6" t="s">
        <v>5406</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3" ht="12.75">
      <c r="A23" t="s">
        <v>45</v>
      </c>
      <c r="C23" s="31" t="s">
        <v>5115</v>
      </c>
      <c r="E23" s="33" t="s">
        <v>5116</v>
      </c>
      <c r="J23" s="32">
        <f>0</f>
      </c>
      <c s="32">
        <f>0</f>
      </c>
      <c s="32">
        <f>0+L24+L28+L32+L36+L40+L44+L48+L52+L56</f>
      </c>
      <c s="32">
        <f>0+M24+M28+M32+M36+M40+M44+M48+M52+M56</f>
      </c>
    </row>
    <row r="24" spans="1:16" ht="12.75">
      <c r="A24" t="s">
        <v>48</v>
      </c>
      <c s="34" t="s">
        <v>65</v>
      </c>
      <c s="34" t="s">
        <v>5135</v>
      </c>
      <c s="35" t="s">
        <v>4</v>
      </c>
      <c s="6" t="s">
        <v>5136</v>
      </c>
      <c s="36" t="s">
        <v>80</v>
      </c>
      <c s="37">
        <v>4</v>
      </c>
      <c s="36">
        <v>0</v>
      </c>
      <c s="36">
        <f>ROUND(G24*H24,6)</f>
      </c>
      <c r="L24" s="38">
        <v>0</v>
      </c>
      <c s="32">
        <f>ROUND(ROUND(L24,2)*ROUND(G24,3),2)</f>
      </c>
      <c s="36" t="s">
        <v>490</v>
      </c>
      <c>
        <f>(M24*21)/100</f>
      </c>
      <c t="s">
        <v>26</v>
      </c>
    </row>
    <row r="25" spans="1:5" ht="12.75">
      <c r="A25" s="35" t="s">
        <v>55</v>
      </c>
      <c r="E25" s="39" t="s">
        <v>4</v>
      </c>
    </row>
    <row r="26" spans="1:5" ht="12.75">
      <c r="A26" s="35" t="s">
        <v>56</v>
      </c>
      <c r="E26" s="40" t="s">
        <v>4</v>
      </c>
    </row>
    <row r="27" spans="1:5" ht="12.75">
      <c r="A27" t="s">
        <v>58</v>
      </c>
      <c r="E27" s="39" t="s">
        <v>4</v>
      </c>
    </row>
    <row r="28" spans="1:16" ht="12.75">
      <c r="A28" t="s">
        <v>48</v>
      </c>
      <c s="34" t="s">
        <v>68</v>
      </c>
      <c s="34" t="s">
        <v>5119</v>
      </c>
      <c s="35" t="s">
        <v>4</v>
      </c>
      <c s="6" t="s">
        <v>5120</v>
      </c>
      <c s="36" t="s">
        <v>62</v>
      </c>
      <c s="37">
        <v>60</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5307</v>
      </c>
      <c s="35" t="s">
        <v>4</v>
      </c>
      <c s="6" t="s">
        <v>5308</v>
      </c>
      <c s="36" t="s">
        <v>62</v>
      </c>
      <c s="37">
        <v>190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5309</v>
      </c>
      <c s="35" t="s">
        <v>4</v>
      </c>
      <c s="6" t="s">
        <v>5310</v>
      </c>
      <c s="36" t="s">
        <v>80</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5407</v>
      </c>
      <c s="35" t="s">
        <v>4</v>
      </c>
      <c s="6" t="s">
        <v>5408</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5133</v>
      </c>
      <c s="35" t="s">
        <v>4</v>
      </c>
      <c s="6" t="s">
        <v>5134</v>
      </c>
      <c s="36" t="s">
        <v>80</v>
      </c>
      <c s="37">
        <v>10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5123</v>
      </c>
      <c s="35" t="s">
        <v>4</v>
      </c>
      <c s="6" t="s">
        <v>5124</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5125</v>
      </c>
      <c s="35" t="s">
        <v>4</v>
      </c>
      <c s="6" t="s">
        <v>5126</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5117</v>
      </c>
      <c s="35" t="s">
        <v>4</v>
      </c>
      <c s="6" t="s">
        <v>5118</v>
      </c>
      <c s="36" t="s">
        <v>80</v>
      </c>
      <c s="37">
        <v>4</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5141</v>
      </c>
      <c r="E60" s="33" t="s">
        <v>5142</v>
      </c>
      <c r="J60" s="32">
        <f>0</f>
      </c>
      <c s="32">
        <f>0</f>
      </c>
      <c s="32">
        <f>0+L61+L65+L69+L73+L77+L81+L85</f>
      </c>
      <c s="32">
        <f>0+M61+M65+M69+M73+M77+M81+M85</f>
      </c>
    </row>
    <row r="61" spans="1:16" ht="12.75">
      <c r="A61" t="s">
        <v>48</v>
      </c>
      <c s="34" t="s">
        <v>94</v>
      </c>
      <c s="34" t="s">
        <v>5143</v>
      </c>
      <c s="35" t="s">
        <v>4</v>
      </c>
      <c s="6" t="s">
        <v>5144</v>
      </c>
      <c s="36" t="s">
        <v>1220</v>
      </c>
      <c s="37">
        <v>1.2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5409</v>
      </c>
      <c s="35" t="s">
        <v>4</v>
      </c>
      <c s="6" t="s">
        <v>5410</v>
      </c>
      <c s="36" t="s">
        <v>53</v>
      </c>
      <c s="37">
        <v>17.21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5151</v>
      </c>
      <c s="35" t="s">
        <v>4</v>
      </c>
      <c s="6" t="s">
        <v>5152</v>
      </c>
      <c s="36" t="s">
        <v>62</v>
      </c>
      <c s="37">
        <v>135</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5153</v>
      </c>
      <c s="35" t="s">
        <v>4</v>
      </c>
      <c s="6" t="s">
        <v>5154</v>
      </c>
      <c s="36" t="s">
        <v>62</v>
      </c>
      <c s="37">
        <v>155</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5155</v>
      </c>
      <c s="35" t="s">
        <v>4</v>
      </c>
      <c s="6" t="s">
        <v>5156</v>
      </c>
      <c s="36" t="s">
        <v>80</v>
      </c>
      <c s="37">
        <v>27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5311</v>
      </c>
      <c s="35" t="s">
        <v>4</v>
      </c>
      <c s="6" t="s">
        <v>5312</v>
      </c>
      <c s="36" t="s">
        <v>53</v>
      </c>
      <c s="37">
        <v>7.94</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5313</v>
      </c>
      <c s="35" t="s">
        <v>4</v>
      </c>
      <c s="6" t="s">
        <v>5314</v>
      </c>
      <c s="36" t="s">
        <v>53</v>
      </c>
      <c s="37">
        <v>2.16</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5157</v>
      </c>
      <c r="E89" s="33" t="s">
        <v>5158</v>
      </c>
      <c r="J89" s="32">
        <f>0</f>
      </c>
      <c s="32">
        <f>0</f>
      </c>
      <c s="32">
        <f>0+L90+L94+L98+L102+L106+L110+L114+L118+L122+L126+L130</f>
      </c>
      <c s="32">
        <f>0+M90+M94+M98+M102+M106+M110+M114+M118+M122+M126+M130</f>
      </c>
    </row>
    <row r="90" spans="1:16" ht="12.75">
      <c r="A90" t="s">
        <v>48</v>
      </c>
      <c s="34" t="s">
        <v>115</v>
      </c>
      <c s="34" t="s">
        <v>5163</v>
      </c>
      <c s="35" t="s">
        <v>4</v>
      </c>
      <c s="6" t="s">
        <v>5164</v>
      </c>
      <c s="36" t="s">
        <v>80</v>
      </c>
      <c s="37">
        <v>4</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5319</v>
      </c>
      <c s="35" t="s">
        <v>4</v>
      </c>
      <c s="6" t="s">
        <v>5320</v>
      </c>
      <c s="36" t="s">
        <v>80</v>
      </c>
      <c s="37">
        <v>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5185</v>
      </c>
      <c s="35" t="s">
        <v>4</v>
      </c>
      <c s="6" t="s">
        <v>5186</v>
      </c>
      <c s="36" t="s">
        <v>80</v>
      </c>
      <c s="37">
        <v>4</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5167</v>
      </c>
      <c s="35" t="s">
        <v>4</v>
      </c>
      <c s="6" t="s">
        <v>5168</v>
      </c>
      <c s="36" t="s">
        <v>62</v>
      </c>
      <c s="37">
        <v>60</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5317</v>
      </c>
      <c s="35" t="s">
        <v>4</v>
      </c>
      <c s="6" t="s">
        <v>5318</v>
      </c>
      <c s="36" t="s">
        <v>62</v>
      </c>
      <c s="37">
        <v>190</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5181</v>
      </c>
      <c s="35" t="s">
        <v>4</v>
      </c>
      <c s="6" t="s">
        <v>5182</v>
      </c>
      <c s="36" t="s">
        <v>80</v>
      </c>
      <c s="37">
        <v>10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5411</v>
      </c>
      <c s="35" t="s">
        <v>4</v>
      </c>
      <c s="6" t="s">
        <v>5412</v>
      </c>
      <c s="36" t="s">
        <v>80</v>
      </c>
      <c s="37">
        <v>2</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5183</v>
      </c>
      <c s="35" t="s">
        <v>4</v>
      </c>
      <c s="6" t="s">
        <v>5184</v>
      </c>
      <c s="36" t="s">
        <v>80</v>
      </c>
      <c s="37">
        <v>10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5173</v>
      </c>
      <c s="35" t="s">
        <v>4</v>
      </c>
      <c s="6" t="s">
        <v>5174</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5179</v>
      </c>
      <c s="35" t="s">
        <v>4</v>
      </c>
      <c s="6" t="s">
        <v>5180</v>
      </c>
      <c s="36" t="s">
        <v>80</v>
      </c>
      <c s="37">
        <v>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5161</v>
      </c>
      <c s="35" t="s">
        <v>4</v>
      </c>
      <c s="6" t="s">
        <v>5162</v>
      </c>
      <c s="36" t="s">
        <v>80</v>
      </c>
      <c s="37">
        <v>4</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3" ht="12.75">
      <c r="A134" t="s">
        <v>45</v>
      </c>
      <c r="C134" s="31" t="s">
        <v>5193</v>
      </c>
      <c r="E134" s="33" t="s">
        <v>1729</v>
      </c>
      <c r="J134" s="32">
        <f>0</f>
      </c>
      <c s="32">
        <f>0</f>
      </c>
      <c s="32">
        <f>0+L135+L139+L143+L147+L151+L155</f>
      </c>
      <c s="32">
        <f>0+M135+M139+M143+M147+M151+M155</f>
      </c>
    </row>
    <row r="135" spans="1:16" ht="12.75">
      <c r="A135" t="s">
        <v>48</v>
      </c>
      <c s="34" t="s">
        <v>148</v>
      </c>
      <c s="34" t="s">
        <v>5323</v>
      </c>
      <c s="35" t="s">
        <v>4</v>
      </c>
      <c s="6" t="s">
        <v>5324</v>
      </c>
      <c s="36" t="s">
        <v>80</v>
      </c>
      <c s="37">
        <v>3</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5325</v>
      </c>
      <c s="35" t="s">
        <v>4</v>
      </c>
      <c s="6" t="s">
        <v>5326</v>
      </c>
      <c s="36" t="s">
        <v>80</v>
      </c>
      <c s="37">
        <v>3</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5327</v>
      </c>
      <c s="35" t="s">
        <v>4</v>
      </c>
      <c s="6" t="s">
        <v>5328</v>
      </c>
      <c s="36" t="s">
        <v>80</v>
      </c>
      <c s="37">
        <v>3</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5365</v>
      </c>
      <c s="35" t="s">
        <v>4</v>
      </c>
      <c s="6" t="s">
        <v>5366</v>
      </c>
      <c s="36" t="s">
        <v>80</v>
      </c>
      <c s="37">
        <v>3</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5413</v>
      </c>
      <c s="35" t="s">
        <v>4</v>
      </c>
      <c s="6" t="s">
        <v>5330</v>
      </c>
      <c s="36" t="s">
        <v>80</v>
      </c>
      <c s="37">
        <v>3</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5369</v>
      </c>
      <c s="35" t="s">
        <v>4</v>
      </c>
      <c s="6" t="s">
        <v>5322</v>
      </c>
      <c s="36" t="s">
        <v>62</v>
      </c>
      <c s="37">
        <v>80</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5214</v>
      </c>
      <c r="E159" s="33" t="s">
        <v>496</v>
      </c>
      <c r="J159" s="32">
        <f>0</f>
      </c>
      <c s="32">
        <f>0</f>
      </c>
      <c s="32">
        <f>0+L160+L164+L168+L172+L176+L180+L184+L188+L192+L196+L200+L204+L208+L212+L216</f>
      </c>
      <c s="32">
        <f>0+M160+M164+M168+M172+M176+M180+M184+M188+M192+M196+M200+M204+M208+M212+M216</f>
      </c>
    </row>
    <row r="160" spans="1:16" ht="12.75">
      <c r="A160" t="s">
        <v>48</v>
      </c>
      <c s="34" t="s">
        <v>166</v>
      </c>
      <c s="34" t="s">
        <v>5200</v>
      </c>
      <c s="35" t="s">
        <v>4</v>
      </c>
      <c s="6" t="s">
        <v>5201</v>
      </c>
      <c s="36" t="s">
        <v>62</v>
      </c>
      <c s="37">
        <v>90</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5333</v>
      </c>
      <c s="35" t="s">
        <v>4</v>
      </c>
      <c s="6" t="s">
        <v>5334</v>
      </c>
      <c s="36" t="s">
        <v>499</v>
      </c>
      <c s="37">
        <v>15.25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5335</v>
      </c>
      <c s="35" t="s">
        <v>4</v>
      </c>
      <c s="6" t="s">
        <v>5336</v>
      </c>
      <c s="36" t="s">
        <v>62</v>
      </c>
      <c s="37">
        <v>70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5337</v>
      </c>
      <c s="35" t="s">
        <v>4</v>
      </c>
      <c s="6" t="s">
        <v>5338</v>
      </c>
      <c s="36" t="s">
        <v>499</v>
      </c>
      <c s="37">
        <v>15.25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5202</v>
      </c>
      <c s="35" t="s">
        <v>4</v>
      </c>
      <c s="6" t="s">
        <v>5203</v>
      </c>
      <c s="36" t="s">
        <v>62</v>
      </c>
      <c s="37">
        <v>135</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5204</v>
      </c>
      <c s="35" t="s">
        <v>4</v>
      </c>
      <c s="6" t="s">
        <v>5205</v>
      </c>
      <c s="36" t="s">
        <v>62</v>
      </c>
      <c s="37">
        <v>155</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5414</v>
      </c>
      <c s="35" t="s">
        <v>4</v>
      </c>
      <c s="6" t="s">
        <v>5415</v>
      </c>
      <c s="36" t="s">
        <v>53</v>
      </c>
      <c s="37">
        <v>17.21</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5349</v>
      </c>
      <c s="35" t="s">
        <v>4</v>
      </c>
      <c s="6" t="s">
        <v>5350</v>
      </c>
      <c s="36" t="s">
        <v>499</v>
      </c>
      <c s="37">
        <v>15.25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5351</v>
      </c>
      <c s="35" t="s">
        <v>4</v>
      </c>
      <c s="6" t="s">
        <v>5352</v>
      </c>
      <c s="36" t="s">
        <v>499</v>
      </c>
      <c s="37">
        <v>15.25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5208</v>
      </c>
      <c s="35" t="s">
        <v>4</v>
      </c>
      <c s="6" t="s">
        <v>5209</v>
      </c>
      <c s="36" t="s">
        <v>499</v>
      </c>
      <c s="37">
        <v>35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5210</v>
      </c>
      <c s="35" t="s">
        <v>4</v>
      </c>
      <c s="6" t="s">
        <v>5211</v>
      </c>
      <c s="36" t="s">
        <v>62</v>
      </c>
      <c s="37">
        <v>25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5212</v>
      </c>
      <c s="35" t="s">
        <v>4</v>
      </c>
      <c s="6" t="s">
        <v>5213</v>
      </c>
      <c s="36" t="s">
        <v>62</v>
      </c>
      <c s="37">
        <v>25</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5343</v>
      </c>
      <c s="35" t="s">
        <v>4</v>
      </c>
      <c s="6" t="s">
        <v>5344</v>
      </c>
      <c s="36" t="s">
        <v>62</v>
      </c>
      <c s="37">
        <v>20</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5345</v>
      </c>
      <c s="35" t="s">
        <v>4</v>
      </c>
      <c s="6" t="s">
        <v>5346</v>
      </c>
      <c s="36" t="s">
        <v>53</v>
      </c>
      <c s="37">
        <v>7.94</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5347</v>
      </c>
      <c s="35" t="s">
        <v>4</v>
      </c>
      <c s="6" t="s">
        <v>5348</v>
      </c>
      <c s="36" t="s">
        <v>53</v>
      </c>
      <c s="37">
        <v>2.16</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3" ht="12.75">
      <c r="A220" t="s">
        <v>45</v>
      </c>
      <c r="C220" s="31" t="s">
        <v>5222</v>
      </c>
      <c r="E220" s="33" t="s">
        <v>5215</v>
      </c>
      <c r="J220" s="32">
        <f>0</f>
      </c>
      <c s="32">
        <f>0</f>
      </c>
      <c s="32">
        <f>0+L221+L225+L229+L233</f>
      </c>
      <c s="32">
        <f>0+M221+M225+M229+M233</f>
      </c>
    </row>
    <row r="221" spans="1:16" ht="12.75">
      <c r="A221" t="s">
        <v>48</v>
      </c>
      <c s="34" t="s">
        <v>213</v>
      </c>
      <c s="34" t="s">
        <v>5372</v>
      </c>
      <c s="35" t="s">
        <v>4</v>
      </c>
      <c s="6" t="s">
        <v>5373</v>
      </c>
      <c s="36" t="s">
        <v>369</v>
      </c>
      <c s="37">
        <v>4</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5218</v>
      </c>
      <c s="35" t="s">
        <v>4</v>
      </c>
      <c s="6" t="s">
        <v>5219</v>
      </c>
      <c s="36" t="s">
        <v>369</v>
      </c>
      <c s="37">
        <v>10</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5220</v>
      </c>
      <c s="35" t="s">
        <v>4</v>
      </c>
      <c s="6" t="s">
        <v>5221</v>
      </c>
      <c s="36" t="s">
        <v>369</v>
      </c>
      <c s="37">
        <v>10</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5216</v>
      </c>
      <c s="35" t="s">
        <v>4</v>
      </c>
      <c s="6" t="s">
        <v>5217</v>
      </c>
      <c s="36" t="s">
        <v>80</v>
      </c>
      <c s="37">
        <v>2</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3" ht="12.75">
      <c r="A237" t="s">
        <v>45</v>
      </c>
      <c r="C237" s="31" t="s">
        <v>5353</v>
      </c>
      <c r="E237" s="33" t="s">
        <v>5223</v>
      </c>
      <c r="J237" s="32">
        <f>0</f>
      </c>
      <c s="32">
        <f>0</f>
      </c>
      <c s="32">
        <f>0+L238</f>
      </c>
      <c s="32">
        <f>0+M238</f>
      </c>
    </row>
    <row r="238" spans="1:16" ht="12.75">
      <c r="A238" t="s">
        <v>48</v>
      </c>
      <c s="34" t="s">
        <v>225</v>
      </c>
      <c s="34" t="s">
        <v>5224</v>
      </c>
      <c s="35" t="s">
        <v>4</v>
      </c>
      <c s="6" t="s">
        <v>5225</v>
      </c>
      <c s="36" t="s">
        <v>80</v>
      </c>
      <c s="37">
        <v>1</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4965</v>
      </c>
      <c s="41">
        <f>Rekapitulace!C89</f>
      </c>
      <c s="20" t="s">
        <v>0</v>
      </c>
      <c t="s">
        <v>22</v>
      </c>
      <c t="s">
        <v>26</v>
      </c>
    </row>
    <row r="4" spans="1:16" ht="32" customHeight="1">
      <c r="A4" s="24" t="s">
        <v>19</v>
      </c>
      <c s="25" t="s">
        <v>27</v>
      </c>
      <c s="27" t="s">
        <v>4965</v>
      </c>
      <c r="E4" s="26" t="s">
        <v>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5418</v>
      </c>
      <c r="E8" s="30" t="s">
        <v>5417</v>
      </c>
      <c r="J8" s="29">
        <f>0+J9+J14+J27+J60+J89+J142+J159+J212+J233</f>
      </c>
      <c s="29">
        <f>0+K9+K14+K27+K60+K89+K142+K159+K212+K233</f>
      </c>
      <c s="29">
        <f>0+L9+L14+L27+L60+L89+L142+L159+L212+L233</f>
      </c>
      <c s="29">
        <f>0+M9+M14+M27+M60+M89+M142+M159+M212+M233</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16.254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5099</v>
      </c>
      <c r="E14" s="33" t="s">
        <v>5100</v>
      </c>
      <c r="J14" s="32">
        <f>0</f>
      </c>
      <c s="32">
        <f>0</f>
      </c>
      <c s="32">
        <f>0+L15+L19+L23</f>
      </c>
      <c s="32">
        <f>0+M15+M19+M23</f>
      </c>
    </row>
    <row r="15" spans="1:16" ht="12.75">
      <c r="A15" t="s">
        <v>48</v>
      </c>
      <c s="34" t="s">
        <v>26</v>
      </c>
      <c s="34" t="s">
        <v>5359</v>
      </c>
      <c s="35" t="s">
        <v>4</v>
      </c>
      <c s="6" t="s">
        <v>5360</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5419</v>
      </c>
      <c s="35" t="s">
        <v>4</v>
      </c>
      <c s="6" t="s">
        <v>5420</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5105</v>
      </c>
      <c s="35" t="s">
        <v>4</v>
      </c>
      <c s="6" t="s">
        <v>5421</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5115</v>
      </c>
      <c r="E27" s="33" t="s">
        <v>5116</v>
      </c>
      <c r="J27" s="32">
        <f>0</f>
      </c>
      <c s="32">
        <f>0</f>
      </c>
      <c s="32">
        <f>0+L28+L32+L36+L40+L44+L48+L52+L56</f>
      </c>
      <c s="32">
        <f>0+M28+M32+M36+M40+M44+M48+M52+M56</f>
      </c>
    </row>
    <row r="28" spans="1:16" ht="12.75">
      <c r="A28" t="s">
        <v>48</v>
      </c>
      <c s="34" t="s">
        <v>68</v>
      </c>
      <c s="34" t="s">
        <v>5135</v>
      </c>
      <c s="35" t="s">
        <v>4</v>
      </c>
      <c s="6" t="s">
        <v>5136</v>
      </c>
      <c s="36" t="s">
        <v>80</v>
      </c>
      <c s="37">
        <v>1</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5117</v>
      </c>
      <c s="35" t="s">
        <v>4</v>
      </c>
      <c s="6" t="s">
        <v>5118</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5119</v>
      </c>
      <c s="35" t="s">
        <v>4</v>
      </c>
      <c s="6" t="s">
        <v>5120</v>
      </c>
      <c s="36" t="s">
        <v>62</v>
      </c>
      <c s="37">
        <v>12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5307</v>
      </c>
      <c s="35" t="s">
        <v>4</v>
      </c>
      <c s="6" t="s">
        <v>5308</v>
      </c>
      <c s="36" t="s">
        <v>62</v>
      </c>
      <c s="37">
        <v>45</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5309</v>
      </c>
      <c s="35" t="s">
        <v>4</v>
      </c>
      <c s="6" t="s">
        <v>5310</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5133</v>
      </c>
      <c s="35" t="s">
        <v>4</v>
      </c>
      <c s="6" t="s">
        <v>5134</v>
      </c>
      <c s="36" t="s">
        <v>80</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5123</v>
      </c>
      <c s="35" t="s">
        <v>4</v>
      </c>
      <c s="6" t="s">
        <v>5124</v>
      </c>
      <c s="36" t="s">
        <v>62</v>
      </c>
      <c s="37">
        <v>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5125</v>
      </c>
      <c s="35" t="s">
        <v>4</v>
      </c>
      <c s="6" t="s">
        <v>5126</v>
      </c>
      <c s="36" t="s">
        <v>80</v>
      </c>
      <c s="37">
        <v>2</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5141</v>
      </c>
      <c r="E60" s="33" t="s">
        <v>5142</v>
      </c>
      <c r="J60" s="32">
        <f>0</f>
      </c>
      <c s="32">
        <f>0</f>
      </c>
      <c s="32">
        <f>0+L61+L65+L69+L73+L77+L81+L85</f>
      </c>
      <c s="32">
        <f>0+M61+M65+M69+M73+M77+M81+M85</f>
      </c>
    </row>
    <row r="61" spans="1:16" ht="12.75">
      <c r="A61" t="s">
        <v>48</v>
      </c>
      <c s="34" t="s">
        <v>94</v>
      </c>
      <c s="34" t="s">
        <v>5143</v>
      </c>
      <c s="35" t="s">
        <v>4</v>
      </c>
      <c s="6" t="s">
        <v>5144</v>
      </c>
      <c s="36" t="s">
        <v>1220</v>
      </c>
      <c s="37">
        <v>0.4</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5409</v>
      </c>
      <c s="35" t="s">
        <v>4</v>
      </c>
      <c s="6" t="s">
        <v>5410</v>
      </c>
      <c s="36" t="s">
        <v>53</v>
      </c>
      <c s="37">
        <v>6.48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5151</v>
      </c>
      <c s="35" t="s">
        <v>4</v>
      </c>
      <c s="6" t="s">
        <v>5152</v>
      </c>
      <c s="36" t="s">
        <v>62</v>
      </c>
      <c s="37">
        <v>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5153</v>
      </c>
      <c s="35" t="s">
        <v>4</v>
      </c>
      <c s="6" t="s">
        <v>5154</v>
      </c>
      <c s="36" t="s">
        <v>62</v>
      </c>
      <c s="37">
        <v>47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5155</v>
      </c>
      <c s="35" t="s">
        <v>4</v>
      </c>
      <c s="6" t="s">
        <v>5156</v>
      </c>
      <c s="36" t="s">
        <v>80</v>
      </c>
      <c s="37">
        <v>8</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5311</v>
      </c>
      <c s="35" t="s">
        <v>4</v>
      </c>
      <c s="6" t="s">
        <v>5312</v>
      </c>
      <c s="36" t="s">
        <v>53</v>
      </c>
      <c s="37">
        <v>1.09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5313</v>
      </c>
      <c s="35" t="s">
        <v>4</v>
      </c>
      <c s="6" t="s">
        <v>5314</v>
      </c>
      <c s="36" t="s">
        <v>53</v>
      </c>
      <c s="37">
        <v>0.47</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5157</v>
      </c>
      <c r="E89" s="33" t="s">
        <v>5158</v>
      </c>
      <c r="J89" s="32">
        <f>0</f>
      </c>
      <c s="32">
        <f>0</f>
      </c>
      <c s="32">
        <f>0+L90+L94+L98+L102+L106+L110+L114+L118+L122+L126+L130+L134+L138</f>
      </c>
      <c s="32">
        <f>0+M90+M94+M98+M102+M106+M110+M114+M118+M122+M126+M130+M134+M138</f>
      </c>
    </row>
    <row r="90" spans="1:16" ht="12.75">
      <c r="A90" t="s">
        <v>48</v>
      </c>
      <c s="34" t="s">
        <v>115</v>
      </c>
      <c s="34" t="s">
        <v>5159</v>
      </c>
      <c s="35" t="s">
        <v>4</v>
      </c>
      <c s="6" t="s">
        <v>5160</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5315</v>
      </c>
      <c s="35" t="s">
        <v>4</v>
      </c>
      <c s="6" t="s">
        <v>5316</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5163</v>
      </c>
      <c s="35" t="s">
        <v>4</v>
      </c>
      <c s="6" t="s">
        <v>5164</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5185</v>
      </c>
      <c s="35" t="s">
        <v>4</v>
      </c>
      <c s="6" t="s">
        <v>5186</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5161</v>
      </c>
      <c s="35" t="s">
        <v>4</v>
      </c>
      <c s="6" t="s">
        <v>5162</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5171</v>
      </c>
      <c s="35" t="s">
        <v>4</v>
      </c>
      <c s="6" t="s">
        <v>5172</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5319</v>
      </c>
      <c s="35" t="s">
        <v>4</v>
      </c>
      <c s="6" t="s">
        <v>5320</v>
      </c>
      <c s="36" t="s">
        <v>80</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5167</v>
      </c>
      <c s="35" t="s">
        <v>4</v>
      </c>
      <c s="6" t="s">
        <v>5168</v>
      </c>
      <c s="36" t="s">
        <v>62</v>
      </c>
      <c s="37">
        <v>12</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5317</v>
      </c>
      <c s="35" t="s">
        <v>4</v>
      </c>
      <c s="6" t="s">
        <v>5318</v>
      </c>
      <c s="36" t="s">
        <v>62</v>
      </c>
      <c s="37">
        <v>45</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5181</v>
      </c>
      <c s="35" t="s">
        <v>4</v>
      </c>
      <c s="6" t="s">
        <v>5182</v>
      </c>
      <c s="36" t="s">
        <v>80</v>
      </c>
      <c s="37">
        <v>2</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5183</v>
      </c>
      <c s="35" t="s">
        <v>4</v>
      </c>
      <c s="6" t="s">
        <v>5184</v>
      </c>
      <c s="36" t="s">
        <v>80</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5173</v>
      </c>
      <c s="35" t="s">
        <v>4</v>
      </c>
      <c s="6" t="s">
        <v>5174</v>
      </c>
      <c s="36" t="s">
        <v>62</v>
      </c>
      <c s="37">
        <v>40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5179</v>
      </c>
      <c s="35" t="s">
        <v>4</v>
      </c>
      <c s="6" t="s">
        <v>5180</v>
      </c>
      <c s="36" t="s">
        <v>80</v>
      </c>
      <c s="37">
        <v>2</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3" ht="12.75">
      <c r="A142" t="s">
        <v>45</v>
      </c>
      <c r="C142" s="31" t="s">
        <v>5193</v>
      </c>
      <c r="E142" s="33" t="s">
        <v>1729</v>
      </c>
      <c r="J142" s="32">
        <f>0</f>
      </c>
      <c s="32">
        <f>0</f>
      </c>
      <c s="32">
        <f>0+L143+L147+L151+L155</f>
      </c>
      <c s="32">
        <f>0+M143+M147+M151+M155</f>
      </c>
    </row>
    <row r="143" spans="1:16" ht="12.75">
      <c r="A143" t="s">
        <v>48</v>
      </c>
      <c s="34" t="s">
        <v>154</v>
      </c>
      <c s="34" t="s">
        <v>5369</v>
      </c>
      <c s="35" t="s">
        <v>4</v>
      </c>
      <c s="6" t="s">
        <v>5322</v>
      </c>
      <c s="36" t="s">
        <v>62</v>
      </c>
      <c s="37">
        <v>30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5323</v>
      </c>
      <c s="35" t="s">
        <v>4</v>
      </c>
      <c s="6" t="s">
        <v>5324</v>
      </c>
      <c s="36" t="s">
        <v>80</v>
      </c>
      <c s="37">
        <v>1</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5325</v>
      </c>
      <c s="35" t="s">
        <v>4</v>
      </c>
      <c s="6" t="s">
        <v>5326</v>
      </c>
      <c s="36" t="s">
        <v>80</v>
      </c>
      <c s="37">
        <v>1</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5365</v>
      </c>
      <c s="35" t="s">
        <v>4</v>
      </c>
      <c s="6" t="s">
        <v>5366</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5214</v>
      </c>
      <c r="E159" s="33" t="s">
        <v>496</v>
      </c>
      <c r="J159" s="32">
        <f>0</f>
      </c>
      <c s="32">
        <f>0</f>
      </c>
      <c s="32">
        <f>0+L160+L164+L168+L172+L176+L180+L184+L188+L192+L196+L200+L204+L208</f>
      </c>
      <c s="32">
        <f>0+M160+M164+M168+M172+M176+M180+M184+M188+M192+M196+M200+M204+M208</f>
      </c>
    </row>
    <row r="160" spans="1:16" ht="12.75">
      <c r="A160" t="s">
        <v>48</v>
      </c>
      <c s="34" t="s">
        <v>166</v>
      </c>
      <c s="34" t="s">
        <v>5200</v>
      </c>
      <c s="35" t="s">
        <v>4</v>
      </c>
      <c s="6" t="s">
        <v>5201</v>
      </c>
      <c s="36" t="s">
        <v>62</v>
      </c>
      <c s="37">
        <v>35</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5333</v>
      </c>
      <c s="35" t="s">
        <v>4</v>
      </c>
      <c s="6" t="s">
        <v>5334</v>
      </c>
      <c s="36" t="s">
        <v>499</v>
      </c>
      <c s="37">
        <v>3.5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5335</v>
      </c>
      <c s="35" t="s">
        <v>4</v>
      </c>
      <c s="6" t="s">
        <v>5336</v>
      </c>
      <c s="36" t="s">
        <v>62</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5337</v>
      </c>
      <c s="35" t="s">
        <v>4</v>
      </c>
      <c s="6" t="s">
        <v>5338</v>
      </c>
      <c s="36" t="s">
        <v>499</v>
      </c>
      <c s="37">
        <v>3.5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5202</v>
      </c>
      <c s="35" t="s">
        <v>4</v>
      </c>
      <c s="6" t="s">
        <v>5203</v>
      </c>
      <c s="36" t="s">
        <v>62</v>
      </c>
      <c s="37">
        <v>41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5204</v>
      </c>
      <c s="35" t="s">
        <v>4</v>
      </c>
      <c s="6" t="s">
        <v>5205</v>
      </c>
      <c s="36" t="s">
        <v>62</v>
      </c>
      <c s="37">
        <v>47</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5414</v>
      </c>
      <c s="35" t="s">
        <v>4</v>
      </c>
      <c s="6" t="s">
        <v>5415</v>
      </c>
      <c s="36" t="s">
        <v>53</v>
      </c>
      <c s="37">
        <v>6.48</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5349</v>
      </c>
      <c s="35" t="s">
        <v>4</v>
      </c>
      <c s="6" t="s">
        <v>5350</v>
      </c>
      <c s="36" t="s">
        <v>499</v>
      </c>
      <c s="37">
        <v>3.5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5351</v>
      </c>
      <c s="35" t="s">
        <v>4</v>
      </c>
      <c s="6" t="s">
        <v>5352</v>
      </c>
      <c s="36" t="s">
        <v>499</v>
      </c>
      <c s="37">
        <v>3.5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5208</v>
      </c>
      <c s="35" t="s">
        <v>4</v>
      </c>
      <c s="6" t="s">
        <v>5209</v>
      </c>
      <c s="36" t="s">
        <v>499</v>
      </c>
      <c s="37">
        <v>10.85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5210</v>
      </c>
      <c s="35" t="s">
        <v>4</v>
      </c>
      <c s="6" t="s">
        <v>5211</v>
      </c>
      <c s="36" t="s">
        <v>62</v>
      </c>
      <c s="37">
        <v>6</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5345</v>
      </c>
      <c s="35" t="s">
        <v>4</v>
      </c>
      <c s="6" t="s">
        <v>5346</v>
      </c>
      <c s="36" t="s">
        <v>53</v>
      </c>
      <c s="37">
        <v>1.09</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5347</v>
      </c>
      <c s="35" t="s">
        <v>4</v>
      </c>
      <c s="6" t="s">
        <v>5348</v>
      </c>
      <c s="36" t="s">
        <v>53</v>
      </c>
      <c s="37">
        <v>0.47</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3" ht="12.75">
      <c r="A212" t="s">
        <v>45</v>
      </c>
      <c r="C212" s="31" t="s">
        <v>5222</v>
      </c>
      <c r="E212" s="33" t="s">
        <v>5215</v>
      </c>
      <c r="J212" s="32">
        <f>0</f>
      </c>
      <c s="32">
        <f>0</f>
      </c>
      <c s="32">
        <f>0+L213+L217+L221+L225+L229</f>
      </c>
      <c s="32">
        <f>0+M213+M217+M221+M225+M229</f>
      </c>
    </row>
    <row r="213" spans="1:16" ht="12.75">
      <c r="A213" t="s">
        <v>48</v>
      </c>
      <c s="34" t="s">
        <v>207</v>
      </c>
      <c s="34" t="s">
        <v>5216</v>
      </c>
      <c s="35" t="s">
        <v>4</v>
      </c>
      <c s="6" t="s">
        <v>5217</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5218</v>
      </c>
      <c s="35" t="s">
        <v>4</v>
      </c>
      <c s="6" t="s">
        <v>5219</v>
      </c>
      <c s="36" t="s">
        <v>369</v>
      </c>
      <c s="37">
        <v>10</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5220</v>
      </c>
      <c s="35" t="s">
        <v>4</v>
      </c>
      <c s="6" t="s">
        <v>5221</v>
      </c>
      <c s="36" t="s">
        <v>369</v>
      </c>
      <c s="37">
        <v>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5372</v>
      </c>
      <c s="35" t="s">
        <v>4</v>
      </c>
      <c s="6" t="s">
        <v>5373</v>
      </c>
      <c s="36" t="s">
        <v>369</v>
      </c>
      <c s="37">
        <v>2</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5422</v>
      </c>
      <c s="35" t="s">
        <v>4</v>
      </c>
      <c s="6" t="s">
        <v>5423</v>
      </c>
      <c s="36" t="s">
        <v>369</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3" ht="12.75">
      <c r="A233" t="s">
        <v>45</v>
      </c>
      <c r="C233" s="31" t="s">
        <v>5353</v>
      </c>
      <c r="E233" s="33" t="s">
        <v>5223</v>
      </c>
      <c r="J233" s="32">
        <f>0</f>
      </c>
      <c s="32">
        <f>0</f>
      </c>
      <c s="32">
        <f>0+L234</f>
      </c>
      <c s="32">
        <f>0+M234</f>
      </c>
    </row>
    <row r="234" spans="1:16" ht="12.75">
      <c r="A234" t="s">
        <v>48</v>
      </c>
      <c s="34" t="s">
        <v>222</v>
      </c>
      <c s="34" t="s">
        <v>5354</v>
      </c>
      <c s="35" t="s">
        <v>4</v>
      </c>
      <c s="6" t="s">
        <v>5355</v>
      </c>
      <c s="36" t="s">
        <v>80</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4</v>
      </c>
    </row>
    <row r="237" spans="1:5" ht="12.75">
      <c r="A237" t="s">
        <v>58</v>
      </c>
      <c r="E23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4965</v>
      </c>
      <c s="41">
        <f>Rekapitulace!C89</f>
      </c>
      <c s="20" t="s">
        <v>0</v>
      </c>
      <c t="s">
        <v>22</v>
      </c>
      <c t="s">
        <v>26</v>
      </c>
    </row>
    <row r="4" spans="1:16" ht="32" customHeight="1">
      <c r="A4" s="24" t="s">
        <v>19</v>
      </c>
      <c s="25" t="s">
        <v>27</v>
      </c>
      <c s="27" t="s">
        <v>4965</v>
      </c>
      <c r="E4" s="26" t="s">
        <v>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COUNTIFS(L8:L82,"=0",A8:A82,"P")+COUNTIFS(L8:L82,"",A8:A82,"P")+SUM(Q8:Q82)</f>
      </c>
    </row>
    <row r="8" spans="1:13" ht="12.75">
      <c r="A8" t="s">
        <v>43</v>
      </c>
      <c r="C8" s="28" t="s">
        <v>5426</v>
      </c>
      <c r="E8" s="30" t="s">
        <v>5425</v>
      </c>
      <c r="J8" s="29">
        <f>0+J9</f>
      </c>
      <c s="29">
        <f>0+K9</f>
      </c>
      <c s="29">
        <f>0+L9</f>
      </c>
      <c s="29">
        <f>0+M9</f>
      </c>
    </row>
    <row r="9" spans="1:13" ht="12.75">
      <c r="A9" t="s">
        <v>45</v>
      </c>
      <c r="C9" s="31" t="s">
        <v>74</v>
      </c>
      <c r="E9" s="33" t="s">
        <v>4065</v>
      </c>
      <c r="J9" s="32">
        <f>0</f>
      </c>
      <c s="32">
        <f>0</f>
      </c>
      <c s="32">
        <f>0+L10+L14+L18+L22+L26+L30+L34+L38+L42+L46+L50+L54+L58+L62+L66+L70+L74+L78+L82</f>
      </c>
      <c s="32">
        <f>0+M10+M14+M18+M22+M26+M30+M34+M38+M42+M46+M50+M54+M58+M62+M66+M70+M74+M78+M82</f>
      </c>
    </row>
    <row r="10" spans="1:16" ht="38.25">
      <c r="A10" t="s">
        <v>48</v>
      </c>
      <c s="34" t="s">
        <v>49</v>
      </c>
      <c s="34" t="s">
        <v>5427</v>
      </c>
      <c s="35" t="s">
        <v>4</v>
      </c>
      <c s="6" t="s">
        <v>5428</v>
      </c>
      <c s="36" t="s">
        <v>1534</v>
      </c>
      <c s="37">
        <v>8</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25.5">
      <c r="A14" t="s">
        <v>48</v>
      </c>
      <c s="34" t="s">
        <v>26</v>
      </c>
      <c s="34" t="s">
        <v>5429</v>
      </c>
      <c s="35" t="s">
        <v>4</v>
      </c>
      <c s="6" t="s">
        <v>5430</v>
      </c>
      <c s="36" t="s">
        <v>80</v>
      </c>
      <c s="37">
        <v>4</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5431</v>
      </c>
      <c s="35" t="s">
        <v>4</v>
      </c>
      <c s="6" t="s">
        <v>5432</v>
      </c>
      <c s="36" t="s">
        <v>80</v>
      </c>
      <c s="37">
        <v>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25.5">
      <c r="A22" t="s">
        <v>48</v>
      </c>
      <c s="34" t="s">
        <v>65</v>
      </c>
      <c s="34" t="s">
        <v>5433</v>
      </c>
      <c s="35" t="s">
        <v>4</v>
      </c>
      <c s="6" t="s">
        <v>5434</v>
      </c>
      <c s="36" t="s">
        <v>62</v>
      </c>
      <c s="37">
        <v>720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5435</v>
      </c>
      <c s="35" t="s">
        <v>4</v>
      </c>
      <c s="6" t="s">
        <v>5436</v>
      </c>
      <c s="36" t="s">
        <v>62</v>
      </c>
      <c s="37">
        <v>720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38.25">
      <c r="A30" t="s">
        <v>48</v>
      </c>
      <c s="34" t="s">
        <v>71</v>
      </c>
      <c s="34" t="s">
        <v>5437</v>
      </c>
      <c s="35" t="s">
        <v>4</v>
      </c>
      <c s="6" t="s">
        <v>5438</v>
      </c>
      <c s="36" t="s">
        <v>1534</v>
      </c>
      <c s="37">
        <v>1</v>
      </c>
      <c s="36">
        <v>0</v>
      </c>
      <c s="36">
        <f>ROUND(G30*H30,6)</f>
      </c>
      <c r="L30" s="38">
        <v>0</v>
      </c>
      <c s="32">
        <f>ROUND(ROUND(L30,2)*ROUND(G30,3),2)</f>
      </c>
      <c s="36" t="s">
        <v>490</v>
      </c>
      <c>
        <f>(M30*21)/100</f>
      </c>
      <c t="s">
        <v>26</v>
      </c>
    </row>
    <row r="31" spans="1:5" ht="25.5">
      <c r="A31" s="35" t="s">
        <v>55</v>
      </c>
      <c r="E31" s="39" t="s">
        <v>5439</v>
      </c>
    </row>
    <row r="32" spans="1:5" ht="12.75">
      <c r="A32" s="35" t="s">
        <v>56</v>
      </c>
      <c r="E32" s="40" t="s">
        <v>4</v>
      </c>
    </row>
    <row r="33" spans="1:5" ht="12.75">
      <c r="A33" t="s">
        <v>58</v>
      </c>
      <c r="E33" s="39" t="s">
        <v>4</v>
      </c>
    </row>
    <row r="34" spans="1:16" ht="38.25">
      <c r="A34" t="s">
        <v>48</v>
      </c>
      <c s="34" t="s">
        <v>74</v>
      </c>
      <c s="34" t="s">
        <v>5440</v>
      </c>
      <c s="35" t="s">
        <v>4</v>
      </c>
      <c s="6" t="s">
        <v>5441</v>
      </c>
      <c s="36" t="s">
        <v>1534</v>
      </c>
      <c s="37">
        <v>3</v>
      </c>
      <c s="36">
        <v>0</v>
      </c>
      <c s="36">
        <f>ROUND(G34*H34,6)</f>
      </c>
      <c r="L34" s="38">
        <v>0</v>
      </c>
      <c s="32">
        <f>ROUND(ROUND(L34,2)*ROUND(G34,3),2)</f>
      </c>
      <c s="36" t="s">
        <v>490</v>
      </c>
      <c>
        <f>(M34*21)/100</f>
      </c>
      <c t="s">
        <v>26</v>
      </c>
    </row>
    <row r="35" spans="1:5" ht="25.5">
      <c r="A35" s="35" t="s">
        <v>55</v>
      </c>
      <c r="E35" s="39" t="s">
        <v>5442</v>
      </c>
    </row>
    <row r="36" spans="1:5" ht="12.75">
      <c r="A36" s="35" t="s">
        <v>56</v>
      </c>
      <c r="E36" s="40" t="s">
        <v>4</v>
      </c>
    </row>
    <row r="37" spans="1:5" ht="12.75">
      <c r="A37" t="s">
        <v>58</v>
      </c>
      <c r="E37" s="39" t="s">
        <v>4</v>
      </c>
    </row>
    <row r="38" spans="1:16" ht="12.75">
      <c r="A38" t="s">
        <v>48</v>
      </c>
      <c s="34" t="s">
        <v>77</v>
      </c>
      <c s="34" t="s">
        <v>5443</v>
      </c>
      <c s="35" t="s">
        <v>4</v>
      </c>
      <c s="6" t="s">
        <v>5444</v>
      </c>
      <c s="36" t="s">
        <v>1534</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25.5">
      <c r="A42" t="s">
        <v>48</v>
      </c>
      <c s="34" t="s">
        <v>81</v>
      </c>
      <c s="34" t="s">
        <v>5445</v>
      </c>
      <c s="35" t="s">
        <v>4</v>
      </c>
      <c s="6" t="s">
        <v>5446</v>
      </c>
      <c s="36" t="s">
        <v>80</v>
      </c>
      <c s="37">
        <v>4</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5447</v>
      </c>
      <c s="35" t="s">
        <v>4</v>
      </c>
      <c s="6" t="s">
        <v>5448</v>
      </c>
      <c s="36" t="s">
        <v>80</v>
      </c>
      <c s="37">
        <v>4</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5449</v>
      </c>
      <c s="35" t="s">
        <v>4</v>
      </c>
      <c s="6" t="s">
        <v>5450</v>
      </c>
      <c s="36" t="s">
        <v>80</v>
      </c>
      <c s="37">
        <v>3</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5451</v>
      </c>
      <c s="35" t="s">
        <v>4</v>
      </c>
      <c s="6" t="s">
        <v>5452</v>
      </c>
      <c s="36" t="s">
        <v>62</v>
      </c>
      <c s="37">
        <v>720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25.5">
      <c r="A58" t="s">
        <v>48</v>
      </c>
      <c s="34" t="s">
        <v>94</v>
      </c>
      <c s="34" t="s">
        <v>5453</v>
      </c>
      <c s="35" t="s">
        <v>4</v>
      </c>
      <c s="6" t="s">
        <v>5454</v>
      </c>
      <c s="36" t="s">
        <v>80</v>
      </c>
      <c s="37">
        <v>4</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5455</v>
      </c>
      <c s="35" t="s">
        <v>4</v>
      </c>
      <c s="6" t="s">
        <v>5456</v>
      </c>
      <c s="36" t="s">
        <v>1534</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5457</v>
      </c>
    </row>
    <row r="66" spans="1:16" ht="12.75">
      <c r="A66" t="s">
        <v>48</v>
      </c>
      <c s="34" t="s">
        <v>100</v>
      </c>
      <c s="34" t="s">
        <v>5458</v>
      </c>
      <c s="35" t="s">
        <v>4</v>
      </c>
      <c s="6" t="s">
        <v>5459</v>
      </c>
      <c s="36" t="s">
        <v>1534</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5460</v>
      </c>
      <c s="35" t="s">
        <v>4</v>
      </c>
      <c s="6" t="s">
        <v>5461</v>
      </c>
      <c s="36" t="s">
        <v>1534</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5462</v>
      </c>
      <c s="35" t="s">
        <v>4</v>
      </c>
      <c s="6" t="s">
        <v>5463</v>
      </c>
      <c s="36" t="s">
        <v>369</v>
      </c>
      <c s="37">
        <v>25</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5464</v>
      </c>
      <c s="35" t="s">
        <v>4</v>
      </c>
      <c s="6" t="s">
        <v>5465</v>
      </c>
      <c s="36" t="s">
        <v>80</v>
      </c>
      <c s="37">
        <v>8</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5466</v>
      </c>
      <c s="35" t="s">
        <v>4</v>
      </c>
      <c s="6" t="s">
        <v>5467</v>
      </c>
      <c s="36" t="s">
        <v>80</v>
      </c>
      <c s="37">
        <v>16</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4965</v>
      </c>
      <c s="41">
        <f>Rekapitulace!C89</f>
      </c>
      <c s="20" t="s">
        <v>0</v>
      </c>
      <c t="s">
        <v>22</v>
      </c>
      <c t="s">
        <v>26</v>
      </c>
    </row>
    <row r="4" spans="1:16" ht="32" customHeight="1">
      <c r="A4" s="24" t="s">
        <v>19</v>
      </c>
      <c s="25" t="s">
        <v>27</v>
      </c>
      <c s="27" t="s">
        <v>4965</v>
      </c>
      <c r="E4" s="26" t="s">
        <v>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5470</v>
      </c>
      <c r="E8" s="30" t="s">
        <v>5469</v>
      </c>
      <c r="J8" s="29">
        <f>0+J9</f>
      </c>
      <c s="29">
        <f>0+K9</f>
      </c>
      <c s="29">
        <f>0+L9</f>
      </c>
      <c s="29">
        <f>0+M9</f>
      </c>
    </row>
    <row r="9" spans="1:13" ht="12.75">
      <c r="A9" t="s">
        <v>45</v>
      </c>
      <c r="C9" s="31" t="s">
        <v>74</v>
      </c>
      <c r="E9" s="33" t="s">
        <v>4065</v>
      </c>
      <c r="J9" s="32">
        <f>0</f>
      </c>
      <c s="32">
        <f>0</f>
      </c>
      <c s="32">
        <f>0+L10+L14+L18+L22+L26+L30+L34+L38+L42+L46+L50+L54+L58+L62+L66+L70+L74+L78+L82+L86</f>
      </c>
      <c s="32">
        <f>0+M10+M14+M18+M22+M26+M30+M34+M38+M42+M46+M50+M54+M58+M62+M66+M70+M74+M78+M82+M86</f>
      </c>
    </row>
    <row r="10" spans="1:16" ht="12.75">
      <c r="A10" t="s">
        <v>48</v>
      </c>
      <c s="34" t="s">
        <v>49</v>
      </c>
      <c s="34" t="s">
        <v>5471</v>
      </c>
      <c s="35" t="s">
        <v>4</v>
      </c>
      <c s="6" t="s">
        <v>5472</v>
      </c>
      <c s="36" t="s">
        <v>1534</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5473</v>
      </c>
      <c s="35" t="s">
        <v>4</v>
      </c>
      <c s="6" t="s">
        <v>5474</v>
      </c>
      <c s="36" t="s">
        <v>62</v>
      </c>
      <c s="37">
        <v>8220</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5475</v>
      </c>
      <c s="35" t="s">
        <v>4</v>
      </c>
      <c s="6" t="s">
        <v>5476</v>
      </c>
      <c s="36" t="s">
        <v>80</v>
      </c>
      <c s="37">
        <v>28</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5477</v>
      </c>
      <c s="35" t="s">
        <v>4</v>
      </c>
      <c s="6" t="s">
        <v>5478</v>
      </c>
      <c s="36" t="s">
        <v>62</v>
      </c>
      <c s="37">
        <v>700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5479</v>
      </c>
      <c s="35" t="s">
        <v>4</v>
      </c>
      <c s="6" t="s">
        <v>5480</v>
      </c>
      <c s="36" t="s">
        <v>80</v>
      </c>
      <c s="37">
        <v>1200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5481</v>
      </c>
      <c s="35" t="s">
        <v>4</v>
      </c>
      <c s="6" t="s">
        <v>5482</v>
      </c>
      <c s="36" t="s">
        <v>80</v>
      </c>
      <c s="37">
        <v>28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5483</v>
      </c>
      <c s="35" t="s">
        <v>4</v>
      </c>
      <c s="6" t="s">
        <v>5484</v>
      </c>
      <c s="36" t="s">
        <v>80</v>
      </c>
      <c s="37">
        <v>28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5485</v>
      </c>
      <c s="35" t="s">
        <v>4</v>
      </c>
      <c s="6" t="s">
        <v>5486</v>
      </c>
      <c s="36" t="s">
        <v>62</v>
      </c>
      <c s="37">
        <v>7000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5487</v>
      </c>
      <c s="35" t="s">
        <v>4</v>
      </c>
      <c s="6" t="s">
        <v>5488</v>
      </c>
      <c s="36" t="s">
        <v>62</v>
      </c>
      <c s="37">
        <v>1500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5489</v>
      </c>
      <c s="35" t="s">
        <v>4</v>
      </c>
      <c s="6" t="s">
        <v>5490</v>
      </c>
      <c s="36" t="s">
        <v>80</v>
      </c>
      <c s="37">
        <v>31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5491</v>
      </c>
      <c s="35" t="s">
        <v>4</v>
      </c>
      <c s="6" t="s">
        <v>5492</v>
      </c>
      <c s="36" t="s">
        <v>80</v>
      </c>
      <c s="37">
        <v>17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5493</v>
      </c>
      <c s="35" t="s">
        <v>4</v>
      </c>
      <c s="6" t="s">
        <v>5494</v>
      </c>
      <c s="36" t="s">
        <v>80</v>
      </c>
      <c s="37">
        <v>10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38.25">
      <c r="A58" t="s">
        <v>48</v>
      </c>
      <c s="34" t="s">
        <v>94</v>
      </c>
      <c s="34" t="s">
        <v>5495</v>
      </c>
      <c s="35" t="s">
        <v>4</v>
      </c>
      <c s="6" t="s">
        <v>5496</v>
      </c>
      <c s="36" t="s">
        <v>62</v>
      </c>
      <c s="37">
        <v>362</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38.25">
      <c r="A62" t="s">
        <v>48</v>
      </c>
      <c s="34" t="s">
        <v>97</v>
      </c>
      <c s="34" t="s">
        <v>5497</v>
      </c>
      <c s="35" t="s">
        <v>4</v>
      </c>
      <c s="6" t="s">
        <v>5498</v>
      </c>
      <c s="36" t="s">
        <v>62</v>
      </c>
      <c s="37">
        <v>11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38.25">
      <c r="A66" t="s">
        <v>48</v>
      </c>
      <c s="34" t="s">
        <v>100</v>
      </c>
      <c s="34" t="s">
        <v>5499</v>
      </c>
      <c s="35" t="s">
        <v>4</v>
      </c>
      <c s="6" t="s">
        <v>5500</v>
      </c>
      <c s="36" t="s">
        <v>62</v>
      </c>
      <c s="37">
        <v>60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5501</v>
      </c>
      <c s="35" t="s">
        <v>4</v>
      </c>
      <c s="6" t="s">
        <v>5502</v>
      </c>
      <c s="36" t="s">
        <v>1534</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5503</v>
      </c>
      <c s="35" t="s">
        <v>4</v>
      </c>
      <c s="6" t="s">
        <v>5456</v>
      </c>
      <c s="36" t="s">
        <v>1534</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5504</v>
      </c>
      <c s="35" t="s">
        <v>4</v>
      </c>
      <c s="6" t="s">
        <v>5505</v>
      </c>
      <c s="36" t="s">
        <v>1534</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5506</v>
      </c>
      <c s="35" t="s">
        <v>4</v>
      </c>
      <c s="6" t="s">
        <v>5223</v>
      </c>
      <c s="36" t="s">
        <v>1534</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5507</v>
      </c>
      <c s="35" t="s">
        <v>4</v>
      </c>
      <c s="6" t="s">
        <v>5463</v>
      </c>
      <c s="36" t="s">
        <v>369</v>
      </c>
      <c s="37">
        <v>25</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4965</v>
      </c>
      <c s="41">
        <f>Rekapitulace!C89</f>
      </c>
      <c s="20" t="s">
        <v>0</v>
      </c>
      <c t="s">
        <v>22</v>
      </c>
      <c t="s">
        <v>26</v>
      </c>
    </row>
    <row r="4" spans="1:16" ht="32" customHeight="1">
      <c r="A4" s="24" t="s">
        <v>19</v>
      </c>
      <c s="25" t="s">
        <v>27</v>
      </c>
      <c s="27" t="s">
        <v>4965</v>
      </c>
      <c r="E4" s="26" t="s">
        <v>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COUNTIFS(L8:L54,"=0",A8:A54,"P")+COUNTIFS(L8:L54,"",A8:A54,"P")+SUM(Q8:Q54)</f>
      </c>
    </row>
    <row r="8" spans="1:13" ht="12.75">
      <c r="A8" t="s">
        <v>43</v>
      </c>
      <c r="C8" s="28" t="s">
        <v>5510</v>
      </c>
      <c r="E8" s="30" t="s">
        <v>5509</v>
      </c>
      <c r="J8" s="29">
        <f>0+J9</f>
      </c>
      <c s="29">
        <f>0+K9</f>
      </c>
      <c s="29">
        <f>0+L9</f>
      </c>
      <c s="29">
        <f>0+M9</f>
      </c>
    </row>
    <row r="9" spans="1:13" ht="12.75">
      <c r="A9" t="s">
        <v>45</v>
      </c>
      <c r="C9" s="31" t="s">
        <v>74</v>
      </c>
      <c r="E9" s="33" t="s">
        <v>4065</v>
      </c>
      <c r="J9" s="32">
        <f>0</f>
      </c>
      <c s="32">
        <f>0</f>
      </c>
      <c s="32">
        <f>0+L10+L14+L18+L22+L26+L30+L34+L38+L42+L46+L50+L54</f>
      </c>
      <c s="32">
        <f>0+M10+M14+M18+M22+M26+M30+M34+M38+M42+M46+M50+M54</f>
      </c>
    </row>
    <row r="10" spans="1:16" ht="12.75">
      <c r="A10" t="s">
        <v>48</v>
      </c>
      <c s="34" t="s">
        <v>49</v>
      </c>
      <c s="34" t="s">
        <v>5511</v>
      </c>
      <c s="35" t="s">
        <v>4</v>
      </c>
      <c s="6" t="s">
        <v>5512</v>
      </c>
      <c s="36" t="s">
        <v>62</v>
      </c>
      <c s="37">
        <v>90</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38.25">
      <c r="A14" t="s">
        <v>48</v>
      </c>
      <c s="34" t="s">
        <v>26</v>
      </c>
      <c s="34" t="s">
        <v>5513</v>
      </c>
      <c s="35" t="s">
        <v>4</v>
      </c>
      <c s="6" t="s">
        <v>5514</v>
      </c>
      <c s="36" t="s">
        <v>62</v>
      </c>
      <c s="37">
        <v>32</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38.25">
      <c r="A18" t="s">
        <v>48</v>
      </c>
      <c s="34" t="s">
        <v>25</v>
      </c>
      <c s="34" t="s">
        <v>5515</v>
      </c>
      <c s="35" t="s">
        <v>4</v>
      </c>
      <c s="6" t="s">
        <v>5516</v>
      </c>
      <c s="36" t="s">
        <v>62</v>
      </c>
      <c s="37">
        <v>6</v>
      </c>
      <c s="36">
        <v>0</v>
      </c>
      <c s="36">
        <f>ROUND(G18*H18,6)</f>
      </c>
      <c r="L18" s="38">
        <v>0</v>
      </c>
      <c s="32">
        <f>ROUND(ROUND(L18,2)*ROUND(G18,3),2)</f>
      </c>
      <c s="36" t="s">
        <v>490</v>
      </c>
      <c>
        <f>(M18*21)/100</f>
      </c>
      <c t="s">
        <v>26</v>
      </c>
    </row>
    <row r="19" spans="1:5" ht="25.5">
      <c r="A19" s="35" t="s">
        <v>55</v>
      </c>
      <c r="E19" s="39" t="s">
        <v>5517</v>
      </c>
    </row>
    <row r="20" spans="1:5" ht="12.75">
      <c r="A20" s="35" t="s">
        <v>56</v>
      </c>
      <c r="E20" s="40" t="s">
        <v>4</v>
      </c>
    </row>
    <row r="21" spans="1:5" ht="12.75">
      <c r="A21" t="s">
        <v>58</v>
      </c>
      <c r="E21" s="39" t="s">
        <v>4</v>
      </c>
    </row>
    <row r="22" spans="1:16" ht="12.75">
      <c r="A22" t="s">
        <v>48</v>
      </c>
      <c s="34" t="s">
        <v>65</v>
      </c>
      <c s="34" t="s">
        <v>5518</v>
      </c>
      <c s="35" t="s">
        <v>4</v>
      </c>
      <c s="6" t="s">
        <v>5519</v>
      </c>
      <c s="36" t="s">
        <v>80</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5520</v>
      </c>
      <c s="35" t="s">
        <v>4</v>
      </c>
      <c s="6" t="s">
        <v>5521</v>
      </c>
      <c s="36" t="s">
        <v>1534</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5522</v>
      </c>
      <c s="35" t="s">
        <v>4</v>
      </c>
      <c s="6" t="s">
        <v>5523</v>
      </c>
      <c s="36" t="s">
        <v>80</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5524</v>
      </c>
      <c s="35" t="s">
        <v>4</v>
      </c>
      <c s="6" t="s">
        <v>5472</v>
      </c>
      <c s="36" t="s">
        <v>1534</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5525</v>
      </c>
      <c s="35" t="s">
        <v>4</v>
      </c>
      <c s="6" t="s">
        <v>5526</v>
      </c>
      <c s="36" t="s">
        <v>1534</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5527</v>
      </c>
      <c s="35" t="s">
        <v>4</v>
      </c>
      <c s="6" t="s">
        <v>5528</v>
      </c>
      <c s="36" t="s">
        <v>1534</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5529</v>
      </c>
      <c s="35" t="s">
        <v>4</v>
      </c>
      <c s="6" t="s">
        <v>5530</v>
      </c>
      <c s="36" t="s">
        <v>1534</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5531</v>
      </c>
      <c s="35" t="s">
        <v>4</v>
      </c>
      <c s="6" t="s">
        <v>5532</v>
      </c>
      <c s="36" t="s">
        <v>1534</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5533</v>
      </c>
      <c s="35" t="s">
        <v>4</v>
      </c>
      <c s="6" t="s">
        <v>5463</v>
      </c>
      <c s="36" t="s">
        <v>369</v>
      </c>
      <c s="37">
        <v>5</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4965</v>
      </c>
      <c s="41">
        <f>Rekapitulace!C89</f>
      </c>
      <c s="20" t="s">
        <v>0</v>
      </c>
      <c t="s">
        <v>22</v>
      </c>
      <c t="s">
        <v>26</v>
      </c>
    </row>
    <row r="4" spans="1:16" ht="32" customHeight="1">
      <c r="A4" s="24" t="s">
        <v>19</v>
      </c>
      <c s="25" t="s">
        <v>27</v>
      </c>
      <c s="27" t="s">
        <v>4965</v>
      </c>
      <c r="E4" s="26" t="s">
        <v>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COUNTIFS(L8:L229,"=0",A8:A229,"P")+COUNTIFS(L8:L229,"",A8:A229,"P")+SUM(Q8:Q229)</f>
      </c>
    </row>
    <row r="8" spans="1:13" ht="12.75">
      <c r="A8" t="s">
        <v>43</v>
      </c>
      <c r="C8" s="28" t="s">
        <v>5536</v>
      </c>
      <c r="E8" s="30" t="s">
        <v>5535</v>
      </c>
      <c r="J8" s="29">
        <f>0+J9+J14+J27+J72+J121+J166+J219+J228</f>
      </c>
      <c s="29">
        <f>0+K9+K14+K27+K72+K121+K166+K219+K228</f>
      </c>
      <c s="29">
        <f>0+L9+L14+L27+L72+L121+L166+L219+L228</f>
      </c>
      <c s="29">
        <f>0+M9+M14+M27+M72+M121+M166+M219+M228</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47.39</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5099</v>
      </c>
      <c r="E14" s="33" t="s">
        <v>5100</v>
      </c>
      <c r="J14" s="32">
        <f>0</f>
      </c>
      <c s="32">
        <f>0</f>
      </c>
      <c s="32">
        <f>0+L15+L19+L23</f>
      </c>
      <c s="32">
        <f>0+M15+M19+M23</f>
      </c>
    </row>
    <row r="15" spans="1:16" ht="12.75">
      <c r="A15" t="s">
        <v>48</v>
      </c>
      <c s="34" t="s">
        <v>26</v>
      </c>
      <c s="34" t="s">
        <v>5537</v>
      </c>
      <c s="35" t="s">
        <v>4</v>
      </c>
      <c s="6" t="s">
        <v>5538</v>
      </c>
      <c s="36" t="s">
        <v>80</v>
      </c>
      <c s="37">
        <v>13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5539</v>
      </c>
      <c s="35" t="s">
        <v>4</v>
      </c>
      <c s="6" t="s">
        <v>5540</v>
      </c>
      <c s="36" t="s">
        <v>80</v>
      </c>
      <c s="37">
        <v>13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5541</v>
      </c>
      <c s="35" t="s">
        <v>4</v>
      </c>
      <c s="6" t="s">
        <v>5542</v>
      </c>
      <c s="36" t="s">
        <v>80</v>
      </c>
      <c s="37">
        <v>28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5115</v>
      </c>
      <c r="E27" s="33" t="s">
        <v>5116</v>
      </c>
      <c r="J27" s="32">
        <f>0</f>
      </c>
      <c s="32">
        <f>0</f>
      </c>
      <c s="32">
        <f>0+L28+L32+L36+L40+L44+L48+L52+L56+L60+L64+L68</f>
      </c>
      <c s="32">
        <f>0+M28+M32+M36+M40+M44+M48+M52+M56+M60+M64+M68</f>
      </c>
    </row>
    <row r="28" spans="1:16" ht="12.75">
      <c r="A28" t="s">
        <v>48</v>
      </c>
      <c s="34" t="s">
        <v>68</v>
      </c>
      <c s="34" t="s">
        <v>5387</v>
      </c>
      <c s="35" t="s">
        <v>4</v>
      </c>
      <c s="6" t="s">
        <v>5543</v>
      </c>
      <c s="36" t="s">
        <v>80</v>
      </c>
      <c s="37">
        <v>13</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5135</v>
      </c>
      <c s="35" t="s">
        <v>4</v>
      </c>
      <c s="6" t="s">
        <v>5136</v>
      </c>
      <c s="36" t="s">
        <v>80</v>
      </c>
      <c s="37">
        <v>13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5544</v>
      </c>
      <c s="35" t="s">
        <v>4</v>
      </c>
      <c s="6" t="s">
        <v>5545</v>
      </c>
      <c s="36" t="s">
        <v>80</v>
      </c>
      <c s="37">
        <v>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5546</v>
      </c>
      <c s="35" t="s">
        <v>4</v>
      </c>
      <c s="6" t="s">
        <v>5547</v>
      </c>
      <c s="36" t="s">
        <v>80</v>
      </c>
      <c s="37">
        <v>4</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5548</v>
      </c>
      <c s="35" t="s">
        <v>4</v>
      </c>
      <c s="6" t="s">
        <v>5549</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5119</v>
      </c>
      <c s="35" t="s">
        <v>4</v>
      </c>
      <c s="6" t="s">
        <v>5120</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5121</v>
      </c>
      <c s="35" t="s">
        <v>4</v>
      </c>
      <c s="6" t="s">
        <v>5122</v>
      </c>
      <c s="36" t="s">
        <v>62</v>
      </c>
      <c s="37">
        <v>440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5131</v>
      </c>
      <c s="35" t="s">
        <v>4</v>
      </c>
      <c s="6" t="s">
        <v>5132</v>
      </c>
      <c s="36" t="s">
        <v>80</v>
      </c>
      <c s="37">
        <v>30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5133</v>
      </c>
      <c s="35" t="s">
        <v>4</v>
      </c>
      <c s="6" t="s">
        <v>5134</v>
      </c>
      <c s="36" t="s">
        <v>80</v>
      </c>
      <c s="37">
        <v>30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5123</v>
      </c>
      <c s="35" t="s">
        <v>4</v>
      </c>
      <c s="6" t="s">
        <v>5124</v>
      </c>
      <c s="36" t="s">
        <v>62</v>
      </c>
      <c s="37">
        <v>400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5125</v>
      </c>
      <c s="35" t="s">
        <v>4</v>
      </c>
      <c s="6" t="s">
        <v>5126</v>
      </c>
      <c s="36" t="s">
        <v>80</v>
      </c>
      <c s="37">
        <v>30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5141</v>
      </c>
      <c r="E72" s="33" t="s">
        <v>5142</v>
      </c>
      <c r="J72" s="32">
        <f>0</f>
      </c>
      <c s="32">
        <f>0</f>
      </c>
      <c s="32">
        <f>0+L73+L77+L81+L85+L89+L93+L97+L101+L105+L109+L113+L117</f>
      </c>
      <c s="32">
        <f>0+M73+M77+M81+M85+M89+M93+M97+M101+M105+M109+M113+M117</f>
      </c>
    </row>
    <row r="73" spans="1:16" ht="12.75">
      <c r="A73" t="s">
        <v>48</v>
      </c>
      <c s="34" t="s">
        <v>103</v>
      </c>
      <c s="34" t="s">
        <v>5143</v>
      </c>
      <c s="35" t="s">
        <v>4</v>
      </c>
      <c s="6" t="s">
        <v>5144</v>
      </c>
      <c s="36" t="s">
        <v>1220</v>
      </c>
      <c s="37">
        <v>6</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5145</v>
      </c>
      <c s="35" t="s">
        <v>4</v>
      </c>
      <c s="6" t="s">
        <v>5146</v>
      </c>
      <c s="36" t="s">
        <v>53</v>
      </c>
      <c s="37">
        <v>3.45</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5391</v>
      </c>
      <c s="35" t="s">
        <v>4</v>
      </c>
      <c s="6" t="s">
        <v>5392</v>
      </c>
      <c s="36" t="s">
        <v>80</v>
      </c>
      <c s="37">
        <v>13</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5550</v>
      </c>
      <c s="35" t="s">
        <v>4</v>
      </c>
      <c s="6" t="s">
        <v>5551</v>
      </c>
      <c s="36" t="s">
        <v>1220</v>
      </c>
      <c s="37">
        <v>220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5552</v>
      </c>
      <c s="35" t="s">
        <v>4</v>
      </c>
      <c s="6" t="s">
        <v>5553</v>
      </c>
      <c s="36" t="s">
        <v>80</v>
      </c>
      <c s="37">
        <v>196</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5554</v>
      </c>
      <c s="35" t="s">
        <v>4</v>
      </c>
      <c s="6" t="s">
        <v>5555</v>
      </c>
      <c s="36" t="s">
        <v>499</v>
      </c>
      <c s="37">
        <v>0.9</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5556</v>
      </c>
      <c s="35" t="s">
        <v>4</v>
      </c>
      <c s="6" t="s">
        <v>5557</v>
      </c>
      <c s="36" t="s">
        <v>499</v>
      </c>
      <c s="37">
        <v>1.54</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5409</v>
      </c>
      <c s="35" t="s">
        <v>4</v>
      </c>
      <c s="6" t="s">
        <v>5410</v>
      </c>
      <c s="36" t="s">
        <v>53</v>
      </c>
      <c s="37">
        <v>36.82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5151</v>
      </c>
      <c s="35" t="s">
        <v>4</v>
      </c>
      <c s="6" t="s">
        <v>5152</v>
      </c>
      <c s="36" t="s">
        <v>62</v>
      </c>
      <c s="37">
        <v>390</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5153</v>
      </c>
      <c s="35" t="s">
        <v>4</v>
      </c>
      <c s="6" t="s">
        <v>5154</v>
      </c>
      <c s="36" t="s">
        <v>62</v>
      </c>
      <c s="37">
        <v>400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5155</v>
      </c>
      <c s="35" t="s">
        <v>4</v>
      </c>
      <c s="6" t="s">
        <v>5156</v>
      </c>
      <c s="36" t="s">
        <v>80</v>
      </c>
      <c s="37">
        <v>66</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5313</v>
      </c>
      <c s="35" t="s">
        <v>4</v>
      </c>
      <c s="6" t="s">
        <v>5314</v>
      </c>
      <c s="36" t="s">
        <v>53</v>
      </c>
      <c s="37">
        <v>0.78</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5157</v>
      </c>
      <c r="E121" s="33" t="s">
        <v>5158</v>
      </c>
      <c r="J121" s="32">
        <f>0</f>
      </c>
      <c s="32">
        <f>0</f>
      </c>
      <c s="32">
        <f>0+L122+L126+L130+L134+L138+L142+L146+L150+L154+L158+L162</f>
      </c>
      <c s="32">
        <f>0+M122+M126+M130+M134+M138+M142+M146+M150+M154+M158+M162</f>
      </c>
    </row>
    <row r="122" spans="1:16" ht="12.75">
      <c r="A122" t="s">
        <v>48</v>
      </c>
      <c s="34" t="s">
        <v>139</v>
      </c>
      <c s="34" t="s">
        <v>5558</v>
      </c>
      <c s="35" t="s">
        <v>4</v>
      </c>
      <c s="6" t="s">
        <v>5559</v>
      </c>
      <c s="36" t="s">
        <v>80</v>
      </c>
      <c s="37">
        <v>13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5165</v>
      </c>
      <c s="35" t="s">
        <v>4</v>
      </c>
      <c s="6" t="s">
        <v>5166</v>
      </c>
      <c s="36" t="s">
        <v>80</v>
      </c>
      <c s="37">
        <v>13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5185</v>
      </c>
      <c s="35" t="s">
        <v>4</v>
      </c>
      <c s="6" t="s">
        <v>5186</v>
      </c>
      <c s="36" t="s">
        <v>80</v>
      </c>
      <c s="37">
        <v>13</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5560</v>
      </c>
      <c s="35" t="s">
        <v>4</v>
      </c>
      <c s="6" t="s">
        <v>5561</v>
      </c>
      <c s="36" t="s">
        <v>80</v>
      </c>
      <c s="37">
        <v>2</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5562</v>
      </c>
      <c s="35" t="s">
        <v>4</v>
      </c>
      <c s="6" t="s">
        <v>5563</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5167</v>
      </c>
      <c s="35" t="s">
        <v>4</v>
      </c>
      <c s="6" t="s">
        <v>5168</v>
      </c>
      <c s="36" t="s">
        <v>62</v>
      </c>
      <c s="37">
        <v>200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5169</v>
      </c>
      <c s="35" t="s">
        <v>4</v>
      </c>
      <c s="6" t="s">
        <v>5170</v>
      </c>
      <c s="36" t="s">
        <v>62</v>
      </c>
      <c s="37">
        <v>440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5181</v>
      </c>
      <c s="35" t="s">
        <v>4</v>
      </c>
      <c s="6" t="s">
        <v>5182</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5183</v>
      </c>
      <c s="35" t="s">
        <v>4</v>
      </c>
      <c s="6" t="s">
        <v>5184</v>
      </c>
      <c s="36" t="s">
        <v>80</v>
      </c>
      <c s="37">
        <v>30</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5173</v>
      </c>
      <c s="35" t="s">
        <v>4</v>
      </c>
      <c s="6" t="s">
        <v>5174</v>
      </c>
      <c s="36" t="s">
        <v>62</v>
      </c>
      <c s="37">
        <v>400</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5179</v>
      </c>
      <c s="35" t="s">
        <v>4</v>
      </c>
      <c s="6" t="s">
        <v>5180</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3" ht="12.75">
      <c r="A166" t="s">
        <v>45</v>
      </c>
      <c r="C166" s="31" t="s">
        <v>5214</v>
      </c>
      <c r="E166" s="33" t="s">
        <v>496</v>
      </c>
      <c r="J166" s="32">
        <f>0</f>
      </c>
      <c s="32">
        <f>0</f>
      </c>
      <c s="32">
        <f>0+L167+L171+L175+L179+L183+L187+L191+L195+L199+L203+L207+L211+L215</f>
      </c>
      <c s="32">
        <f>0+M167+M171+M175+M179+M183+M187+M191+M195+M199+M203+M207+M211+M215</f>
      </c>
    </row>
    <row r="167" spans="1:16" ht="12.75">
      <c r="A167" t="s">
        <v>48</v>
      </c>
      <c s="34" t="s">
        <v>173</v>
      </c>
      <c s="34" t="s">
        <v>5395</v>
      </c>
      <c s="35" t="s">
        <v>4</v>
      </c>
      <c s="6" t="s">
        <v>5396</v>
      </c>
      <c s="36" t="s">
        <v>80</v>
      </c>
      <c s="37">
        <v>13</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5196</v>
      </c>
      <c s="35" t="s">
        <v>4</v>
      </c>
      <c s="6" t="s">
        <v>5197</v>
      </c>
      <c s="36" t="s">
        <v>53</v>
      </c>
      <c s="37">
        <v>3.25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5564</v>
      </c>
      <c s="35" t="s">
        <v>4</v>
      </c>
      <c s="6" t="s">
        <v>5565</v>
      </c>
      <c s="36" t="s">
        <v>80</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5566</v>
      </c>
      <c s="35" t="s">
        <v>4</v>
      </c>
      <c s="6" t="s">
        <v>5567</v>
      </c>
      <c s="36" t="s">
        <v>53</v>
      </c>
      <c s="37">
        <v>0.74</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5568</v>
      </c>
      <c s="35" t="s">
        <v>4</v>
      </c>
      <c s="6" t="s">
        <v>5569</v>
      </c>
      <c s="36" t="s">
        <v>53</v>
      </c>
      <c s="37">
        <v>0.6</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188</v>
      </c>
      <c s="34" t="s">
        <v>5200</v>
      </c>
      <c s="35" t="s">
        <v>4</v>
      </c>
      <c s="6" t="s">
        <v>5201</v>
      </c>
      <c s="36" t="s">
        <v>62</v>
      </c>
      <c s="37">
        <v>175</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191</v>
      </c>
      <c s="34" t="s">
        <v>5202</v>
      </c>
      <c s="35" t="s">
        <v>4</v>
      </c>
      <c s="6" t="s">
        <v>5203</v>
      </c>
      <c s="36" t="s">
        <v>62</v>
      </c>
      <c s="37">
        <v>390</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194</v>
      </c>
      <c s="34" t="s">
        <v>5204</v>
      </c>
      <c s="35" t="s">
        <v>4</v>
      </c>
      <c s="6" t="s">
        <v>5205</v>
      </c>
      <c s="36" t="s">
        <v>62</v>
      </c>
      <c s="37">
        <v>400</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5208</v>
      </c>
      <c s="35" t="s">
        <v>4</v>
      </c>
      <c s="6" t="s">
        <v>5209</v>
      </c>
      <c s="36" t="s">
        <v>499</v>
      </c>
      <c s="37">
        <v>136.5</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5414</v>
      </c>
      <c s="35" t="s">
        <v>4</v>
      </c>
      <c s="6" t="s">
        <v>5415</v>
      </c>
      <c s="36" t="s">
        <v>53</v>
      </c>
      <c s="37">
        <v>36.82</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5210</v>
      </c>
      <c s="35" t="s">
        <v>4</v>
      </c>
      <c s="6" t="s">
        <v>5211</v>
      </c>
      <c s="36" t="s">
        <v>62</v>
      </c>
      <c s="37">
        <v>215</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5347</v>
      </c>
      <c s="35" t="s">
        <v>4</v>
      </c>
      <c s="6" t="s">
        <v>5348</v>
      </c>
      <c s="36" t="s">
        <v>53</v>
      </c>
      <c s="37">
        <v>0.78</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5212</v>
      </c>
      <c s="35" t="s">
        <v>4</v>
      </c>
      <c s="6" t="s">
        <v>5213</v>
      </c>
      <c s="36" t="s">
        <v>62</v>
      </c>
      <c s="37">
        <v>205</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3" ht="12.75">
      <c r="A219" t="s">
        <v>45</v>
      </c>
      <c r="C219" s="31" t="s">
        <v>5222</v>
      </c>
      <c r="E219" s="33" t="s">
        <v>5215</v>
      </c>
      <c r="J219" s="32">
        <f>0</f>
      </c>
      <c s="32">
        <f>0</f>
      </c>
      <c s="32">
        <f>0+L220+L224</f>
      </c>
      <c s="32">
        <f>0+M220+M224</f>
      </c>
    </row>
    <row r="220" spans="1:16" ht="12.75">
      <c r="A220" t="s">
        <v>48</v>
      </c>
      <c s="34" t="s">
        <v>213</v>
      </c>
      <c s="34" t="s">
        <v>5218</v>
      </c>
      <c s="35" t="s">
        <v>4</v>
      </c>
      <c s="6" t="s">
        <v>5219</v>
      </c>
      <c s="36" t="s">
        <v>369</v>
      </c>
      <c s="37">
        <v>10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5220</v>
      </c>
      <c s="35" t="s">
        <v>4</v>
      </c>
      <c s="6" t="s">
        <v>5221</v>
      </c>
      <c s="36" t="s">
        <v>369</v>
      </c>
      <c s="37">
        <v>30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3" ht="12.75">
      <c r="A228" t="s">
        <v>45</v>
      </c>
      <c r="C228" s="31" t="s">
        <v>5353</v>
      </c>
      <c r="E228" s="33" t="s">
        <v>5223</v>
      </c>
      <c r="J228" s="32">
        <f>0</f>
      </c>
      <c s="32">
        <f>0</f>
      </c>
      <c s="32">
        <f>0+L229</f>
      </c>
      <c s="32">
        <f>0+M229</f>
      </c>
    </row>
    <row r="229" spans="1:16" ht="12.75">
      <c r="A229" t="s">
        <v>48</v>
      </c>
      <c s="34" t="s">
        <v>219</v>
      </c>
      <c s="34" t="s">
        <v>5224</v>
      </c>
      <c s="35" t="s">
        <v>4</v>
      </c>
      <c s="6" t="s">
        <v>5225</v>
      </c>
      <c s="36" t="s">
        <v>80</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4965</v>
      </c>
      <c s="41">
        <f>Rekapitulace!C89</f>
      </c>
      <c s="20" t="s">
        <v>0</v>
      </c>
      <c t="s">
        <v>22</v>
      </c>
      <c t="s">
        <v>26</v>
      </c>
    </row>
    <row r="4" spans="1:16" ht="32" customHeight="1">
      <c r="A4" s="24" t="s">
        <v>19</v>
      </c>
      <c s="25" t="s">
        <v>27</v>
      </c>
      <c s="27" t="s">
        <v>4965</v>
      </c>
      <c r="E4" s="26" t="s">
        <v>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5572</v>
      </c>
      <c r="E8" s="30" t="s">
        <v>5571</v>
      </c>
      <c r="J8" s="29">
        <f>0+J9+J14+J27+J48+J61+J66+J119+J136</f>
      </c>
      <c s="29">
        <f>0+K9+K14+K27+K48+K61+K66+K119+K136</f>
      </c>
      <c s="29">
        <f>0+L9+L14+L27+L48+L61+L66+L119+L136</f>
      </c>
      <c s="29">
        <f>0+M9+M14+M27+M48+M61+M66+M119+M136</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3.564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5115</v>
      </c>
      <c r="E14" s="33" t="s">
        <v>5116</v>
      </c>
      <c r="J14" s="32">
        <f>0</f>
      </c>
      <c s="32">
        <f>0</f>
      </c>
      <c s="32">
        <f>0+L15+L19+L23</f>
      </c>
      <c s="32">
        <f>0+M15+M19+M23</f>
      </c>
    </row>
    <row r="15" spans="1:16" ht="12.75">
      <c r="A15" t="s">
        <v>48</v>
      </c>
      <c s="34" t="s">
        <v>26</v>
      </c>
      <c s="34" t="s">
        <v>5307</v>
      </c>
      <c s="35" t="s">
        <v>4</v>
      </c>
      <c s="6" t="s">
        <v>5308</v>
      </c>
      <c s="36" t="s">
        <v>62</v>
      </c>
      <c s="37">
        <v>80</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5309</v>
      </c>
      <c s="35" t="s">
        <v>4</v>
      </c>
      <c s="6" t="s">
        <v>5310</v>
      </c>
      <c s="36" t="s">
        <v>80</v>
      </c>
      <c s="37">
        <v>2</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5133</v>
      </c>
      <c s="35" t="s">
        <v>4</v>
      </c>
      <c s="6" t="s">
        <v>5134</v>
      </c>
      <c s="36" t="s">
        <v>80</v>
      </c>
      <c s="37">
        <v>2</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5141</v>
      </c>
      <c r="E27" s="33" t="s">
        <v>5142</v>
      </c>
      <c r="J27" s="32">
        <f>0</f>
      </c>
      <c s="32">
        <f>0</f>
      </c>
      <c s="32">
        <f>0+L28+L32+L36+L40+L44</f>
      </c>
      <c s="32">
        <f>0+M28+M32+M36+M40+M44</f>
      </c>
    </row>
    <row r="28" spans="1:16" ht="12.75">
      <c r="A28" t="s">
        <v>48</v>
      </c>
      <c s="34" t="s">
        <v>68</v>
      </c>
      <c s="34" t="s">
        <v>5409</v>
      </c>
      <c s="35" t="s">
        <v>4</v>
      </c>
      <c s="6" t="s">
        <v>5410</v>
      </c>
      <c s="36" t="s">
        <v>53</v>
      </c>
      <c s="37">
        <v>1.18</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5151</v>
      </c>
      <c s="35" t="s">
        <v>4</v>
      </c>
      <c s="6" t="s">
        <v>5152</v>
      </c>
      <c s="36" t="s">
        <v>62</v>
      </c>
      <c s="37">
        <v>38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5153</v>
      </c>
      <c s="35" t="s">
        <v>4</v>
      </c>
      <c s="6" t="s">
        <v>5154</v>
      </c>
      <c s="36" t="s">
        <v>62</v>
      </c>
      <c s="37">
        <v>38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5155</v>
      </c>
      <c s="35" t="s">
        <v>4</v>
      </c>
      <c s="6" t="s">
        <v>5156</v>
      </c>
      <c s="36" t="s">
        <v>80</v>
      </c>
      <c s="37">
        <v>6</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5573</v>
      </c>
      <c s="35" t="s">
        <v>4</v>
      </c>
      <c s="6" t="s">
        <v>5574</v>
      </c>
      <c s="36" t="s">
        <v>62</v>
      </c>
      <c s="37">
        <v>35</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3" ht="12.75">
      <c r="A48" t="s">
        <v>45</v>
      </c>
      <c r="C48" s="31" t="s">
        <v>5157</v>
      </c>
      <c r="E48" s="33" t="s">
        <v>5158</v>
      </c>
      <c r="J48" s="32">
        <f>0</f>
      </c>
      <c s="32">
        <f>0</f>
      </c>
      <c s="32">
        <f>0+L49+L53+L57</f>
      </c>
      <c s="32">
        <f>0+M49+M53+M57</f>
      </c>
    </row>
    <row r="49" spans="1:16" ht="12.75">
      <c r="A49" t="s">
        <v>48</v>
      </c>
      <c s="34" t="s">
        <v>84</v>
      </c>
      <c s="34" t="s">
        <v>5317</v>
      </c>
      <c s="35" t="s">
        <v>4</v>
      </c>
      <c s="6" t="s">
        <v>5318</v>
      </c>
      <c s="36" t="s">
        <v>62</v>
      </c>
      <c s="37">
        <v>80</v>
      </c>
      <c s="36">
        <v>0</v>
      </c>
      <c s="36">
        <f>ROUND(G49*H49,6)</f>
      </c>
      <c r="L49" s="38">
        <v>0</v>
      </c>
      <c s="32">
        <f>ROUND(ROUND(L49,2)*ROUND(G49,3),2)</f>
      </c>
      <c s="36" t="s">
        <v>490</v>
      </c>
      <c>
        <f>(M49*21)/100</f>
      </c>
      <c t="s">
        <v>26</v>
      </c>
    </row>
    <row r="50" spans="1:5" ht="12.75">
      <c r="A50" s="35" t="s">
        <v>55</v>
      </c>
      <c r="E50" s="39" t="s">
        <v>4</v>
      </c>
    </row>
    <row r="51" spans="1:5" ht="12.75">
      <c r="A51" s="35" t="s">
        <v>56</v>
      </c>
      <c r="E51" s="40" t="s">
        <v>4</v>
      </c>
    </row>
    <row r="52" spans="1:5" ht="12.75">
      <c r="A52" t="s">
        <v>58</v>
      </c>
      <c r="E52" s="39" t="s">
        <v>4</v>
      </c>
    </row>
    <row r="53" spans="1:16" ht="12.75">
      <c r="A53" t="s">
        <v>48</v>
      </c>
      <c s="34" t="s">
        <v>87</v>
      </c>
      <c s="34" t="s">
        <v>5181</v>
      </c>
      <c s="35" t="s">
        <v>4</v>
      </c>
      <c s="6" t="s">
        <v>5182</v>
      </c>
      <c s="36" t="s">
        <v>80</v>
      </c>
      <c s="37">
        <v>2</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4</v>
      </c>
    </row>
    <row r="57" spans="1:16" ht="12.75">
      <c r="A57" t="s">
        <v>48</v>
      </c>
      <c s="34" t="s">
        <v>91</v>
      </c>
      <c s="34" t="s">
        <v>5183</v>
      </c>
      <c s="35" t="s">
        <v>4</v>
      </c>
      <c s="6" t="s">
        <v>5184</v>
      </c>
      <c s="36" t="s">
        <v>80</v>
      </c>
      <c s="37">
        <v>2</v>
      </c>
      <c s="36">
        <v>0</v>
      </c>
      <c s="36">
        <f>ROUND(G57*H57,6)</f>
      </c>
      <c r="L57" s="38">
        <v>0</v>
      </c>
      <c s="32">
        <f>ROUND(ROUND(L57,2)*ROUND(G57,3),2)</f>
      </c>
      <c s="36" t="s">
        <v>490</v>
      </c>
      <c>
        <f>(M57*21)/100</f>
      </c>
      <c t="s">
        <v>26</v>
      </c>
    </row>
    <row r="58" spans="1:5" ht="12.75">
      <c r="A58" s="35" t="s">
        <v>55</v>
      </c>
      <c r="E58" s="39" t="s">
        <v>4</v>
      </c>
    </row>
    <row r="59" spans="1:5" ht="12.75">
      <c r="A59" s="35" t="s">
        <v>56</v>
      </c>
      <c r="E59" s="40" t="s">
        <v>4</v>
      </c>
    </row>
    <row r="60" spans="1:5" ht="12.75">
      <c r="A60" t="s">
        <v>58</v>
      </c>
      <c r="E60" s="39" t="s">
        <v>4</v>
      </c>
    </row>
    <row r="61" spans="1:13" ht="12.75">
      <c r="A61" t="s">
        <v>45</v>
      </c>
      <c r="C61" s="31" t="s">
        <v>5193</v>
      </c>
      <c r="E61" s="33" t="s">
        <v>1729</v>
      </c>
      <c r="J61" s="32">
        <f>0</f>
      </c>
      <c s="32">
        <f>0</f>
      </c>
      <c s="32">
        <f>0+L62</f>
      </c>
      <c s="32">
        <f>0+M62</f>
      </c>
    </row>
    <row r="62" spans="1:16" ht="12.75">
      <c r="A62" t="s">
        <v>48</v>
      </c>
      <c s="34" t="s">
        <v>94</v>
      </c>
      <c s="34" t="s">
        <v>5321</v>
      </c>
      <c s="35" t="s">
        <v>4</v>
      </c>
      <c s="6" t="s">
        <v>5322</v>
      </c>
      <c s="36" t="s">
        <v>62</v>
      </c>
      <c s="37">
        <v>65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5214</v>
      </c>
      <c r="E66" s="33" t="s">
        <v>496</v>
      </c>
      <c r="J66" s="32">
        <f>0</f>
      </c>
      <c s="32">
        <f>0</f>
      </c>
      <c s="32">
        <f>0+L67+L71+L75+L79+L83+L87+L91+L95+L99+L103+L107+L111+L115</f>
      </c>
      <c s="32">
        <f>0+M67+M71+M75+M79+M83+M87+M91+M95+M99+M103+M107+M111+M115</f>
      </c>
    </row>
    <row r="67" spans="1:16" ht="12.75">
      <c r="A67" t="s">
        <v>48</v>
      </c>
      <c s="34" t="s">
        <v>97</v>
      </c>
      <c s="34" t="s">
        <v>5200</v>
      </c>
      <c s="35" t="s">
        <v>4</v>
      </c>
      <c s="6" t="s">
        <v>5201</v>
      </c>
      <c s="36" t="s">
        <v>62</v>
      </c>
      <c s="37">
        <v>8</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100</v>
      </c>
      <c s="34" t="s">
        <v>5333</v>
      </c>
      <c s="35" t="s">
        <v>4</v>
      </c>
      <c s="6" t="s">
        <v>5334</v>
      </c>
      <c s="36" t="s">
        <v>499</v>
      </c>
      <c s="37">
        <v>2.8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103</v>
      </c>
      <c s="34" t="s">
        <v>5335</v>
      </c>
      <c s="35" t="s">
        <v>4</v>
      </c>
      <c s="6" t="s">
        <v>5336</v>
      </c>
      <c s="36" t="s">
        <v>62</v>
      </c>
      <c s="37">
        <v>16</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106</v>
      </c>
      <c s="34" t="s">
        <v>5337</v>
      </c>
      <c s="35" t="s">
        <v>4</v>
      </c>
      <c s="6" t="s">
        <v>5338</v>
      </c>
      <c s="36" t="s">
        <v>499</v>
      </c>
      <c s="37">
        <v>2.8</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109</v>
      </c>
      <c s="34" t="s">
        <v>5202</v>
      </c>
      <c s="35" t="s">
        <v>4</v>
      </c>
      <c s="6" t="s">
        <v>5203</v>
      </c>
      <c s="36" t="s">
        <v>62</v>
      </c>
      <c s="37">
        <v>38</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112</v>
      </c>
      <c s="34" t="s">
        <v>5204</v>
      </c>
      <c s="35" t="s">
        <v>4</v>
      </c>
      <c s="6" t="s">
        <v>5205</v>
      </c>
      <c s="36" t="s">
        <v>62</v>
      </c>
      <c s="37">
        <v>38</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115</v>
      </c>
      <c s="34" t="s">
        <v>5414</v>
      </c>
      <c s="35" t="s">
        <v>4</v>
      </c>
      <c s="6" t="s">
        <v>5415</v>
      </c>
      <c s="36" t="s">
        <v>53</v>
      </c>
      <c s="37">
        <v>1.18</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118</v>
      </c>
      <c s="34" t="s">
        <v>5349</v>
      </c>
      <c s="35" t="s">
        <v>4</v>
      </c>
      <c s="6" t="s">
        <v>5350</v>
      </c>
      <c s="36" t="s">
        <v>499</v>
      </c>
      <c s="37">
        <v>2.8</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121</v>
      </c>
      <c s="34" t="s">
        <v>5351</v>
      </c>
      <c s="35" t="s">
        <v>4</v>
      </c>
      <c s="6" t="s">
        <v>5352</v>
      </c>
      <c s="36" t="s">
        <v>499</v>
      </c>
      <c s="37">
        <v>2.8</v>
      </c>
      <c s="36">
        <v>0</v>
      </c>
      <c s="36">
        <f>ROUND(G99*H99,6)</f>
      </c>
      <c r="L99" s="38">
        <v>0</v>
      </c>
      <c s="32">
        <f>ROUND(ROUND(L99,2)*ROUND(G99,3),2)</f>
      </c>
      <c s="36" t="s">
        <v>490</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124</v>
      </c>
      <c s="34" t="s">
        <v>5210</v>
      </c>
      <c s="35" t="s">
        <v>4</v>
      </c>
      <c s="6" t="s">
        <v>5211</v>
      </c>
      <c s="36" t="s">
        <v>62</v>
      </c>
      <c s="37">
        <v>30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127</v>
      </c>
      <c s="34" t="s">
        <v>5212</v>
      </c>
      <c s="35" t="s">
        <v>4</v>
      </c>
      <c s="6" t="s">
        <v>5213</v>
      </c>
      <c s="36" t="s">
        <v>62</v>
      </c>
      <c s="37">
        <v>30</v>
      </c>
      <c s="36">
        <v>0</v>
      </c>
      <c s="36">
        <f>ROUND(G107*H107,6)</f>
      </c>
      <c r="L107" s="38">
        <v>0</v>
      </c>
      <c s="32">
        <f>ROUND(ROUND(L107,2)*ROUND(G107,3),2)</f>
      </c>
      <c s="36" t="s">
        <v>490</v>
      </c>
      <c>
        <f>(M107*21)/100</f>
      </c>
      <c t="s">
        <v>26</v>
      </c>
    </row>
    <row r="108" spans="1:5" ht="12.75">
      <c r="A108" s="35" t="s">
        <v>55</v>
      </c>
      <c r="E108" s="39" t="s">
        <v>4</v>
      </c>
    </row>
    <row r="109" spans="1:5" ht="12.75">
      <c r="A109" s="35" t="s">
        <v>56</v>
      </c>
      <c r="E109" s="40" t="s">
        <v>4</v>
      </c>
    </row>
    <row r="110" spans="1:5" ht="12.75">
      <c r="A110" t="s">
        <v>58</v>
      </c>
      <c r="E110" s="39" t="s">
        <v>4</v>
      </c>
    </row>
    <row r="111" spans="1:16" ht="12.75">
      <c r="A111" t="s">
        <v>48</v>
      </c>
      <c s="34" t="s">
        <v>130</v>
      </c>
      <c s="34" t="s">
        <v>5208</v>
      </c>
      <c s="35" t="s">
        <v>4</v>
      </c>
      <c s="6" t="s">
        <v>5209</v>
      </c>
      <c s="36" t="s">
        <v>499</v>
      </c>
      <c s="37">
        <v>10.5</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12.75">
      <c r="A114" t="s">
        <v>58</v>
      </c>
      <c r="E114" s="39" t="s">
        <v>4</v>
      </c>
    </row>
    <row r="115" spans="1:16" ht="12.75">
      <c r="A115" t="s">
        <v>48</v>
      </c>
      <c s="34" t="s">
        <v>133</v>
      </c>
      <c s="34" t="s">
        <v>5575</v>
      </c>
      <c s="35" t="s">
        <v>4</v>
      </c>
      <c s="6" t="s">
        <v>5576</v>
      </c>
      <c s="36" t="s">
        <v>62</v>
      </c>
      <c s="37">
        <v>35</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3" ht="12.75">
      <c r="A119" t="s">
        <v>45</v>
      </c>
      <c r="C119" s="31" t="s">
        <v>5222</v>
      </c>
      <c r="E119" s="33" t="s">
        <v>5215</v>
      </c>
      <c r="J119" s="32">
        <f>0</f>
      </c>
      <c s="32">
        <f>0</f>
      </c>
      <c s="32">
        <f>0+L120+L124+L128+L132</f>
      </c>
      <c s="32">
        <f>0+M120+M124+M128+M132</f>
      </c>
    </row>
    <row r="120" spans="1:16" ht="12.75">
      <c r="A120" t="s">
        <v>48</v>
      </c>
      <c s="34" t="s">
        <v>136</v>
      </c>
      <c s="34" t="s">
        <v>5577</v>
      </c>
      <c s="35" t="s">
        <v>4</v>
      </c>
      <c s="6" t="s">
        <v>5578</v>
      </c>
      <c s="36" t="s">
        <v>62</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139</v>
      </c>
      <c s="34" t="s">
        <v>5579</v>
      </c>
      <c s="35" t="s">
        <v>4</v>
      </c>
      <c s="6" t="s">
        <v>5580</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142</v>
      </c>
      <c s="34" t="s">
        <v>5218</v>
      </c>
      <c s="35" t="s">
        <v>4</v>
      </c>
      <c s="6" t="s">
        <v>5219</v>
      </c>
      <c s="36" t="s">
        <v>369</v>
      </c>
      <c s="37">
        <v>20</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145</v>
      </c>
      <c s="34" t="s">
        <v>5220</v>
      </c>
      <c s="35" t="s">
        <v>4</v>
      </c>
      <c s="6" t="s">
        <v>5221</v>
      </c>
      <c s="36" t="s">
        <v>369</v>
      </c>
      <c s="37">
        <v>5</v>
      </c>
      <c s="36">
        <v>0</v>
      </c>
      <c s="36">
        <f>ROUND(G132*H132,6)</f>
      </c>
      <c r="L132" s="38">
        <v>0</v>
      </c>
      <c s="32">
        <f>ROUND(ROUND(L132,2)*ROUND(G132,3),2)</f>
      </c>
      <c s="36" t="s">
        <v>490</v>
      </c>
      <c>
        <f>(M132*21)/100</f>
      </c>
      <c t="s">
        <v>26</v>
      </c>
    </row>
    <row r="133" spans="1:5" ht="12.75">
      <c r="A133" s="35" t="s">
        <v>55</v>
      </c>
      <c r="E133" s="39" t="s">
        <v>4</v>
      </c>
    </row>
    <row r="134" spans="1:5" ht="12.75">
      <c r="A134" s="35" t="s">
        <v>56</v>
      </c>
      <c r="E134" s="40" t="s">
        <v>4</v>
      </c>
    </row>
    <row r="135" spans="1:5" ht="12.75">
      <c r="A135" t="s">
        <v>58</v>
      </c>
      <c r="E135" s="39" t="s">
        <v>4</v>
      </c>
    </row>
    <row r="136" spans="1:13" ht="12.75">
      <c r="A136" t="s">
        <v>45</v>
      </c>
      <c r="C136" s="31" t="s">
        <v>5353</v>
      </c>
      <c r="E136" s="33" t="s">
        <v>5223</v>
      </c>
      <c r="J136" s="32">
        <f>0</f>
      </c>
      <c s="32">
        <f>0</f>
      </c>
      <c s="32">
        <f>0+L137</f>
      </c>
      <c s="32">
        <f>0+M137</f>
      </c>
    </row>
    <row r="137" spans="1:16" ht="12.75">
      <c r="A137" t="s">
        <v>48</v>
      </c>
      <c s="34" t="s">
        <v>148</v>
      </c>
      <c s="34" t="s">
        <v>5354</v>
      </c>
      <c s="35" t="s">
        <v>4</v>
      </c>
      <c s="6" t="s">
        <v>5355</v>
      </c>
      <c s="36" t="s">
        <v>80</v>
      </c>
      <c s="37">
        <v>1</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12.75">
      <c r="A140" t="s">
        <v>58</v>
      </c>
      <c r="E14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5585</v>
      </c>
      <c r="E8" s="30" t="s">
        <v>5584</v>
      </c>
      <c r="J8" s="29">
        <f>0+J9+J14+J47</f>
      </c>
      <c s="29">
        <f>0+K9+K14+K47</f>
      </c>
      <c s="29">
        <f>0+L9+L14+L47</f>
      </c>
      <c s="29">
        <f>0+M9+M14+M47</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92.475</v>
      </c>
      <c s="36">
        <v>0</v>
      </c>
      <c s="36">
        <f>ROUND(G10*H10,6)</f>
      </c>
      <c r="L10" s="38">
        <v>0</v>
      </c>
      <c s="32">
        <f>ROUND(ROUND(L10,2)*ROUND(G10,3),2)</f>
      </c>
      <c s="36" t="s">
        <v>490</v>
      </c>
      <c>
        <f>(M10*21)/100</f>
      </c>
      <c t="s">
        <v>26</v>
      </c>
    </row>
    <row r="11" spans="1:5" ht="25.5">
      <c r="A11" s="35" t="s">
        <v>55</v>
      </c>
      <c r="E11" s="39" t="s">
        <v>677</v>
      </c>
    </row>
    <row r="12" spans="1:5" ht="12.75">
      <c r="A12" s="35" t="s">
        <v>56</v>
      </c>
      <c r="E12" s="40" t="s">
        <v>5586</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3603</v>
      </c>
      <c s="35" t="s">
        <v>4</v>
      </c>
      <c s="6" t="s">
        <v>3604</v>
      </c>
      <c s="36" t="s">
        <v>53</v>
      </c>
      <c s="37">
        <v>36.091</v>
      </c>
      <c s="36">
        <v>0</v>
      </c>
      <c s="36">
        <f>ROUND(G15*H15,6)</f>
      </c>
      <c r="L15" s="38">
        <v>0</v>
      </c>
      <c s="32">
        <f>ROUND(ROUND(L15,2)*ROUND(G15,3),2)</f>
      </c>
      <c s="36" t="s">
        <v>54</v>
      </c>
      <c>
        <f>(M15*21)/100</f>
      </c>
      <c t="s">
        <v>26</v>
      </c>
    </row>
    <row r="16" spans="1:5" ht="12.75">
      <c r="A16" s="35" t="s">
        <v>55</v>
      </c>
      <c r="E16" s="39" t="s">
        <v>4971</v>
      </c>
    </row>
    <row r="17" spans="1:5" ht="12.75">
      <c r="A17" s="35" t="s">
        <v>56</v>
      </c>
      <c r="E17" s="40" t="s">
        <v>4</v>
      </c>
    </row>
    <row r="18" spans="1:5" ht="12.75">
      <c r="A18" t="s">
        <v>58</v>
      </c>
      <c r="E18" s="39" t="s">
        <v>59</v>
      </c>
    </row>
    <row r="19" spans="1:16" ht="12.75">
      <c r="A19" t="s">
        <v>48</v>
      </c>
      <c s="34" t="s">
        <v>25</v>
      </c>
      <c s="34" t="s">
        <v>502</v>
      </c>
      <c s="35" t="s">
        <v>4</v>
      </c>
      <c s="6" t="s">
        <v>503</v>
      </c>
      <c s="36" t="s">
        <v>53</v>
      </c>
      <c s="37">
        <v>36.091</v>
      </c>
      <c s="36">
        <v>0</v>
      </c>
      <c s="36">
        <f>ROUND(G19*H19,6)</f>
      </c>
      <c r="L19" s="38">
        <v>0</v>
      </c>
      <c s="32">
        <f>ROUND(ROUND(L19,2)*ROUND(G19,3),2)</f>
      </c>
      <c s="36" t="s">
        <v>54</v>
      </c>
      <c>
        <f>(M19*21)/100</f>
      </c>
      <c t="s">
        <v>26</v>
      </c>
    </row>
    <row r="20" spans="1:5" ht="25.5">
      <c r="A20" s="35" t="s">
        <v>55</v>
      </c>
      <c r="E20" s="39" t="s">
        <v>4973</v>
      </c>
    </row>
    <row r="21" spans="1:5" ht="12.75">
      <c r="A21" s="35" t="s">
        <v>56</v>
      </c>
      <c r="E21" s="40" t="s">
        <v>5587</v>
      </c>
    </row>
    <row r="22" spans="1:5" ht="12.75">
      <c r="A22" t="s">
        <v>58</v>
      </c>
      <c r="E22" s="39" t="s">
        <v>59</v>
      </c>
    </row>
    <row r="23" spans="1:16" ht="12.75">
      <c r="A23" t="s">
        <v>48</v>
      </c>
      <c s="34" t="s">
        <v>65</v>
      </c>
      <c s="34" t="s">
        <v>1204</v>
      </c>
      <c s="35" t="s">
        <v>4</v>
      </c>
      <c s="6" t="s">
        <v>1205</v>
      </c>
      <c s="36" t="s">
        <v>53</v>
      </c>
      <c s="37">
        <v>28.555</v>
      </c>
      <c s="36">
        <v>0</v>
      </c>
      <c s="36">
        <f>ROUND(G23*H23,6)</f>
      </c>
      <c r="L23" s="38">
        <v>0</v>
      </c>
      <c s="32">
        <f>ROUND(ROUND(L23,2)*ROUND(G23,3),2)</f>
      </c>
      <c s="36" t="s">
        <v>54</v>
      </c>
      <c>
        <f>(M23*21)/100</f>
      </c>
      <c t="s">
        <v>26</v>
      </c>
    </row>
    <row r="24" spans="1:5" ht="12.75">
      <c r="A24" s="35" t="s">
        <v>55</v>
      </c>
      <c r="E24" s="39" t="s">
        <v>4972</v>
      </c>
    </row>
    <row r="25" spans="1:5" ht="12.75">
      <c r="A25" s="35" t="s">
        <v>56</v>
      </c>
      <c r="E25" s="40" t="s">
        <v>5588</v>
      </c>
    </row>
    <row r="26" spans="1:5" ht="12.75">
      <c r="A26" t="s">
        <v>58</v>
      </c>
      <c r="E26" s="39" t="s">
        <v>59</v>
      </c>
    </row>
    <row r="27" spans="1:16" ht="12.75">
      <c r="A27" t="s">
        <v>48</v>
      </c>
      <c s="34" t="s">
        <v>68</v>
      </c>
      <c s="34" t="s">
        <v>699</v>
      </c>
      <c s="35" t="s">
        <v>4</v>
      </c>
      <c s="6" t="s">
        <v>700</v>
      </c>
      <c s="36" t="s">
        <v>53</v>
      </c>
      <c s="37">
        <v>22.82</v>
      </c>
      <c s="36">
        <v>0</v>
      </c>
      <c s="36">
        <f>ROUND(G27*H27,6)</f>
      </c>
      <c r="L27" s="38">
        <v>0</v>
      </c>
      <c s="32">
        <f>ROUND(ROUND(L27,2)*ROUND(G27,3),2)</f>
      </c>
      <c s="36" t="s">
        <v>54</v>
      </c>
      <c>
        <f>(M27*21)/100</f>
      </c>
      <c t="s">
        <v>26</v>
      </c>
    </row>
    <row r="28" spans="1:5" ht="12.75">
      <c r="A28" s="35" t="s">
        <v>55</v>
      </c>
      <c r="E28" s="39" t="s">
        <v>4972</v>
      </c>
    </row>
    <row r="29" spans="1:5" ht="12.75">
      <c r="A29" s="35" t="s">
        <v>56</v>
      </c>
      <c r="E29" s="40" t="s">
        <v>5589</v>
      </c>
    </row>
    <row r="30" spans="1:5" ht="12.75">
      <c r="A30" t="s">
        <v>58</v>
      </c>
      <c r="E30" s="39" t="s">
        <v>59</v>
      </c>
    </row>
    <row r="31" spans="1:16" ht="12.75">
      <c r="A31" t="s">
        <v>48</v>
      </c>
      <c s="34" t="s">
        <v>71</v>
      </c>
      <c s="34" t="s">
        <v>3780</v>
      </c>
      <c s="35" t="s">
        <v>4</v>
      </c>
      <c s="6" t="s">
        <v>3781</v>
      </c>
      <c s="36" t="s">
        <v>53</v>
      </c>
      <c s="37">
        <v>36.091</v>
      </c>
      <c s="36">
        <v>0</v>
      </c>
      <c s="36">
        <f>ROUND(G31*H31,6)</f>
      </c>
      <c r="L31" s="38">
        <v>0</v>
      </c>
      <c s="32">
        <f>ROUND(ROUND(L31,2)*ROUND(G31,3),2)</f>
      </c>
      <c s="36" t="s">
        <v>54</v>
      </c>
      <c>
        <f>(M31*21)/100</f>
      </c>
      <c t="s">
        <v>26</v>
      </c>
    </row>
    <row r="32" spans="1:5" ht="12.75">
      <c r="A32" s="35" t="s">
        <v>55</v>
      </c>
      <c r="E32" s="39" t="s">
        <v>4974</v>
      </c>
    </row>
    <row r="33" spans="1:5" ht="12.75">
      <c r="A33" s="35" t="s">
        <v>56</v>
      </c>
      <c r="E33" s="40" t="s">
        <v>5590</v>
      </c>
    </row>
    <row r="34" spans="1:5" ht="12.75">
      <c r="A34" t="s">
        <v>58</v>
      </c>
      <c r="E34" s="39" t="s">
        <v>59</v>
      </c>
    </row>
    <row r="35" spans="1:16" ht="12.75">
      <c r="A35" t="s">
        <v>48</v>
      </c>
      <c s="34" t="s">
        <v>74</v>
      </c>
      <c s="34" t="s">
        <v>1775</v>
      </c>
      <c s="35" t="s">
        <v>4</v>
      </c>
      <c s="6" t="s">
        <v>1776</v>
      </c>
      <c s="36" t="s">
        <v>53</v>
      </c>
      <c s="37">
        <v>2.115</v>
      </c>
      <c s="36">
        <v>0</v>
      </c>
      <c s="36">
        <f>ROUND(G35*H35,6)</f>
      </c>
      <c r="L35" s="38">
        <v>0</v>
      </c>
      <c s="32">
        <f>ROUND(ROUND(L35,2)*ROUND(G35,3),2)</f>
      </c>
      <c s="36" t="s">
        <v>54</v>
      </c>
      <c>
        <f>(M35*21)/100</f>
      </c>
      <c t="s">
        <v>26</v>
      </c>
    </row>
    <row r="36" spans="1:5" ht="12.75">
      <c r="A36" s="35" t="s">
        <v>55</v>
      </c>
      <c r="E36" s="39" t="s">
        <v>5591</v>
      </c>
    </row>
    <row r="37" spans="1:5" ht="12.75">
      <c r="A37" s="35" t="s">
        <v>56</v>
      </c>
      <c r="E37" s="40" t="s">
        <v>5592</v>
      </c>
    </row>
    <row r="38" spans="1:5" ht="12.75">
      <c r="A38" t="s">
        <v>58</v>
      </c>
      <c r="E38" s="39" t="s">
        <v>59</v>
      </c>
    </row>
    <row r="39" spans="1:16" ht="12.75">
      <c r="A39" t="s">
        <v>48</v>
      </c>
      <c s="34" t="s">
        <v>77</v>
      </c>
      <c s="34" t="s">
        <v>3621</v>
      </c>
      <c s="35" t="s">
        <v>4</v>
      </c>
      <c s="6" t="s">
        <v>3622</v>
      </c>
      <c s="36" t="s">
        <v>53</v>
      </c>
      <c s="37">
        <v>5.431</v>
      </c>
      <c s="36">
        <v>0</v>
      </c>
      <c s="36">
        <f>ROUND(G39*H39,6)</f>
      </c>
      <c r="L39" s="38">
        <v>0</v>
      </c>
      <c s="32">
        <f>ROUND(ROUND(L39,2)*ROUND(G39,3),2)</f>
      </c>
      <c s="36" t="s">
        <v>54</v>
      </c>
      <c>
        <f>(M39*21)/100</f>
      </c>
      <c t="s">
        <v>26</v>
      </c>
    </row>
    <row r="40" spans="1:5" ht="25.5">
      <c r="A40" s="35" t="s">
        <v>55</v>
      </c>
      <c r="E40" s="39" t="s">
        <v>5593</v>
      </c>
    </row>
    <row r="41" spans="1:5" ht="12.75">
      <c r="A41" s="35" t="s">
        <v>56</v>
      </c>
      <c r="E41" s="40" t="s">
        <v>5594</v>
      </c>
    </row>
    <row r="42" spans="1:5" ht="12.75">
      <c r="A42" t="s">
        <v>58</v>
      </c>
      <c r="E42" s="39" t="s">
        <v>59</v>
      </c>
    </row>
    <row r="43" spans="1:16" ht="12.75">
      <c r="A43" t="s">
        <v>48</v>
      </c>
      <c s="34" t="s">
        <v>81</v>
      </c>
      <c s="34" t="s">
        <v>63</v>
      </c>
      <c s="35" t="s">
        <v>4</v>
      </c>
      <c s="6" t="s">
        <v>64</v>
      </c>
      <c s="36" t="s">
        <v>53</v>
      </c>
      <c s="37">
        <v>36.091</v>
      </c>
      <c s="36">
        <v>0</v>
      </c>
      <c s="36">
        <f>ROUND(G43*H43,6)</f>
      </c>
      <c r="L43" s="38">
        <v>0</v>
      </c>
      <c s="32">
        <f>ROUND(ROUND(L43,2)*ROUND(G43,3),2)</f>
      </c>
      <c s="36" t="s">
        <v>54</v>
      </c>
      <c>
        <f>(M43*21)/100</f>
      </c>
      <c t="s">
        <v>26</v>
      </c>
    </row>
    <row r="44" spans="1:5" ht="12.75">
      <c r="A44" s="35" t="s">
        <v>55</v>
      </c>
      <c r="E44" s="39" t="s">
        <v>4</v>
      </c>
    </row>
    <row r="45" spans="1:5" ht="12.75">
      <c r="A45" s="35" t="s">
        <v>56</v>
      </c>
      <c r="E45" s="40" t="s">
        <v>5595</v>
      </c>
    </row>
    <row r="46" spans="1:5" ht="12.75">
      <c r="A46" t="s">
        <v>58</v>
      </c>
      <c r="E46" s="39" t="s">
        <v>59</v>
      </c>
    </row>
    <row r="47" spans="1:13" ht="12.75">
      <c r="A47" t="s">
        <v>45</v>
      </c>
      <c r="C47" s="31" t="s">
        <v>77</v>
      </c>
      <c r="E47" s="33" t="s">
        <v>3669</v>
      </c>
      <c r="J47" s="32">
        <f>0</f>
      </c>
      <c s="32">
        <f>0</f>
      </c>
      <c s="32">
        <f>0+L48+L52+L56+L60+L64+L68</f>
      </c>
      <c s="32">
        <f>0+M48+M52+M56+M60+M64+M68</f>
      </c>
    </row>
    <row r="48" spans="1:16" ht="12.75">
      <c r="A48" t="s">
        <v>48</v>
      </c>
      <c s="34" t="s">
        <v>84</v>
      </c>
      <c s="34" t="s">
        <v>3670</v>
      </c>
      <c s="35" t="s">
        <v>4</v>
      </c>
      <c s="6" t="s">
        <v>3671</v>
      </c>
      <c s="36" t="s">
        <v>62</v>
      </c>
      <c s="37">
        <v>16</v>
      </c>
      <c s="36">
        <v>0</v>
      </c>
      <c s="36">
        <f>ROUND(G48*H48,6)</f>
      </c>
      <c r="L48" s="38">
        <v>0</v>
      </c>
      <c s="32">
        <f>ROUND(ROUND(L48,2)*ROUND(G48,3),2)</f>
      </c>
      <c s="36" t="s">
        <v>54</v>
      </c>
      <c>
        <f>(M48*21)/100</f>
      </c>
      <c t="s">
        <v>26</v>
      </c>
    </row>
    <row r="49" spans="1:5" ht="12.75">
      <c r="A49" s="35" t="s">
        <v>55</v>
      </c>
      <c r="E49" s="39" t="s">
        <v>5596</v>
      </c>
    </row>
    <row r="50" spans="1:5" ht="12.75">
      <c r="A50" s="35" t="s">
        <v>56</v>
      </c>
      <c r="E50" s="40" t="s">
        <v>5597</v>
      </c>
    </row>
    <row r="51" spans="1:5" ht="12.75">
      <c r="A51" t="s">
        <v>58</v>
      </c>
      <c r="E51" s="39" t="s">
        <v>59</v>
      </c>
    </row>
    <row r="52" spans="1:16" ht="12.75">
      <c r="A52" t="s">
        <v>48</v>
      </c>
      <c s="34" t="s">
        <v>87</v>
      </c>
      <c s="34" t="s">
        <v>5598</v>
      </c>
      <c s="35" t="s">
        <v>4</v>
      </c>
      <c s="6" t="s">
        <v>5599</v>
      </c>
      <c s="36" t="s">
        <v>80</v>
      </c>
      <c s="37">
        <v>1</v>
      </c>
      <c s="36">
        <v>0</v>
      </c>
      <c s="36">
        <f>ROUND(G52*H52,6)</f>
      </c>
      <c r="L52" s="38">
        <v>0</v>
      </c>
      <c s="32">
        <f>ROUND(ROUND(L52,2)*ROUND(G52,3),2)</f>
      </c>
      <c s="36" t="s">
        <v>54</v>
      </c>
      <c>
        <f>(M52*21)/100</f>
      </c>
      <c t="s">
        <v>26</v>
      </c>
    </row>
    <row r="53" spans="1:5" ht="12.75">
      <c r="A53" s="35" t="s">
        <v>55</v>
      </c>
      <c r="E53" s="39" t="s">
        <v>5600</v>
      </c>
    </row>
    <row r="54" spans="1:5" ht="12.75">
      <c r="A54" s="35" t="s">
        <v>56</v>
      </c>
      <c r="E54" s="40" t="s">
        <v>5601</v>
      </c>
    </row>
    <row r="55" spans="1:5" ht="12.75">
      <c r="A55" t="s">
        <v>58</v>
      </c>
      <c r="E55" s="39" t="s">
        <v>59</v>
      </c>
    </row>
    <row r="56" spans="1:16" ht="12.75">
      <c r="A56" t="s">
        <v>48</v>
      </c>
      <c s="34" t="s">
        <v>91</v>
      </c>
      <c s="34" t="s">
        <v>5602</v>
      </c>
      <c s="35" t="s">
        <v>4</v>
      </c>
      <c s="6" t="s">
        <v>5603</v>
      </c>
      <c s="36" t="s">
        <v>80</v>
      </c>
      <c s="37">
        <v>1</v>
      </c>
      <c s="36">
        <v>0</v>
      </c>
      <c s="36">
        <f>ROUND(G56*H56,6)</f>
      </c>
      <c r="L56" s="38">
        <v>0</v>
      </c>
      <c s="32">
        <f>ROUND(ROUND(L56,2)*ROUND(G56,3),2)</f>
      </c>
      <c s="36" t="s">
        <v>54</v>
      </c>
      <c>
        <f>(M56*21)/100</f>
      </c>
      <c t="s">
        <v>26</v>
      </c>
    </row>
    <row r="57" spans="1:5" ht="25.5">
      <c r="A57" s="35" t="s">
        <v>55</v>
      </c>
      <c r="E57" s="39" t="s">
        <v>5604</v>
      </c>
    </row>
    <row r="58" spans="1:5" ht="12.75">
      <c r="A58" s="35" t="s">
        <v>56</v>
      </c>
      <c r="E58" s="40" t="s">
        <v>5605</v>
      </c>
    </row>
    <row r="59" spans="1:5" ht="12.75">
      <c r="A59" t="s">
        <v>58</v>
      </c>
      <c r="E59" s="39" t="s">
        <v>59</v>
      </c>
    </row>
    <row r="60" spans="1:16" ht="12.75">
      <c r="A60" t="s">
        <v>48</v>
      </c>
      <c s="34" t="s">
        <v>94</v>
      </c>
      <c s="34" t="s">
        <v>5031</v>
      </c>
      <c s="35" t="s">
        <v>4</v>
      </c>
      <c s="6" t="s">
        <v>5032</v>
      </c>
      <c s="36" t="s">
        <v>62</v>
      </c>
      <c s="37">
        <v>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5606</v>
      </c>
      <c s="35" t="s">
        <v>4</v>
      </c>
      <c s="6" t="s">
        <v>5607</v>
      </c>
      <c s="36" t="s">
        <v>62</v>
      </c>
      <c s="37">
        <v>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4127</v>
      </c>
      <c s="35" t="s">
        <v>4</v>
      </c>
      <c s="6" t="s">
        <v>4128</v>
      </c>
      <c s="36" t="s">
        <v>62</v>
      </c>
      <c s="37">
        <v>16</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COUNTIFS(L8:L69,"=0",A8:A69,"P")+COUNTIFS(L8:L69,"",A8:A69,"P")+SUM(Q8:Q69)</f>
      </c>
    </row>
    <row r="8" spans="1:13" ht="12.75">
      <c r="A8" t="s">
        <v>43</v>
      </c>
      <c r="C8" s="28" t="s">
        <v>5610</v>
      </c>
      <c r="E8" s="30" t="s">
        <v>5609</v>
      </c>
      <c r="J8" s="29">
        <f>0+J9+J14+J39+J44</f>
      </c>
      <c s="29">
        <f>0+K9+K14+K39+K44</f>
      </c>
      <c s="29">
        <f>0+L9+L14+L39+L44</f>
      </c>
      <c s="29">
        <f>0+M9+M14+M39+M44</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158.904</v>
      </c>
      <c s="36">
        <v>0</v>
      </c>
      <c s="36">
        <f>ROUND(G10*H10,6)</f>
      </c>
      <c r="L10" s="38">
        <v>0</v>
      </c>
      <c s="32">
        <f>ROUND(ROUND(L10,2)*ROUND(G10,3),2)</f>
      </c>
      <c s="36" t="s">
        <v>490</v>
      </c>
      <c>
        <f>(M10*21)/100</f>
      </c>
      <c t="s">
        <v>26</v>
      </c>
    </row>
    <row r="11" spans="1:5" ht="25.5">
      <c r="A11" s="35" t="s">
        <v>55</v>
      </c>
      <c r="E11" s="39" t="s">
        <v>677</v>
      </c>
    </row>
    <row r="12" spans="1:5" ht="12.75">
      <c r="A12" s="35" t="s">
        <v>56</v>
      </c>
      <c r="E12" s="40" t="s">
        <v>5611</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3603</v>
      </c>
      <c s="35" t="s">
        <v>4</v>
      </c>
      <c s="6" t="s">
        <v>3604</v>
      </c>
      <c s="36" t="s">
        <v>53</v>
      </c>
      <c s="37">
        <v>2213.72</v>
      </c>
      <c s="36">
        <v>0</v>
      </c>
      <c s="36">
        <f>ROUND(G15*H15,6)</f>
      </c>
      <c r="L15" s="38">
        <v>0</v>
      </c>
      <c s="32">
        <f>ROUND(ROUND(L15,2)*ROUND(G15,3),2)</f>
      </c>
      <c s="36" t="s">
        <v>54</v>
      </c>
      <c>
        <f>(M15*21)/100</f>
      </c>
      <c t="s">
        <v>26</v>
      </c>
    </row>
    <row r="16" spans="1:5" ht="12.75">
      <c r="A16" s="35" t="s">
        <v>55</v>
      </c>
      <c r="E16" s="39" t="s">
        <v>4971</v>
      </c>
    </row>
    <row r="17" spans="1:5" ht="12.75">
      <c r="A17" s="35" t="s">
        <v>56</v>
      </c>
      <c r="E17" s="40" t="s">
        <v>4</v>
      </c>
    </row>
    <row r="18" spans="1:5" ht="12.75">
      <c r="A18" t="s">
        <v>58</v>
      </c>
      <c r="E18" s="39" t="s">
        <v>59</v>
      </c>
    </row>
    <row r="19" spans="1:16" ht="12.75">
      <c r="A19" t="s">
        <v>48</v>
      </c>
      <c s="34" t="s">
        <v>25</v>
      </c>
      <c s="34" t="s">
        <v>502</v>
      </c>
      <c s="35" t="s">
        <v>4</v>
      </c>
      <c s="6" t="s">
        <v>503</v>
      </c>
      <c s="36" t="s">
        <v>53</v>
      </c>
      <c s="37">
        <v>384.92</v>
      </c>
      <c s="36">
        <v>0</v>
      </c>
      <c s="36">
        <f>ROUND(G19*H19,6)</f>
      </c>
      <c r="L19" s="38">
        <v>0</v>
      </c>
      <c s="32">
        <f>ROUND(ROUND(L19,2)*ROUND(G19,3),2)</f>
      </c>
      <c s="36" t="s">
        <v>54</v>
      </c>
      <c>
        <f>(M19*21)/100</f>
      </c>
      <c t="s">
        <v>26</v>
      </c>
    </row>
    <row r="20" spans="1:5" ht="25.5">
      <c r="A20" s="35" t="s">
        <v>55</v>
      </c>
      <c r="E20" s="39" t="s">
        <v>5612</v>
      </c>
    </row>
    <row r="21" spans="1:5" ht="12.75">
      <c r="A21" s="35" t="s">
        <v>56</v>
      </c>
      <c r="E21" s="40" t="s">
        <v>5613</v>
      </c>
    </row>
    <row r="22" spans="1:5" ht="12.75">
      <c r="A22" t="s">
        <v>58</v>
      </c>
      <c r="E22" s="39" t="s">
        <v>59</v>
      </c>
    </row>
    <row r="23" spans="1:16" ht="12.75">
      <c r="A23" t="s">
        <v>48</v>
      </c>
      <c s="34" t="s">
        <v>65</v>
      </c>
      <c s="34" t="s">
        <v>1204</v>
      </c>
      <c s="35" t="s">
        <v>4</v>
      </c>
      <c s="6" t="s">
        <v>1205</v>
      </c>
      <c s="36" t="s">
        <v>53</v>
      </c>
      <c s="37">
        <v>88.28</v>
      </c>
      <c s="36">
        <v>0</v>
      </c>
      <c s="36">
        <f>ROUND(G23*H23,6)</f>
      </c>
      <c r="L23" s="38">
        <v>0</v>
      </c>
      <c s="32">
        <f>ROUND(ROUND(L23,2)*ROUND(G23,3),2)</f>
      </c>
      <c s="36" t="s">
        <v>54</v>
      </c>
      <c>
        <f>(M23*21)/100</f>
      </c>
      <c t="s">
        <v>26</v>
      </c>
    </row>
    <row r="24" spans="1:5" ht="12.75">
      <c r="A24" s="35" t="s">
        <v>55</v>
      </c>
      <c r="E24" s="39" t="s">
        <v>4972</v>
      </c>
    </row>
    <row r="25" spans="1:5" ht="12.75">
      <c r="A25" s="35" t="s">
        <v>56</v>
      </c>
      <c r="E25" s="40" t="s">
        <v>5614</v>
      </c>
    </row>
    <row r="26" spans="1:5" ht="12.75">
      <c r="A26" t="s">
        <v>58</v>
      </c>
      <c r="E26" s="39" t="s">
        <v>59</v>
      </c>
    </row>
    <row r="27" spans="1:16" ht="12.75">
      <c r="A27" t="s">
        <v>48</v>
      </c>
      <c s="34" t="s">
        <v>68</v>
      </c>
      <c s="34" t="s">
        <v>504</v>
      </c>
      <c s="35" t="s">
        <v>4</v>
      </c>
      <c s="6" t="s">
        <v>505</v>
      </c>
      <c s="36" t="s">
        <v>53</v>
      </c>
      <c s="37">
        <v>1828.8</v>
      </c>
      <c s="36">
        <v>0</v>
      </c>
      <c s="36">
        <f>ROUND(G27*H27,6)</f>
      </c>
      <c r="L27" s="38">
        <v>0</v>
      </c>
      <c s="32">
        <f>ROUND(ROUND(L27,2)*ROUND(G27,3),2)</f>
      </c>
      <c s="36" t="s">
        <v>54</v>
      </c>
      <c>
        <f>(M27*21)/100</f>
      </c>
      <c t="s">
        <v>26</v>
      </c>
    </row>
    <row r="28" spans="1:5" ht="25.5">
      <c r="A28" s="35" t="s">
        <v>55</v>
      </c>
      <c r="E28" s="39" t="s">
        <v>4973</v>
      </c>
    </row>
    <row r="29" spans="1:5" ht="12.75">
      <c r="A29" s="35" t="s">
        <v>56</v>
      </c>
      <c r="E29" s="40" t="s">
        <v>5615</v>
      </c>
    </row>
    <row r="30" spans="1:5" ht="12.75">
      <c r="A30" t="s">
        <v>58</v>
      </c>
      <c r="E30" s="39" t="s">
        <v>59</v>
      </c>
    </row>
    <row r="31" spans="1:16" ht="12.75">
      <c r="A31" t="s">
        <v>48</v>
      </c>
      <c s="34" t="s">
        <v>71</v>
      </c>
      <c s="34" t="s">
        <v>3780</v>
      </c>
      <c s="35" t="s">
        <v>4</v>
      </c>
      <c s="6" t="s">
        <v>3781</v>
      </c>
      <c s="36" t="s">
        <v>53</v>
      </c>
      <c s="37">
        <v>2213.72</v>
      </c>
      <c s="36">
        <v>0</v>
      </c>
      <c s="36">
        <f>ROUND(G31*H31,6)</f>
      </c>
      <c r="L31" s="38">
        <v>0</v>
      </c>
      <c s="32">
        <f>ROUND(ROUND(L31,2)*ROUND(G31,3),2)</f>
      </c>
      <c s="36" t="s">
        <v>54</v>
      </c>
      <c>
        <f>(M31*21)/100</f>
      </c>
      <c t="s">
        <v>26</v>
      </c>
    </row>
    <row r="32" spans="1:5" ht="12.75">
      <c r="A32" s="35" t="s">
        <v>55</v>
      </c>
      <c r="E32" s="39" t="s">
        <v>4974</v>
      </c>
    </row>
    <row r="33" spans="1:5" ht="12.75">
      <c r="A33" s="35" t="s">
        <v>56</v>
      </c>
      <c r="E33" s="40" t="s">
        <v>4</v>
      </c>
    </row>
    <row r="34" spans="1:5" ht="12.75">
      <c r="A34" t="s">
        <v>58</v>
      </c>
      <c r="E34" s="39" t="s">
        <v>59</v>
      </c>
    </row>
    <row r="35" spans="1:16" ht="12.75">
      <c r="A35" t="s">
        <v>48</v>
      </c>
      <c s="34" t="s">
        <v>74</v>
      </c>
      <c s="34" t="s">
        <v>63</v>
      </c>
      <c s="35" t="s">
        <v>4</v>
      </c>
      <c s="6" t="s">
        <v>64</v>
      </c>
      <c s="36" t="s">
        <v>53</v>
      </c>
      <c s="37">
        <v>2213.72</v>
      </c>
      <c s="36">
        <v>0</v>
      </c>
      <c s="36">
        <f>ROUND(G35*H35,6)</f>
      </c>
      <c r="L35" s="38">
        <v>0</v>
      </c>
      <c s="32">
        <f>ROUND(ROUND(L35,2)*ROUND(G35,3),2)</f>
      </c>
      <c s="36" t="s">
        <v>54</v>
      </c>
      <c>
        <f>(M35*21)/100</f>
      </c>
      <c t="s">
        <v>26</v>
      </c>
    </row>
    <row r="36" spans="1:5" ht="12.75">
      <c r="A36" s="35" t="s">
        <v>55</v>
      </c>
      <c r="E36" s="39" t="s">
        <v>4</v>
      </c>
    </row>
    <row r="37" spans="1:5" ht="25.5">
      <c r="A37" s="35" t="s">
        <v>56</v>
      </c>
      <c r="E37" s="40" t="s">
        <v>5616</v>
      </c>
    </row>
    <row r="38" spans="1:5" ht="12.75">
      <c r="A38" t="s">
        <v>58</v>
      </c>
      <c r="E38" s="39" t="s">
        <v>59</v>
      </c>
    </row>
    <row r="39" spans="1:13" ht="12.75">
      <c r="A39" t="s">
        <v>45</v>
      </c>
      <c r="C39" s="31" t="s">
        <v>65</v>
      </c>
      <c r="E39" s="33" t="s">
        <v>3830</v>
      </c>
      <c r="J39" s="32">
        <f>0</f>
      </c>
      <c s="32">
        <f>0</f>
      </c>
      <c s="32">
        <f>0+L40</f>
      </c>
      <c s="32">
        <f>0+M40</f>
      </c>
    </row>
    <row r="40" spans="1:16" ht="12.75">
      <c r="A40" t="s">
        <v>48</v>
      </c>
      <c s="34" t="s">
        <v>77</v>
      </c>
      <c s="34" t="s">
        <v>3831</v>
      </c>
      <c s="35" t="s">
        <v>4</v>
      </c>
      <c s="6" t="s">
        <v>3832</v>
      </c>
      <c s="36" t="s">
        <v>53</v>
      </c>
      <c s="37">
        <v>7.92</v>
      </c>
      <c s="36">
        <v>0</v>
      </c>
      <c s="36">
        <f>ROUND(G40*H40,6)</f>
      </c>
      <c r="L40" s="38">
        <v>0</v>
      </c>
      <c s="32">
        <f>ROUND(ROUND(L40,2)*ROUND(G40,3),2)</f>
      </c>
      <c s="36" t="s">
        <v>54</v>
      </c>
      <c>
        <f>(M40*21)/100</f>
      </c>
      <c t="s">
        <v>26</v>
      </c>
    </row>
    <row r="41" spans="1:5" ht="12.75">
      <c r="A41" s="35" t="s">
        <v>55</v>
      </c>
      <c r="E41" s="39" t="s">
        <v>5617</v>
      </c>
    </row>
    <row r="42" spans="1:5" ht="12.75">
      <c r="A42" s="35" t="s">
        <v>56</v>
      </c>
      <c r="E42" s="40" t="s">
        <v>4</v>
      </c>
    </row>
    <row r="43" spans="1:5" ht="12.75">
      <c r="A43" t="s">
        <v>58</v>
      </c>
      <c r="E43" s="39" t="s">
        <v>59</v>
      </c>
    </row>
    <row r="44" spans="1:13" ht="12.75">
      <c r="A44" t="s">
        <v>45</v>
      </c>
      <c r="C44" s="31" t="s">
        <v>77</v>
      </c>
      <c r="E44" s="33" t="s">
        <v>3669</v>
      </c>
      <c r="J44" s="32">
        <f>0</f>
      </c>
      <c s="32">
        <f>0</f>
      </c>
      <c s="32">
        <f>0+L45+L49+L53+L57+L61+L65+L69</f>
      </c>
      <c s="32">
        <f>0+M45+M49+M53+M57+M61+M65+M69</f>
      </c>
    </row>
    <row r="45" spans="1:16" ht="12.75">
      <c r="A45" t="s">
        <v>48</v>
      </c>
      <c s="34" t="s">
        <v>81</v>
      </c>
      <c s="34" t="s">
        <v>5618</v>
      </c>
      <c s="35" t="s">
        <v>49</v>
      </c>
      <c s="6" t="s">
        <v>5619</v>
      </c>
      <c s="36" t="s">
        <v>62</v>
      </c>
      <c s="37">
        <v>254</v>
      </c>
      <c s="36">
        <v>0</v>
      </c>
      <c s="36">
        <f>ROUND(G45*H45,6)</f>
      </c>
      <c r="L45" s="38">
        <v>0</v>
      </c>
      <c s="32">
        <f>ROUND(ROUND(L45,2)*ROUND(G45,3),2)</f>
      </c>
      <c s="36" t="s">
        <v>54</v>
      </c>
      <c>
        <f>(M45*21)/100</f>
      </c>
      <c t="s">
        <v>26</v>
      </c>
    </row>
    <row r="46" spans="1:5" ht="12.75">
      <c r="A46" s="35" t="s">
        <v>55</v>
      </c>
      <c r="E46" s="39" t="s">
        <v>5620</v>
      </c>
    </row>
    <row r="47" spans="1:5" ht="12.75">
      <c r="A47" s="35" t="s">
        <v>56</v>
      </c>
      <c r="E47" s="40" t="s">
        <v>5621</v>
      </c>
    </row>
    <row r="48" spans="1:5" ht="12.75">
      <c r="A48" t="s">
        <v>58</v>
      </c>
      <c r="E48" s="39" t="s">
        <v>59</v>
      </c>
    </row>
    <row r="49" spans="1:16" ht="12.75">
      <c r="A49" t="s">
        <v>48</v>
      </c>
      <c s="34" t="s">
        <v>84</v>
      </c>
      <c s="34" t="s">
        <v>5618</v>
      </c>
      <c s="35" t="s">
        <v>26</v>
      </c>
      <c s="6" t="s">
        <v>5619</v>
      </c>
      <c s="36" t="s">
        <v>62</v>
      </c>
      <c s="37">
        <v>66</v>
      </c>
      <c s="36">
        <v>0</v>
      </c>
      <c s="36">
        <f>ROUND(G49*H49,6)</f>
      </c>
      <c r="L49" s="38">
        <v>0</v>
      </c>
      <c s="32">
        <f>ROUND(ROUND(L49,2)*ROUND(G49,3),2)</f>
      </c>
      <c s="36" t="s">
        <v>54</v>
      </c>
      <c>
        <f>(M49*21)/100</f>
      </c>
      <c t="s">
        <v>26</v>
      </c>
    </row>
    <row r="50" spans="1:5" ht="25.5">
      <c r="A50" s="35" t="s">
        <v>55</v>
      </c>
      <c r="E50" s="39" t="s">
        <v>5622</v>
      </c>
    </row>
    <row r="51" spans="1:5" ht="12.75">
      <c r="A51" s="35" t="s">
        <v>56</v>
      </c>
      <c r="E51" s="40" t="s">
        <v>5621</v>
      </c>
    </row>
    <row r="52" spans="1:5" ht="12.75">
      <c r="A52" t="s">
        <v>58</v>
      </c>
      <c r="E52" s="39" t="s">
        <v>59</v>
      </c>
    </row>
    <row r="53" spans="1:16" ht="12.75">
      <c r="A53" t="s">
        <v>48</v>
      </c>
      <c s="34" t="s">
        <v>87</v>
      </c>
      <c s="34" t="s">
        <v>5623</v>
      </c>
      <c s="35" t="s">
        <v>49</v>
      </c>
      <c s="6" t="s">
        <v>5624</v>
      </c>
      <c s="36" t="s">
        <v>80</v>
      </c>
      <c s="37">
        <v>10</v>
      </c>
      <c s="36">
        <v>0</v>
      </c>
      <c s="36">
        <f>ROUND(G53*H53,6)</f>
      </c>
      <c r="L53" s="38">
        <v>0</v>
      </c>
      <c s="32">
        <f>ROUND(ROUND(L53,2)*ROUND(G53,3),2)</f>
      </c>
      <c s="36" t="s">
        <v>54</v>
      </c>
      <c>
        <f>(M53*21)/100</f>
      </c>
      <c t="s">
        <v>26</v>
      </c>
    </row>
    <row r="54" spans="1:5" ht="12.75">
      <c r="A54" s="35" t="s">
        <v>55</v>
      </c>
      <c r="E54" s="39" t="s">
        <v>5625</v>
      </c>
    </row>
    <row r="55" spans="1:5" ht="12.75">
      <c r="A55" s="35" t="s">
        <v>56</v>
      </c>
      <c r="E55" s="40" t="s">
        <v>5626</v>
      </c>
    </row>
    <row r="56" spans="1:5" ht="12.75">
      <c r="A56" t="s">
        <v>58</v>
      </c>
      <c r="E56" s="39" t="s">
        <v>59</v>
      </c>
    </row>
    <row r="57" spans="1:16" ht="12.75">
      <c r="A57" t="s">
        <v>48</v>
      </c>
      <c s="34" t="s">
        <v>91</v>
      </c>
      <c s="34" t="s">
        <v>5623</v>
      </c>
      <c s="35" t="s">
        <v>26</v>
      </c>
      <c s="6" t="s">
        <v>5624</v>
      </c>
      <c s="36" t="s">
        <v>80</v>
      </c>
      <c s="37">
        <v>2</v>
      </c>
      <c s="36">
        <v>0</v>
      </c>
      <c s="36">
        <f>ROUND(G57*H57,6)</f>
      </c>
      <c r="L57" s="38">
        <v>0</v>
      </c>
      <c s="32">
        <f>ROUND(ROUND(L57,2)*ROUND(G57,3),2)</f>
      </c>
      <c s="36" t="s">
        <v>54</v>
      </c>
      <c>
        <f>(M57*21)/100</f>
      </c>
      <c t="s">
        <v>26</v>
      </c>
    </row>
    <row r="58" spans="1:5" ht="12.75">
      <c r="A58" s="35" t="s">
        <v>55</v>
      </c>
      <c r="E58" s="39" t="s">
        <v>5625</v>
      </c>
    </row>
    <row r="59" spans="1:5" ht="12.75">
      <c r="A59" s="35" t="s">
        <v>56</v>
      </c>
      <c r="E59" s="40" t="s">
        <v>5627</v>
      </c>
    </row>
    <row r="60" spans="1:5" ht="12.75">
      <c r="A60" t="s">
        <v>58</v>
      </c>
      <c r="E60" s="39" t="s">
        <v>59</v>
      </c>
    </row>
    <row r="61" spans="1:16" ht="12.75">
      <c r="A61" t="s">
        <v>48</v>
      </c>
      <c s="34" t="s">
        <v>94</v>
      </c>
      <c s="34" t="s">
        <v>3684</v>
      </c>
      <c s="35" t="s">
        <v>4</v>
      </c>
      <c s="6" t="s">
        <v>3685</v>
      </c>
      <c s="36" t="s">
        <v>53</v>
      </c>
      <c s="37">
        <v>25.41</v>
      </c>
      <c s="36">
        <v>0</v>
      </c>
      <c s="36">
        <f>ROUND(G61*H61,6)</f>
      </c>
      <c r="L61" s="38">
        <v>0</v>
      </c>
      <c s="32">
        <f>ROUND(ROUND(L61,2)*ROUND(G61,3),2)</f>
      </c>
      <c s="36" t="s">
        <v>54</v>
      </c>
      <c>
        <f>(M61*21)/100</f>
      </c>
      <c t="s">
        <v>26</v>
      </c>
    </row>
    <row r="62" spans="1:5" ht="12.75">
      <c r="A62" s="35" t="s">
        <v>55</v>
      </c>
      <c r="E62" s="39" t="s">
        <v>5617</v>
      </c>
    </row>
    <row r="63" spans="1:5" ht="12.75">
      <c r="A63" s="35" t="s">
        <v>56</v>
      </c>
      <c r="E63" s="40" t="s">
        <v>4</v>
      </c>
    </row>
    <row r="64" spans="1:5" ht="12.75">
      <c r="A64" t="s">
        <v>58</v>
      </c>
      <c r="E64" s="39" t="s">
        <v>59</v>
      </c>
    </row>
    <row r="65" spans="1:16" ht="12.75">
      <c r="A65" t="s">
        <v>48</v>
      </c>
      <c s="34" t="s">
        <v>97</v>
      </c>
      <c s="34" t="s">
        <v>5628</v>
      </c>
      <c s="35" t="s">
        <v>4</v>
      </c>
      <c s="6" t="s">
        <v>5629</v>
      </c>
      <c s="36" t="s">
        <v>62</v>
      </c>
      <c s="37">
        <v>320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4127</v>
      </c>
      <c s="35" t="s">
        <v>4</v>
      </c>
      <c s="6" t="s">
        <v>4128</v>
      </c>
      <c s="36" t="s">
        <v>62</v>
      </c>
      <c s="37">
        <v>320</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COUNTIFS(L8:L157,"=0",A8:A157,"P")+COUNTIFS(L8:L157,"",A8:A157,"P")+SUM(Q8:Q157)</f>
      </c>
    </row>
    <row r="8" spans="1:13" ht="12.75">
      <c r="A8" t="s">
        <v>43</v>
      </c>
      <c r="C8" s="28" t="s">
        <v>5632</v>
      </c>
      <c r="E8" s="30" t="s">
        <v>5631</v>
      </c>
      <c r="J8" s="29">
        <f>0+J9+J14+J47+J60</f>
      </c>
      <c s="29">
        <f>0+K9+K14+K47+K60</f>
      </c>
      <c s="29">
        <f>0+L9+L14+L47+L60</f>
      </c>
      <c s="29">
        <f>0+M9+M14+M47+M60</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401.02</v>
      </c>
      <c s="36">
        <v>0</v>
      </c>
      <c s="36">
        <f>ROUND(G10*H10,6)</f>
      </c>
      <c r="L10" s="38">
        <v>0</v>
      </c>
      <c s="32">
        <f>ROUND(ROUND(L10,2)*ROUND(G10,3),2)</f>
      </c>
      <c s="36" t="s">
        <v>490</v>
      </c>
      <c>
        <f>(M10*21)/100</f>
      </c>
      <c t="s">
        <v>26</v>
      </c>
    </row>
    <row r="11" spans="1:5" ht="25.5">
      <c r="A11" s="35" t="s">
        <v>55</v>
      </c>
      <c r="E11" s="39" t="s">
        <v>677</v>
      </c>
    </row>
    <row r="12" spans="1:5" ht="12.75">
      <c r="A12" s="35" t="s">
        <v>56</v>
      </c>
      <c r="E12" s="40" t="s">
        <v>5633</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3603</v>
      </c>
      <c s="35" t="s">
        <v>4</v>
      </c>
      <c s="6" t="s">
        <v>3604</v>
      </c>
      <c s="36" t="s">
        <v>53</v>
      </c>
      <c s="37">
        <v>4422.024</v>
      </c>
      <c s="36">
        <v>0</v>
      </c>
      <c s="36">
        <f>ROUND(G15*H15,6)</f>
      </c>
      <c r="L15" s="38">
        <v>0</v>
      </c>
      <c s="32">
        <f>ROUND(ROUND(L15,2)*ROUND(G15,3),2)</f>
      </c>
      <c s="36" t="s">
        <v>54</v>
      </c>
      <c>
        <f>(M15*21)/100</f>
      </c>
      <c t="s">
        <v>26</v>
      </c>
    </row>
    <row r="16" spans="1:5" ht="12.75">
      <c r="A16" s="35" t="s">
        <v>55</v>
      </c>
      <c r="E16" s="39" t="s">
        <v>4971</v>
      </c>
    </row>
    <row r="17" spans="1:5" ht="12.75">
      <c r="A17" s="35" t="s">
        <v>56</v>
      </c>
      <c r="E17" s="40" t="s">
        <v>4</v>
      </c>
    </row>
    <row r="18" spans="1:5" ht="12.75">
      <c r="A18" t="s">
        <v>58</v>
      </c>
      <c r="E18" s="39" t="s">
        <v>59</v>
      </c>
    </row>
    <row r="19" spans="1:16" ht="12.75">
      <c r="A19" t="s">
        <v>48</v>
      </c>
      <c s="34" t="s">
        <v>25</v>
      </c>
      <c s="34" t="s">
        <v>502</v>
      </c>
      <c s="35" t="s">
        <v>4</v>
      </c>
      <c s="6" t="s">
        <v>503</v>
      </c>
      <c s="36" t="s">
        <v>53</v>
      </c>
      <c s="37">
        <v>537.711</v>
      </c>
      <c s="36">
        <v>0</v>
      </c>
      <c s="36">
        <f>ROUND(G19*H19,6)</f>
      </c>
      <c r="L19" s="38">
        <v>0</v>
      </c>
      <c s="32">
        <f>ROUND(ROUND(L19,2)*ROUND(G19,3),2)</f>
      </c>
      <c s="36" t="s">
        <v>54</v>
      </c>
      <c>
        <f>(M19*21)/100</f>
      </c>
      <c t="s">
        <v>26</v>
      </c>
    </row>
    <row r="20" spans="1:5" ht="25.5">
      <c r="A20" s="35" t="s">
        <v>55</v>
      </c>
      <c r="E20" s="39" t="s">
        <v>4973</v>
      </c>
    </row>
    <row r="21" spans="1:5" ht="12.75">
      <c r="A21" s="35" t="s">
        <v>56</v>
      </c>
      <c r="E21" s="40" t="s">
        <v>5634</v>
      </c>
    </row>
    <row r="22" spans="1:5" ht="12.75">
      <c r="A22" t="s">
        <v>58</v>
      </c>
      <c r="E22" s="39" t="s">
        <v>59</v>
      </c>
    </row>
    <row r="23" spans="1:16" ht="12.75">
      <c r="A23" t="s">
        <v>48</v>
      </c>
      <c s="34" t="s">
        <v>65</v>
      </c>
      <c s="34" t="s">
        <v>1204</v>
      </c>
      <c s="35" t="s">
        <v>4</v>
      </c>
      <c s="6" t="s">
        <v>1205</v>
      </c>
      <c s="36" t="s">
        <v>53</v>
      </c>
      <c s="37">
        <v>222.789</v>
      </c>
      <c s="36">
        <v>0</v>
      </c>
      <c s="36">
        <f>ROUND(G23*H23,6)</f>
      </c>
      <c r="L23" s="38">
        <v>0</v>
      </c>
      <c s="32">
        <f>ROUND(ROUND(L23,2)*ROUND(G23,3),2)</f>
      </c>
      <c s="36" t="s">
        <v>54</v>
      </c>
      <c>
        <f>(M23*21)/100</f>
      </c>
      <c t="s">
        <v>26</v>
      </c>
    </row>
    <row r="24" spans="1:5" ht="12.75">
      <c r="A24" s="35" t="s">
        <v>55</v>
      </c>
      <c r="E24" s="39" t="s">
        <v>4972</v>
      </c>
    </row>
    <row r="25" spans="1:5" ht="12.75">
      <c r="A25" s="35" t="s">
        <v>56</v>
      </c>
      <c r="E25" s="40" t="s">
        <v>5635</v>
      </c>
    </row>
    <row r="26" spans="1:5" ht="12.75">
      <c r="A26" t="s">
        <v>58</v>
      </c>
      <c r="E26" s="39" t="s">
        <v>59</v>
      </c>
    </row>
    <row r="27" spans="1:16" ht="12.75">
      <c r="A27" t="s">
        <v>48</v>
      </c>
      <c s="34" t="s">
        <v>68</v>
      </c>
      <c s="34" t="s">
        <v>504</v>
      </c>
      <c s="35" t="s">
        <v>4</v>
      </c>
      <c s="6" t="s">
        <v>505</v>
      </c>
      <c s="36" t="s">
        <v>53</v>
      </c>
      <c s="37">
        <v>3884.313</v>
      </c>
      <c s="36">
        <v>0</v>
      </c>
      <c s="36">
        <f>ROUND(G27*H27,6)</f>
      </c>
      <c r="L27" s="38">
        <v>0</v>
      </c>
      <c s="32">
        <f>ROUND(ROUND(L27,2)*ROUND(G27,3),2)</f>
      </c>
      <c s="36" t="s">
        <v>54</v>
      </c>
      <c>
        <f>(M27*21)/100</f>
      </c>
      <c t="s">
        <v>26</v>
      </c>
    </row>
    <row r="28" spans="1:5" ht="25.5">
      <c r="A28" s="35" t="s">
        <v>55</v>
      </c>
      <c r="E28" s="39" t="s">
        <v>4973</v>
      </c>
    </row>
    <row r="29" spans="1:5" ht="12.75">
      <c r="A29" s="35" t="s">
        <v>56</v>
      </c>
      <c r="E29" s="40" t="s">
        <v>5636</v>
      </c>
    </row>
    <row r="30" spans="1:5" ht="12.75">
      <c r="A30" t="s">
        <v>58</v>
      </c>
      <c r="E30" s="39" t="s">
        <v>59</v>
      </c>
    </row>
    <row r="31" spans="1:16" ht="12.75">
      <c r="A31" t="s">
        <v>48</v>
      </c>
      <c s="34" t="s">
        <v>71</v>
      </c>
      <c s="34" t="s">
        <v>3780</v>
      </c>
      <c s="35" t="s">
        <v>4</v>
      </c>
      <c s="6" t="s">
        <v>3781</v>
      </c>
      <c s="36" t="s">
        <v>53</v>
      </c>
      <c s="37">
        <v>4422.024</v>
      </c>
      <c s="36">
        <v>0</v>
      </c>
      <c s="36">
        <f>ROUND(G31*H31,6)</f>
      </c>
      <c r="L31" s="38">
        <v>0</v>
      </c>
      <c s="32">
        <f>ROUND(ROUND(L31,2)*ROUND(G31,3),2)</f>
      </c>
      <c s="36" t="s">
        <v>54</v>
      </c>
      <c>
        <f>(M31*21)/100</f>
      </c>
      <c t="s">
        <v>26</v>
      </c>
    </row>
    <row r="32" spans="1:5" ht="12.75">
      <c r="A32" s="35" t="s">
        <v>55</v>
      </c>
      <c r="E32" s="39" t="s">
        <v>4974</v>
      </c>
    </row>
    <row r="33" spans="1:5" ht="12.75">
      <c r="A33" s="35" t="s">
        <v>56</v>
      </c>
      <c r="E33" s="40" t="s">
        <v>4</v>
      </c>
    </row>
    <row r="34" spans="1:5" ht="12.75">
      <c r="A34" t="s">
        <v>58</v>
      </c>
      <c r="E34" s="39" t="s">
        <v>59</v>
      </c>
    </row>
    <row r="35" spans="1:16" ht="12.75">
      <c r="A35" t="s">
        <v>48</v>
      </c>
      <c s="34" t="s">
        <v>74</v>
      </c>
      <c s="34" t="s">
        <v>1775</v>
      </c>
      <c s="35" t="s">
        <v>4</v>
      </c>
      <c s="6" t="s">
        <v>1776</v>
      </c>
      <c s="36" t="s">
        <v>53</v>
      </c>
      <c s="37">
        <v>9.48</v>
      </c>
      <c s="36">
        <v>0</v>
      </c>
      <c s="36">
        <f>ROUND(G35*H35,6)</f>
      </c>
      <c r="L35" s="38">
        <v>0</v>
      </c>
      <c s="32">
        <f>ROUND(ROUND(L35,2)*ROUND(G35,3),2)</f>
      </c>
      <c s="36" t="s">
        <v>54</v>
      </c>
      <c>
        <f>(M35*21)/100</f>
      </c>
      <c t="s">
        <v>26</v>
      </c>
    </row>
    <row r="36" spans="1:5" ht="12.75">
      <c r="A36" s="35" t="s">
        <v>55</v>
      </c>
      <c r="E36" s="39" t="s">
        <v>5591</v>
      </c>
    </row>
    <row r="37" spans="1:5" ht="12.75">
      <c r="A37" s="35" t="s">
        <v>56</v>
      </c>
      <c r="E37" s="40" t="s">
        <v>5637</v>
      </c>
    </row>
    <row r="38" spans="1:5" ht="12.75">
      <c r="A38" t="s">
        <v>58</v>
      </c>
      <c r="E38" s="39" t="s">
        <v>59</v>
      </c>
    </row>
    <row r="39" spans="1:16" ht="12.75">
      <c r="A39" t="s">
        <v>48</v>
      </c>
      <c s="34" t="s">
        <v>77</v>
      </c>
      <c s="34" t="s">
        <v>3621</v>
      </c>
      <c s="35" t="s">
        <v>4</v>
      </c>
      <c s="6" t="s">
        <v>3622</v>
      </c>
      <c s="36" t="s">
        <v>53</v>
      </c>
      <c s="37">
        <v>42.434</v>
      </c>
      <c s="36">
        <v>0</v>
      </c>
      <c s="36">
        <f>ROUND(G39*H39,6)</f>
      </c>
      <c r="L39" s="38">
        <v>0</v>
      </c>
      <c s="32">
        <f>ROUND(ROUND(L39,2)*ROUND(G39,3),2)</f>
      </c>
      <c s="36" t="s">
        <v>54</v>
      </c>
      <c>
        <f>(M39*21)/100</f>
      </c>
      <c t="s">
        <v>26</v>
      </c>
    </row>
    <row r="40" spans="1:5" ht="25.5">
      <c r="A40" s="35" t="s">
        <v>55</v>
      </c>
      <c r="E40" s="39" t="s">
        <v>5593</v>
      </c>
    </row>
    <row r="41" spans="1:5" ht="12.75">
      <c r="A41" s="35" t="s">
        <v>56</v>
      </c>
      <c r="E41" s="40" t="s">
        <v>5638</v>
      </c>
    </row>
    <row r="42" spans="1:5" ht="12.75">
      <c r="A42" t="s">
        <v>58</v>
      </c>
      <c r="E42" s="39" t="s">
        <v>59</v>
      </c>
    </row>
    <row r="43" spans="1:16" ht="12.75">
      <c r="A43" t="s">
        <v>48</v>
      </c>
      <c s="34" t="s">
        <v>81</v>
      </c>
      <c s="34" t="s">
        <v>63</v>
      </c>
      <c s="35" t="s">
        <v>4</v>
      </c>
      <c s="6" t="s">
        <v>64</v>
      </c>
      <c s="36" t="s">
        <v>53</v>
      </c>
      <c s="37">
        <v>4422.024</v>
      </c>
      <c s="36">
        <v>0</v>
      </c>
      <c s="36">
        <f>ROUND(G43*H43,6)</f>
      </c>
      <c r="L43" s="38">
        <v>0</v>
      </c>
      <c s="32">
        <f>ROUND(ROUND(L43,2)*ROUND(G43,3),2)</f>
      </c>
      <c s="36" t="s">
        <v>54</v>
      </c>
      <c>
        <f>(M43*21)/100</f>
      </c>
      <c t="s">
        <v>26</v>
      </c>
    </row>
    <row r="44" spans="1:5" ht="12.75">
      <c r="A44" s="35" t="s">
        <v>55</v>
      </c>
      <c r="E44" s="39" t="s">
        <v>4</v>
      </c>
    </row>
    <row r="45" spans="1:5" ht="38.25">
      <c r="A45" s="35" t="s">
        <v>56</v>
      </c>
      <c r="E45" s="40" t="s">
        <v>5639</v>
      </c>
    </row>
    <row r="46" spans="1:5" ht="12.75">
      <c r="A46" t="s">
        <v>58</v>
      </c>
      <c r="E46" s="39" t="s">
        <v>59</v>
      </c>
    </row>
    <row r="47" spans="1:13" ht="12.75">
      <c r="A47" t="s">
        <v>45</v>
      </c>
      <c r="C47" s="31" t="s">
        <v>65</v>
      </c>
      <c r="E47" s="33" t="s">
        <v>3830</v>
      </c>
      <c r="J47" s="32">
        <f>0</f>
      </c>
      <c s="32">
        <f>0</f>
      </c>
      <c s="32">
        <f>0+L48+L52+L56</f>
      </c>
      <c s="32">
        <f>0+M48+M52+M56</f>
      </c>
    </row>
    <row r="48" spans="1:16" ht="12.75">
      <c r="A48" t="s">
        <v>48</v>
      </c>
      <c s="34" t="s">
        <v>84</v>
      </c>
      <c s="34" t="s">
        <v>3831</v>
      </c>
      <c s="35" t="s">
        <v>49</v>
      </c>
      <c s="6" t="s">
        <v>3832</v>
      </c>
      <c s="36" t="s">
        <v>53</v>
      </c>
      <c s="37">
        <v>18.36</v>
      </c>
      <c s="36">
        <v>0</v>
      </c>
      <c s="36">
        <f>ROUND(G48*H48,6)</f>
      </c>
      <c r="L48" s="38">
        <v>0</v>
      </c>
      <c s="32">
        <f>ROUND(ROUND(L48,2)*ROUND(G48,3),2)</f>
      </c>
      <c s="36" t="s">
        <v>54</v>
      </c>
      <c>
        <f>(M48*21)/100</f>
      </c>
      <c t="s">
        <v>26</v>
      </c>
    </row>
    <row r="49" spans="1:5" ht="12.75">
      <c r="A49" s="35" t="s">
        <v>55</v>
      </c>
      <c r="E49" s="39" t="s">
        <v>5640</v>
      </c>
    </row>
    <row r="50" spans="1:5" ht="12.75">
      <c r="A50" s="35" t="s">
        <v>56</v>
      </c>
      <c r="E50" s="40" t="s">
        <v>5641</v>
      </c>
    </row>
    <row r="51" spans="1:5" ht="12.75">
      <c r="A51" t="s">
        <v>58</v>
      </c>
      <c r="E51" s="39" t="s">
        <v>59</v>
      </c>
    </row>
    <row r="52" spans="1:16" ht="12.75">
      <c r="A52" t="s">
        <v>48</v>
      </c>
      <c s="34" t="s">
        <v>87</v>
      </c>
      <c s="34" t="s">
        <v>3831</v>
      </c>
      <c s="35" t="s">
        <v>26</v>
      </c>
      <c s="6" t="s">
        <v>3832</v>
      </c>
      <c s="36" t="s">
        <v>53</v>
      </c>
      <c s="37">
        <v>20.16</v>
      </c>
      <c s="36">
        <v>0</v>
      </c>
      <c s="36">
        <f>ROUND(G52*H52,6)</f>
      </c>
      <c r="L52" s="38">
        <v>0</v>
      </c>
      <c s="32">
        <f>ROUND(ROUND(L52,2)*ROUND(G52,3),2)</f>
      </c>
      <c s="36" t="s">
        <v>54</v>
      </c>
      <c>
        <f>(M52*21)/100</f>
      </c>
      <c t="s">
        <v>26</v>
      </c>
    </row>
    <row r="53" spans="1:5" ht="12.75">
      <c r="A53" s="35" t="s">
        <v>55</v>
      </c>
      <c r="E53" s="39" t="s">
        <v>5617</v>
      </c>
    </row>
    <row r="54" spans="1:5" ht="12.75">
      <c r="A54" s="35" t="s">
        <v>56</v>
      </c>
      <c r="E54" s="40" t="s">
        <v>5642</v>
      </c>
    </row>
    <row r="55" spans="1:5" ht="12.75">
      <c r="A55" t="s">
        <v>58</v>
      </c>
      <c r="E55" s="39" t="s">
        <v>59</v>
      </c>
    </row>
    <row r="56" spans="1:16" ht="12.75">
      <c r="A56" t="s">
        <v>48</v>
      </c>
      <c s="34" t="s">
        <v>91</v>
      </c>
      <c s="34" t="s">
        <v>3831</v>
      </c>
      <c s="35" t="s">
        <v>25</v>
      </c>
      <c s="6" t="s">
        <v>3832</v>
      </c>
      <c s="36" t="s">
        <v>53</v>
      </c>
      <c s="37">
        <v>51.474</v>
      </c>
      <c s="36">
        <v>0</v>
      </c>
      <c s="36">
        <f>ROUND(G56*H56,6)</f>
      </c>
      <c r="L56" s="38">
        <v>0</v>
      </c>
      <c s="32">
        <f>ROUND(ROUND(L56,2)*ROUND(G56,3),2)</f>
      </c>
      <c s="36" t="s">
        <v>54</v>
      </c>
      <c>
        <f>(M56*21)/100</f>
      </c>
      <c t="s">
        <v>26</v>
      </c>
    </row>
    <row r="57" spans="1:5" ht="12.75">
      <c r="A57" s="35" t="s">
        <v>55</v>
      </c>
      <c r="E57" s="39" t="s">
        <v>5643</v>
      </c>
    </row>
    <row r="58" spans="1:5" ht="12.75">
      <c r="A58" s="35" t="s">
        <v>56</v>
      </c>
      <c r="E58" s="40" t="s">
        <v>5644</v>
      </c>
    </row>
    <row r="59" spans="1:5" ht="12.75">
      <c r="A59" t="s">
        <v>58</v>
      </c>
      <c r="E59" s="39" t="s">
        <v>59</v>
      </c>
    </row>
    <row r="60" spans="1:13" ht="12.75">
      <c r="A60" t="s">
        <v>45</v>
      </c>
      <c r="C60" s="31" t="s">
        <v>77</v>
      </c>
      <c r="E60" s="33" t="s">
        <v>3669</v>
      </c>
      <c r="J60" s="32">
        <f>0</f>
      </c>
      <c s="32">
        <f>0</f>
      </c>
      <c s="32">
        <f>0+L61+L65+L69+L73+L77+L81+L85+L89+L93+L97+L101+L105+L109+L113+L117+L121+L125+L129+L133+L137+L141+L145+L149+L153+L157</f>
      </c>
      <c s="32">
        <f>0+M61+M65+M69+M73+M77+M81+M85+M89+M93+M97+M101+M105+M109+M113+M117+M121+M125+M129+M133+M137+M141+M145+M149+M153+M157</f>
      </c>
    </row>
    <row r="61" spans="1:16" ht="12.75">
      <c r="A61" t="s">
        <v>48</v>
      </c>
      <c s="34" t="s">
        <v>94</v>
      </c>
      <c s="34" t="s">
        <v>5645</v>
      </c>
      <c s="35" t="s">
        <v>4</v>
      </c>
      <c s="6" t="s">
        <v>5646</v>
      </c>
      <c s="36" t="s">
        <v>62</v>
      </c>
      <c s="37">
        <v>72</v>
      </c>
      <c s="36">
        <v>0</v>
      </c>
      <c s="36">
        <f>ROUND(G61*H61,6)</f>
      </c>
      <c r="L61" s="38">
        <v>0</v>
      </c>
      <c s="32">
        <f>ROUND(ROUND(L61,2)*ROUND(G61,3),2)</f>
      </c>
      <c s="36" t="s">
        <v>54</v>
      </c>
      <c>
        <f>(M61*21)/100</f>
      </c>
      <c t="s">
        <v>26</v>
      </c>
    </row>
    <row r="62" spans="1:5" ht="25.5">
      <c r="A62" s="35" t="s">
        <v>55</v>
      </c>
      <c r="E62" s="39" t="s">
        <v>5647</v>
      </c>
    </row>
    <row r="63" spans="1:5" ht="12.75">
      <c r="A63" s="35" t="s">
        <v>56</v>
      </c>
      <c r="E63" s="40" t="s">
        <v>4</v>
      </c>
    </row>
    <row r="64" spans="1:5" ht="12.75">
      <c r="A64" t="s">
        <v>58</v>
      </c>
      <c r="E64" s="39" t="s">
        <v>59</v>
      </c>
    </row>
    <row r="65" spans="1:16" ht="12.75">
      <c r="A65" t="s">
        <v>48</v>
      </c>
      <c s="34" t="s">
        <v>97</v>
      </c>
      <c s="34" t="s">
        <v>5648</v>
      </c>
      <c s="35" t="s">
        <v>4</v>
      </c>
      <c s="6" t="s">
        <v>5649</v>
      </c>
      <c s="36" t="s">
        <v>62</v>
      </c>
      <c s="37">
        <v>153</v>
      </c>
      <c s="36">
        <v>0</v>
      </c>
      <c s="36">
        <f>ROUND(G65*H65,6)</f>
      </c>
      <c r="L65" s="38">
        <v>0</v>
      </c>
      <c s="32">
        <f>ROUND(ROUND(L65,2)*ROUND(G65,3),2)</f>
      </c>
      <c s="36" t="s">
        <v>54</v>
      </c>
      <c>
        <f>(M65*21)/100</f>
      </c>
      <c t="s">
        <v>26</v>
      </c>
    </row>
    <row r="66" spans="1:5" ht="12.75">
      <c r="A66" s="35" t="s">
        <v>55</v>
      </c>
      <c r="E66" s="39" t="s">
        <v>5650</v>
      </c>
    </row>
    <row r="67" spans="1:5" ht="25.5">
      <c r="A67" s="35" t="s">
        <v>56</v>
      </c>
      <c r="E67" s="40" t="s">
        <v>5651</v>
      </c>
    </row>
    <row r="68" spans="1:5" ht="12.75">
      <c r="A68" t="s">
        <v>58</v>
      </c>
      <c r="E68" s="39" t="s">
        <v>59</v>
      </c>
    </row>
    <row r="69" spans="1:16" ht="12.75">
      <c r="A69" t="s">
        <v>48</v>
      </c>
      <c s="34" t="s">
        <v>100</v>
      </c>
      <c s="34" t="s">
        <v>5618</v>
      </c>
      <c s="35" t="s">
        <v>4</v>
      </c>
      <c s="6" t="s">
        <v>5619</v>
      </c>
      <c s="36" t="s">
        <v>62</v>
      </c>
      <c s="37">
        <v>168</v>
      </c>
      <c s="36">
        <v>0</v>
      </c>
      <c s="36">
        <f>ROUND(G69*H69,6)</f>
      </c>
      <c r="L69" s="38">
        <v>0</v>
      </c>
      <c s="32">
        <f>ROUND(ROUND(L69,2)*ROUND(G69,3),2)</f>
      </c>
      <c s="36" t="s">
        <v>54</v>
      </c>
      <c>
        <f>(M69*21)/100</f>
      </c>
      <c t="s">
        <v>26</v>
      </c>
    </row>
    <row r="70" spans="1:5" ht="12.75">
      <c r="A70" s="35" t="s">
        <v>55</v>
      </c>
      <c r="E70" s="39" t="s">
        <v>5652</v>
      </c>
    </row>
    <row r="71" spans="1:5" ht="12.75">
      <c r="A71" s="35" t="s">
        <v>56</v>
      </c>
      <c r="E71" s="40" t="s">
        <v>5653</v>
      </c>
    </row>
    <row r="72" spans="1:5" ht="12.75">
      <c r="A72" t="s">
        <v>58</v>
      </c>
      <c r="E72" s="39" t="s">
        <v>59</v>
      </c>
    </row>
    <row r="73" spans="1:16" ht="12.75">
      <c r="A73" t="s">
        <v>48</v>
      </c>
      <c s="34" t="s">
        <v>103</v>
      </c>
      <c s="34" t="s">
        <v>5654</v>
      </c>
      <c s="35" t="s">
        <v>49</v>
      </c>
      <c s="6" t="s">
        <v>5655</v>
      </c>
      <c s="36" t="s">
        <v>62</v>
      </c>
      <c s="37">
        <v>321.71</v>
      </c>
      <c s="36">
        <v>0</v>
      </c>
      <c s="36">
        <f>ROUND(G73*H73,6)</f>
      </c>
      <c r="L73" s="38">
        <v>0</v>
      </c>
      <c s="32">
        <f>ROUND(ROUND(L73,2)*ROUND(G73,3),2)</f>
      </c>
      <c s="36" t="s">
        <v>54</v>
      </c>
      <c>
        <f>(M73*21)/100</f>
      </c>
      <c t="s">
        <v>26</v>
      </c>
    </row>
    <row r="74" spans="1:5" ht="12.75">
      <c r="A74" s="35" t="s">
        <v>55</v>
      </c>
      <c r="E74" s="39" t="s">
        <v>5656</v>
      </c>
    </row>
    <row r="75" spans="1:5" ht="25.5">
      <c r="A75" s="35" t="s">
        <v>56</v>
      </c>
      <c r="E75" s="40" t="s">
        <v>5657</v>
      </c>
    </row>
    <row r="76" spans="1:5" ht="12.75">
      <c r="A76" t="s">
        <v>58</v>
      </c>
      <c r="E76" s="39" t="s">
        <v>59</v>
      </c>
    </row>
    <row r="77" spans="1:16" ht="12.75">
      <c r="A77" t="s">
        <v>48</v>
      </c>
      <c s="34" t="s">
        <v>106</v>
      </c>
      <c s="34" t="s">
        <v>5654</v>
      </c>
      <c s="35" t="s">
        <v>26</v>
      </c>
      <c s="6" t="s">
        <v>5655</v>
      </c>
      <c s="36" t="s">
        <v>62</v>
      </c>
      <c s="37">
        <v>67.09</v>
      </c>
      <c s="36">
        <v>0</v>
      </c>
      <c s="36">
        <f>ROUND(G77*H77,6)</f>
      </c>
      <c r="L77" s="38">
        <v>0</v>
      </c>
      <c s="32">
        <f>ROUND(ROUND(L77,2)*ROUND(G77,3),2)</f>
      </c>
      <c s="36" t="s">
        <v>54</v>
      </c>
      <c>
        <f>(M77*21)/100</f>
      </c>
      <c t="s">
        <v>26</v>
      </c>
    </row>
    <row r="78" spans="1:5" ht="25.5">
      <c r="A78" s="35" t="s">
        <v>55</v>
      </c>
      <c r="E78" s="39" t="s">
        <v>5658</v>
      </c>
    </row>
    <row r="79" spans="1:5" ht="12.75">
      <c r="A79" s="35" t="s">
        <v>56</v>
      </c>
      <c r="E79" s="40" t="s">
        <v>4</v>
      </c>
    </row>
    <row r="80" spans="1:5" ht="12.75">
      <c r="A80" t="s">
        <v>58</v>
      </c>
      <c r="E80" s="39" t="s">
        <v>59</v>
      </c>
    </row>
    <row r="81" spans="1:16" ht="12.75">
      <c r="A81" t="s">
        <v>48</v>
      </c>
      <c s="34" t="s">
        <v>109</v>
      </c>
      <c s="34" t="s">
        <v>4116</v>
      </c>
      <c s="35" t="s">
        <v>4</v>
      </c>
      <c s="6" t="s">
        <v>4117</v>
      </c>
      <c s="36" t="s">
        <v>62</v>
      </c>
      <c s="37">
        <v>9</v>
      </c>
      <c s="36">
        <v>0</v>
      </c>
      <c s="36">
        <f>ROUND(G81*H81,6)</f>
      </c>
      <c r="L81" s="38">
        <v>0</v>
      </c>
      <c s="32">
        <f>ROUND(ROUND(L81,2)*ROUND(G81,3),2)</f>
      </c>
      <c s="36" t="s">
        <v>54</v>
      </c>
      <c>
        <f>(M81*21)/100</f>
      </c>
      <c t="s">
        <v>26</v>
      </c>
    </row>
    <row r="82" spans="1:5" ht="12.75">
      <c r="A82" s="35" t="s">
        <v>55</v>
      </c>
      <c r="E82" s="39" t="s">
        <v>5659</v>
      </c>
    </row>
    <row r="83" spans="1:5" ht="12.75">
      <c r="A83" s="35" t="s">
        <v>56</v>
      </c>
      <c r="E83" s="40" t="s">
        <v>4</v>
      </c>
    </row>
    <row r="84" spans="1:5" ht="12.75">
      <c r="A84" t="s">
        <v>58</v>
      </c>
      <c r="E84" s="39" t="s">
        <v>59</v>
      </c>
    </row>
    <row r="85" spans="1:16" ht="12.75">
      <c r="A85" t="s">
        <v>48</v>
      </c>
      <c s="34" t="s">
        <v>112</v>
      </c>
      <c s="34" t="s">
        <v>4113</v>
      </c>
      <c s="35" t="s">
        <v>4</v>
      </c>
      <c s="6" t="s">
        <v>4114</v>
      </c>
      <c s="36" t="s">
        <v>62</v>
      </c>
      <c s="37">
        <v>70</v>
      </c>
      <c s="36">
        <v>0</v>
      </c>
      <c s="36">
        <f>ROUND(G85*H85,6)</f>
      </c>
      <c r="L85" s="38">
        <v>0</v>
      </c>
      <c s="32">
        <f>ROUND(ROUND(L85,2)*ROUND(G85,3),2)</f>
      </c>
      <c s="36" t="s">
        <v>54</v>
      </c>
      <c>
        <f>(M85*21)/100</f>
      </c>
      <c t="s">
        <v>26</v>
      </c>
    </row>
    <row r="86" spans="1:5" ht="12.75">
      <c r="A86" s="35" t="s">
        <v>55</v>
      </c>
      <c r="E86" s="39" t="s">
        <v>5660</v>
      </c>
    </row>
    <row r="87" spans="1:5" ht="12.75">
      <c r="A87" s="35" t="s">
        <v>56</v>
      </c>
      <c r="E87" s="40" t="s">
        <v>4</v>
      </c>
    </row>
    <row r="88" spans="1:5" ht="12.75">
      <c r="A88" t="s">
        <v>58</v>
      </c>
      <c r="E88" s="39" t="s">
        <v>59</v>
      </c>
    </row>
    <row r="89" spans="1:16" ht="12.75">
      <c r="A89" t="s">
        <v>48</v>
      </c>
      <c s="34" t="s">
        <v>115</v>
      </c>
      <c s="34" t="s">
        <v>5661</v>
      </c>
      <c s="35" t="s">
        <v>4</v>
      </c>
      <c s="6" t="s">
        <v>5662</v>
      </c>
      <c s="36" t="s">
        <v>80</v>
      </c>
      <c s="37">
        <v>2</v>
      </c>
      <c s="36">
        <v>0</v>
      </c>
      <c s="36">
        <f>ROUND(G89*H89,6)</f>
      </c>
      <c r="L89" s="38">
        <v>0</v>
      </c>
      <c s="32">
        <f>ROUND(ROUND(L89,2)*ROUND(G89,3),2)</f>
      </c>
      <c s="36" t="s">
        <v>490</v>
      </c>
      <c>
        <f>(M89*21)/100</f>
      </c>
      <c t="s">
        <v>26</v>
      </c>
    </row>
    <row r="90" spans="1:5" ht="25.5">
      <c r="A90" s="35" t="s">
        <v>55</v>
      </c>
      <c r="E90" s="39" t="s">
        <v>5663</v>
      </c>
    </row>
    <row r="91" spans="1:5" ht="12.75">
      <c r="A91" s="35" t="s">
        <v>56</v>
      </c>
      <c r="E91" s="40" t="s">
        <v>5664</v>
      </c>
    </row>
    <row r="92" spans="1:5" ht="12.75">
      <c r="A92" t="s">
        <v>58</v>
      </c>
      <c r="E92" s="39" t="s">
        <v>4</v>
      </c>
    </row>
    <row r="93" spans="1:16" ht="12.75">
      <c r="A93" t="s">
        <v>48</v>
      </c>
      <c s="34" t="s">
        <v>118</v>
      </c>
      <c s="34" t="s">
        <v>5598</v>
      </c>
      <c s="35" t="s">
        <v>4</v>
      </c>
      <c s="6" t="s">
        <v>5599</v>
      </c>
      <c s="36" t="s">
        <v>80</v>
      </c>
      <c s="37">
        <v>6</v>
      </c>
      <c s="36">
        <v>0</v>
      </c>
      <c s="36">
        <f>ROUND(G93*H93,6)</f>
      </c>
      <c r="L93" s="38">
        <v>0</v>
      </c>
      <c s="32">
        <f>ROUND(ROUND(L93,2)*ROUND(G93,3),2)</f>
      </c>
      <c s="36" t="s">
        <v>54</v>
      </c>
      <c>
        <f>(M93*21)/100</f>
      </c>
      <c t="s">
        <v>26</v>
      </c>
    </row>
    <row r="94" spans="1:5" ht="12.75">
      <c r="A94" s="35" t="s">
        <v>55</v>
      </c>
      <c r="E94" s="39" t="s">
        <v>5600</v>
      </c>
    </row>
    <row r="95" spans="1:5" ht="12.75">
      <c r="A95" s="35" t="s">
        <v>56</v>
      </c>
      <c r="E95" s="40" t="s">
        <v>5665</v>
      </c>
    </row>
    <row r="96" spans="1:5" ht="12.75">
      <c r="A96" t="s">
        <v>58</v>
      </c>
      <c r="E96" s="39" t="s">
        <v>59</v>
      </c>
    </row>
    <row r="97" spans="1:16" ht="12.75">
      <c r="A97" t="s">
        <v>48</v>
      </c>
      <c s="34" t="s">
        <v>121</v>
      </c>
      <c s="34" t="s">
        <v>5623</v>
      </c>
      <c s="35" t="s">
        <v>4</v>
      </c>
      <c s="6" t="s">
        <v>5624</v>
      </c>
      <c s="36" t="s">
        <v>80</v>
      </c>
      <c s="37">
        <v>7</v>
      </c>
      <c s="36">
        <v>0</v>
      </c>
      <c s="36">
        <f>ROUND(G97*H97,6)</f>
      </c>
      <c r="L97" s="38">
        <v>0</v>
      </c>
      <c s="32">
        <f>ROUND(ROUND(L97,2)*ROUND(G97,3),2)</f>
      </c>
      <c s="36" t="s">
        <v>54</v>
      </c>
      <c>
        <f>(M97*21)/100</f>
      </c>
      <c t="s">
        <v>26</v>
      </c>
    </row>
    <row r="98" spans="1:5" ht="12.75">
      <c r="A98" s="35" t="s">
        <v>55</v>
      </c>
      <c r="E98" s="39" t="s">
        <v>5625</v>
      </c>
    </row>
    <row r="99" spans="1:5" ht="12.75">
      <c r="A99" s="35" t="s">
        <v>56</v>
      </c>
      <c r="E99" s="40" t="s">
        <v>5666</v>
      </c>
    </row>
    <row r="100" spans="1:5" ht="12.75">
      <c r="A100" t="s">
        <v>58</v>
      </c>
      <c r="E100" s="39" t="s">
        <v>59</v>
      </c>
    </row>
    <row r="101" spans="1:16" ht="12.75">
      <c r="A101" t="s">
        <v>48</v>
      </c>
      <c s="34" t="s">
        <v>124</v>
      </c>
      <c s="34" t="s">
        <v>5667</v>
      </c>
      <c s="35" t="s">
        <v>49</v>
      </c>
      <c s="6" t="s">
        <v>5668</v>
      </c>
      <c s="36" t="s">
        <v>80</v>
      </c>
      <c s="37">
        <v>8</v>
      </c>
      <c s="36">
        <v>0</v>
      </c>
      <c s="36">
        <f>ROUND(G101*H101,6)</f>
      </c>
      <c r="L101" s="38">
        <v>0</v>
      </c>
      <c s="32">
        <f>ROUND(ROUND(L101,2)*ROUND(G101,3),2)</f>
      </c>
      <c s="36" t="s">
        <v>54</v>
      </c>
      <c>
        <f>(M101*21)/100</f>
      </c>
      <c t="s">
        <v>26</v>
      </c>
    </row>
    <row r="102" spans="1:5" ht="12.75">
      <c r="A102" s="35" t="s">
        <v>55</v>
      </c>
      <c r="E102" s="39" t="s">
        <v>5669</v>
      </c>
    </row>
    <row r="103" spans="1:5" ht="12.75">
      <c r="A103" s="35" t="s">
        <v>56</v>
      </c>
      <c r="E103" s="40" t="s">
        <v>5670</v>
      </c>
    </row>
    <row r="104" spans="1:5" ht="12.75">
      <c r="A104" t="s">
        <v>58</v>
      </c>
      <c r="E104" s="39" t="s">
        <v>59</v>
      </c>
    </row>
    <row r="105" spans="1:16" ht="12.75">
      <c r="A105" t="s">
        <v>48</v>
      </c>
      <c s="34" t="s">
        <v>127</v>
      </c>
      <c s="34" t="s">
        <v>5667</v>
      </c>
      <c s="35" t="s">
        <v>26</v>
      </c>
      <c s="6" t="s">
        <v>5668</v>
      </c>
      <c s="36" t="s">
        <v>80</v>
      </c>
      <c s="37">
        <v>1</v>
      </c>
      <c s="36">
        <v>0</v>
      </c>
      <c s="36">
        <f>ROUND(G105*H105,6)</f>
      </c>
      <c r="L105" s="38">
        <v>0</v>
      </c>
      <c s="32">
        <f>ROUND(ROUND(L105,2)*ROUND(G105,3),2)</f>
      </c>
      <c s="36" t="s">
        <v>54</v>
      </c>
      <c>
        <f>(M105*21)/100</f>
      </c>
      <c t="s">
        <v>26</v>
      </c>
    </row>
    <row r="106" spans="1:5" ht="12.75">
      <c r="A106" s="35" t="s">
        <v>55</v>
      </c>
      <c r="E106" s="39" t="s">
        <v>5671</v>
      </c>
    </row>
    <row r="107" spans="1:5" ht="12.75">
      <c r="A107" s="35" t="s">
        <v>56</v>
      </c>
      <c r="E107" s="40" t="s">
        <v>5672</v>
      </c>
    </row>
    <row r="108" spans="1:5" ht="12.75">
      <c r="A108" t="s">
        <v>58</v>
      </c>
      <c r="E108" s="39" t="s">
        <v>59</v>
      </c>
    </row>
    <row r="109" spans="1:16" ht="12.75">
      <c r="A109" t="s">
        <v>48</v>
      </c>
      <c s="34" t="s">
        <v>130</v>
      </c>
      <c s="34" t="s">
        <v>5673</v>
      </c>
      <c s="35" t="s">
        <v>4</v>
      </c>
      <c s="6" t="s">
        <v>5674</v>
      </c>
      <c s="36" t="s">
        <v>80</v>
      </c>
      <c s="37">
        <v>1</v>
      </c>
      <c s="36">
        <v>0</v>
      </c>
      <c s="36">
        <f>ROUND(G109*H109,6)</f>
      </c>
      <c r="L109" s="38">
        <v>0</v>
      </c>
      <c s="32">
        <f>ROUND(ROUND(L109,2)*ROUND(G109,3),2)</f>
      </c>
      <c s="36" t="s">
        <v>54</v>
      </c>
      <c>
        <f>(M109*21)/100</f>
      </c>
      <c t="s">
        <v>26</v>
      </c>
    </row>
    <row r="110" spans="1:5" ht="25.5">
      <c r="A110" s="35" t="s">
        <v>55</v>
      </c>
      <c r="E110" s="39" t="s">
        <v>5675</v>
      </c>
    </row>
    <row r="111" spans="1:5" ht="12.75">
      <c r="A111" s="35" t="s">
        <v>56</v>
      </c>
      <c r="E111" s="40" t="s">
        <v>5676</v>
      </c>
    </row>
    <row r="112" spans="1:5" ht="12.75">
      <c r="A112" t="s">
        <v>58</v>
      </c>
      <c r="E112" s="39" t="s">
        <v>59</v>
      </c>
    </row>
    <row r="113" spans="1:16" ht="12.75">
      <c r="A113" t="s">
        <v>48</v>
      </c>
      <c s="34" t="s">
        <v>133</v>
      </c>
      <c s="34" t="s">
        <v>5677</v>
      </c>
      <c s="35" t="s">
        <v>49</v>
      </c>
      <c s="6" t="s">
        <v>5678</v>
      </c>
      <c s="36" t="s">
        <v>80</v>
      </c>
      <c s="37">
        <v>2</v>
      </c>
      <c s="36">
        <v>0</v>
      </c>
      <c s="36">
        <f>ROUND(G113*H113,6)</f>
      </c>
      <c r="L113" s="38">
        <v>0</v>
      </c>
      <c s="32">
        <f>ROUND(ROUND(L113,2)*ROUND(G113,3),2)</f>
      </c>
      <c s="36" t="s">
        <v>54</v>
      </c>
      <c>
        <f>(M113*21)/100</f>
      </c>
      <c t="s">
        <v>26</v>
      </c>
    </row>
    <row r="114" spans="1:5" ht="12.75">
      <c r="A114" s="35" t="s">
        <v>55</v>
      </c>
      <c r="E114" s="39" t="s">
        <v>5679</v>
      </c>
    </row>
    <row r="115" spans="1:5" ht="12.75">
      <c r="A115" s="35" t="s">
        <v>56</v>
      </c>
      <c r="E115" s="40" t="s">
        <v>5680</v>
      </c>
    </row>
    <row r="116" spans="1:5" ht="12.75">
      <c r="A116" t="s">
        <v>58</v>
      </c>
      <c r="E116" s="39" t="s">
        <v>59</v>
      </c>
    </row>
    <row r="117" spans="1:16" ht="12.75">
      <c r="A117" t="s">
        <v>48</v>
      </c>
      <c s="34" t="s">
        <v>136</v>
      </c>
      <c s="34" t="s">
        <v>5677</v>
      </c>
      <c s="35" t="s">
        <v>26</v>
      </c>
      <c s="6" t="s">
        <v>5678</v>
      </c>
      <c s="36" t="s">
        <v>80</v>
      </c>
      <c s="37">
        <v>1</v>
      </c>
      <c s="36">
        <v>0</v>
      </c>
      <c s="36">
        <f>ROUND(G117*H117,6)</f>
      </c>
      <c r="L117" s="38">
        <v>0</v>
      </c>
      <c s="32">
        <f>ROUND(ROUND(L117,2)*ROUND(G117,3),2)</f>
      </c>
      <c s="36" t="s">
        <v>54</v>
      </c>
      <c>
        <f>(M117*21)/100</f>
      </c>
      <c t="s">
        <v>26</v>
      </c>
    </row>
    <row r="118" spans="1:5" ht="12.75">
      <c r="A118" s="35" t="s">
        <v>55</v>
      </c>
      <c r="E118" s="39" t="s">
        <v>5681</v>
      </c>
    </row>
    <row r="119" spans="1:5" ht="12.75">
      <c r="A119" s="35" t="s">
        <v>56</v>
      </c>
      <c r="E119" s="40" t="s">
        <v>5682</v>
      </c>
    </row>
    <row r="120" spans="1:5" ht="12.75">
      <c r="A120" t="s">
        <v>58</v>
      </c>
      <c r="E120" s="39" t="s">
        <v>59</v>
      </c>
    </row>
    <row r="121" spans="1:16" ht="12.75">
      <c r="A121" t="s">
        <v>48</v>
      </c>
      <c s="34" t="s">
        <v>139</v>
      </c>
      <c s="34" t="s">
        <v>3684</v>
      </c>
      <c s="35" t="s">
        <v>49</v>
      </c>
      <c s="6" t="s">
        <v>3685</v>
      </c>
      <c s="36" t="s">
        <v>53</v>
      </c>
      <c s="37">
        <v>42.993</v>
      </c>
      <c s="36">
        <v>0</v>
      </c>
      <c s="36">
        <f>ROUND(G121*H121,6)</f>
      </c>
      <c r="L121" s="38">
        <v>0</v>
      </c>
      <c s="32">
        <f>ROUND(ROUND(L121,2)*ROUND(G121,3),2)</f>
      </c>
      <c s="36" t="s">
        <v>54</v>
      </c>
      <c>
        <f>(M121*21)/100</f>
      </c>
      <c t="s">
        <v>26</v>
      </c>
    </row>
    <row r="122" spans="1:5" ht="12.75">
      <c r="A122" s="35" t="s">
        <v>55</v>
      </c>
      <c r="E122" s="39" t="s">
        <v>5640</v>
      </c>
    </row>
    <row r="123" spans="1:5" ht="12.75">
      <c r="A123" s="35" t="s">
        <v>56</v>
      </c>
      <c r="E123" s="40" t="s">
        <v>5683</v>
      </c>
    </row>
    <row r="124" spans="1:5" ht="12.75">
      <c r="A124" t="s">
        <v>58</v>
      </c>
      <c r="E124" s="39" t="s">
        <v>59</v>
      </c>
    </row>
    <row r="125" spans="1:16" ht="12.75">
      <c r="A125" t="s">
        <v>48</v>
      </c>
      <c s="34" t="s">
        <v>142</v>
      </c>
      <c s="34" t="s">
        <v>3684</v>
      </c>
      <c s="35" t="s">
        <v>26</v>
      </c>
      <c s="6" t="s">
        <v>3685</v>
      </c>
      <c s="36" t="s">
        <v>53</v>
      </c>
      <c s="37">
        <v>64.68</v>
      </c>
      <c s="36">
        <v>0</v>
      </c>
      <c s="36">
        <f>ROUND(G125*H125,6)</f>
      </c>
      <c r="L125" s="38">
        <v>0</v>
      </c>
      <c s="32">
        <f>ROUND(ROUND(L125,2)*ROUND(G125,3),2)</f>
      </c>
      <c s="36" t="s">
        <v>54</v>
      </c>
      <c>
        <f>(M125*21)/100</f>
      </c>
      <c t="s">
        <v>26</v>
      </c>
    </row>
    <row r="126" spans="1:5" ht="12.75">
      <c r="A126" s="35" t="s">
        <v>55</v>
      </c>
      <c r="E126" s="39" t="s">
        <v>5617</v>
      </c>
    </row>
    <row r="127" spans="1:5" ht="12.75">
      <c r="A127" s="35" t="s">
        <v>56</v>
      </c>
      <c r="E127" s="40" t="s">
        <v>5684</v>
      </c>
    </row>
    <row r="128" spans="1:5" ht="12.75">
      <c r="A128" t="s">
        <v>58</v>
      </c>
      <c r="E128" s="39" t="s">
        <v>59</v>
      </c>
    </row>
    <row r="129" spans="1:16" ht="12.75">
      <c r="A129" t="s">
        <v>48</v>
      </c>
      <c s="34" t="s">
        <v>145</v>
      </c>
      <c s="34" t="s">
        <v>3684</v>
      </c>
      <c s="35" t="s">
        <v>25</v>
      </c>
      <c s="6" t="s">
        <v>3685</v>
      </c>
      <c s="36" t="s">
        <v>53</v>
      </c>
      <c s="37">
        <v>258.333</v>
      </c>
      <c s="36">
        <v>0</v>
      </c>
      <c s="36">
        <f>ROUND(G129*H129,6)</f>
      </c>
      <c r="L129" s="38">
        <v>0</v>
      </c>
      <c s="32">
        <f>ROUND(ROUND(L129,2)*ROUND(G129,3),2)</f>
      </c>
      <c s="36" t="s">
        <v>54</v>
      </c>
      <c>
        <f>(M129*21)/100</f>
      </c>
      <c t="s">
        <v>26</v>
      </c>
    </row>
    <row r="130" spans="1:5" ht="12.75">
      <c r="A130" s="35" t="s">
        <v>55</v>
      </c>
      <c r="E130" s="39" t="s">
        <v>5643</v>
      </c>
    </row>
    <row r="131" spans="1:5" ht="12.75">
      <c r="A131" s="35" t="s">
        <v>56</v>
      </c>
      <c r="E131" s="40" t="s">
        <v>5685</v>
      </c>
    </row>
    <row r="132" spans="1:5" ht="12.75">
      <c r="A132" t="s">
        <v>58</v>
      </c>
      <c r="E132" s="39" t="s">
        <v>59</v>
      </c>
    </row>
    <row r="133" spans="1:16" ht="12.75">
      <c r="A133" t="s">
        <v>48</v>
      </c>
      <c s="34" t="s">
        <v>148</v>
      </c>
      <c s="34" t="s">
        <v>5031</v>
      </c>
      <c s="35" t="s">
        <v>4</v>
      </c>
      <c s="6" t="s">
        <v>5032</v>
      </c>
      <c s="36" t="s">
        <v>62</v>
      </c>
      <c s="37">
        <v>79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59</v>
      </c>
    </row>
    <row r="137" spans="1:16" ht="12.75">
      <c r="A137" t="s">
        <v>48</v>
      </c>
      <c s="34" t="s">
        <v>151</v>
      </c>
      <c s="34" t="s">
        <v>4122</v>
      </c>
      <c s="35" t="s">
        <v>4</v>
      </c>
      <c s="6" t="s">
        <v>4123</v>
      </c>
      <c s="36" t="s">
        <v>62</v>
      </c>
      <c s="37">
        <v>70</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59</v>
      </c>
    </row>
    <row r="141" spans="1:16" ht="12.75">
      <c r="A141" t="s">
        <v>48</v>
      </c>
      <c s="34" t="s">
        <v>154</v>
      </c>
      <c s="34" t="s">
        <v>4124</v>
      </c>
      <c s="35" t="s">
        <v>4</v>
      </c>
      <c s="6" t="s">
        <v>4125</v>
      </c>
      <c s="36" t="s">
        <v>62</v>
      </c>
      <c s="37">
        <v>9</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59</v>
      </c>
    </row>
    <row r="145" spans="1:16" ht="12.75">
      <c r="A145" t="s">
        <v>48</v>
      </c>
      <c s="34" t="s">
        <v>157</v>
      </c>
      <c s="34" t="s">
        <v>5606</v>
      </c>
      <c s="35" t="s">
        <v>4</v>
      </c>
      <c s="6" t="s">
        <v>5607</v>
      </c>
      <c s="36" t="s">
        <v>62</v>
      </c>
      <c s="37">
        <v>153</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59</v>
      </c>
    </row>
    <row r="149" spans="1:16" ht="12.75">
      <c r="A149" t="s">
        <v>48</v>
      </c>
      <c s="34" t="s">
        <v>160</v>
      </c>
      <c s="34" t="s">
        <v>5628</v>
      </c>
      <c s="35" t="s">
        <v>4</v>
      </c>
      <c s="6" t="s">
        <v>5629</v>
      </c>
      <c s="36" t="s">
        <v>62</v>
      </c>
      <c s="37">
        <v>168</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59</v>
      </c>
    </row>
    <row r="153" spans="1:16" ht="12.75">
      <c r="A153" t="s">
        <v>48</v>
      </c>
      <c s="34" t="s">
        <v>163</v>
      </c>
      <c s="34" t="s">
        <v>5686</v>
      </c>
      <c s="35" t="s">
        <v>4</v>
      </c>
      <c s="6" t="s">
        <v>5687</v>
      </c>
      <c s="36" t="s">
        <v>62</v>
      </c>
      <c s="37">
        <v>388.8</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59</v>
      </c>
    </row>
    <row r="157" spans="1:16" ht="12.75">
      <c r="A157" t="s">
        <v>48</v>
      </c>
      <c s="34" t="s">
        <v>166</v>
      </c>
      <c s="34" t="s">
        <v>4127</v>
      </c>
      <c s="35" t="s">
        <v>4</v>
      </c>
      <c s="6" t="s">
        <v>4128</v>
      </c>
      <c s="36" t="s">
        <v>62</v>
      </c>
      <c s="37">
        <v>860.8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5690</v>
      </c>
      <c r="E8" s="30" t="s">
        <v>5689</v>
      </c>
      <c r="J8" s="29">
        <f>0+J9+J42+J127+J156+J189+J206+J231+J236</f>
      </c>
      <c s="29">
        <f>0+K9+K42+K127+K156+K189+K206+K231+K236</f>
      </c>
      <c s="29">
        <f>0+L9+L42+L127+L156+L189+L206+L231+L236</f>
      </c>
      <c s="29">
        <f>0+M9+M42+M127+M156+M189+M206+M231+M236</f>
      </c>
    </row>
    <row r="9" spans="1:13" ht="12.75">
      <c r="A9" t="s">
        <v>45</v>
      </c>
      <c r="C9" s="31" t="s">
        <v>1739</v>
      </c>
      <c r="E9" s="33" t="s">
        <v>3300</v>
      </c>
      <c r="J9" s="32">
        <f>0</f>
      </c>
      <c s="32">
        <f>0</f>
      </c>
      <c s="32">
        <f>0+L10+L14+L18+L22+L26+L30+L34+L38</f>
      </c>
      <c s="32">
        <f>0+M10+M14+M18+M22+M26+M30+M34+M38</f>
      </c>
    </row>
    <row r="10" spans="1:16" ht="25.5">
      <c r="A10" t="s">
        <v>48</v>
      </c>
      <c s="34" t="s">
        <v>81</v>
      </c>
      <c s="34" t="s">
        <v>673</v>
      </c>
      <c s="35" t="s">
        <v>674</v>
      </c>
      <c s="6" t="s">
        <v>675</v>
      </c>
      <c s="36" t="s">
        <v>676</v>
      </c>
      <c s="37">
        <v>938.7</v>
      </c>
      <c s="36">
        <v>0</v>
      </c>
      <c s="36">
        <f>ROUND(G10*H10,6)</f>
      </c>
      <c r="L10" s="38">
        <v>0</v>
      </c>
      <c s="32">
        <f>ROUND(ROUND(L10,2)*ROUND(G10,3),2)</f>
      </c>
      <c s="36" t="s">
        <v>490</v>
      </c>
      <c>
        <f>(M10*21)/100</f>
      </c>
      <c t="s">
        <v>26</v>
      </c>
    </row>
    <row r="11" spans="1:5" ht="25.5">
      <c r="A11" s="35" t="s">
        <v>55</v>
      </c>
      <c r="E11" s="39" t="s">
        <v>677</v>
      </c>
    </row>
    <row r="12" spans="1:5" ht="25.5">
      <c r="A12" s="35" t="s">
        <v>56</v>
      </c>
      <c r="E12" s="40" t="s">
        <v>5691</v>
      </c>
    </row>
    <row r="13" spans="1:5" ht="25.5">
      <c r="A13" t="s">
        <v>58</v>
      </c>
      <c r="E13" s="39" t="s">
        <v>677</v>
      </c>
    </row>
    <row r="14" spans="1:16" ht="25.5">
      <c r="A14" t="s">
        <v>48</v>
      </c>
      <c s="34" t="s">
        <v>84</v>
      </c>
      <c s="34" t="s">
        <v>3136</v>
      </c>
      <c s="35" t="s">
        <v>3137</v>
      </c>
      <c s="6" t="s">
        <v>3138</v>
      </c>
      <c s="36" t="s">
        <v>676</v>
      </c>
      <c s="37">
        <v>259.35</v>
      </c>
      <c s="36">
        <v>0</v>
      </c>
      <c s="36">
        <f>ROUND(G14*H14,6)</f>
      </c>
      <c r="L14" s="38">
        <v>0</v>
      </c>
      <c s="32">
        <f>ROUND(ROUND(L14,2)*ROUND(G14,3),2)</f>
      </c>
      <c s="36" t="s">
        <v>490</v>
      </c>
      <c>
        <f>(M14*21)/100</f>
      </c>
      <c t="s">
        <v>26</v>
      </c>
    </row>
    <row r="15" spans="1:5" ht="25.5">
      <c r="A15" s="35" t="s">
        <v>55</v>
      </c>
      <c r="E15" s="39" t="s">
        <v>677</v>
      </c>
    </row>
    <row r="16" spans="1:5" ht="25.5">
      <c r="A16" s="35" t="s">
        <v>56</v>
      </c>
      <c r="E16" s="40" t="s">
        <v>5692</v>
      </c>
    </row>
    <row r="17" spans="1:5" ht="25.5">
      <c r="A17" t="s">
        <v>58</v>
      </c>
      <c r="E17" s="39" t="s">
        <v>677</v>
      </c>
    </row>
    <row r="18" spans="1:16" ht="25.5">
      <c r="A18" t="s">
        <v>48</v>
      </c>
      <c s="34" t="s">
        <v>87</v>
      </c>
      <c s="34" t="s">
        <v>3139</v>
      </c>
      <c s="35" t="s">
        <v>3140</v>
      </c>
      <c s="6" t="s">
        <v>3141</v>
      </c>
      <c s="36" t="s">
        <v>676</v>
      </c>
      <c s="37">
        <v>3287.304</v>
      </c>
      <c s="36">
        <v>0</v>
      </c>
      <c s="36">
        <f>ROUND(G18*H18,6)</f>
      </c>
      <c r="L18" s="38">
        <v>0</v>
      </c>
      <c s="32">
        <f>ROUND(ROUND(L18,2)*ROUND(G18,3),2)</f>
      </c>
      <c s="36" t="s">
        <v>490</v>
      </c>
      <c>
        <f>(M18*21)/100</f>
      </c>
      <c t="s">
        <v>26</v>
      </c>
    </row>
    <row r="19" spans="1:5" ht="25.5">
      <c r="A19" s="35" t="s">
        <v>55</v>
      </c>
      <c r="E19" s="39" t="s">
        <v>677</v>
      </c>
    </row>
    <row r="20" spans="1:5" ht="51">
      <c r="A20" s="35" t="s">
        <v>56</v>
      </c>
      <c r="E20" s="40" t="s">
        <v>5693</v>
      </c>
    </row>
    <row r="21" spans="1:5" ht="25.5">
      <c r="A21" t="s">
        <v>58</v>
      </c>
      <c r="E21" s="39" t="s">
        <v>677</v>
      </c>
    </row>
    <row r="22" spans="1:16" ht="25.5">
      <c r="A22" t="s">
        <v>48</v>
      </c>
      <c s="34" t="s">
        <v>91</v>
      </c>
      <c s="34" t="s">
        <v>681</v>
      </c>
      <c s="35" t="s">
        <v>682</v>
      </c>
      <c s="6" t="s">
        <v>683</v>
      </c>
      <c s="36" t="s">
        <v>676</v>
      </c>
      <c s="37">
        <v>378</v>
      </c>
      <c s="36">
        <v>0</v>
      </c>
      <c s="36">
        <f>ROUND(G22*H22,6)</f>
      </c>
      <c r="L22" s="38">
        <v>0</v>
      </c>
      <c s="32">
        <f>ROUND(ROUND(L22,2)*ROUND(G22,3),2)</f>
      </c>
      <c s="36" t="s">
        <v>490</v>
      </c>
      <c>
        <f>(M22*21)/100</f>
      </c>
      <c t="s">
        <v>26</v>
      </c>
    </row>
    <row r="23" spans="1:5" ht="25.5">
      <c r="A23" s="35" t="s">
        <v>55</v>
      </c>
      <c r="E23" s="39" t="s">
        <v>677</v>
      </c>
    </row>
    <row r="24" spans="1:5" ht="25.5">
      <c r="A24" s="35" t="s">
        <v>56</v>
      </c>
      <c r="E24" s="40" t="s">
        <v>5694</v>
      </c>
    </row>
    <row r="25" spans="1:5" ht="25.5">
      <c r="A25" t="s">
        <v>58</v>
      </c>
      <c r="E25" s="39" t="s">
        <v>677</v>
      </c>
    </row>
    <row r="26" spans="1:16" ht="25.5">
      <c r="A26" t="s">
        <v>48</v>
      </c>
      <c s="34" t="s">
        <v>94</v>
      </c>
      <c s="34" t="s">
        <v>684</v>
      </c>
      <c s="35" t="s">
        <v>685</v>
      </c>
      <c s="6" t="s">
        <v>686</v>
      </c>
      <c s="36" t="s">
        <v>676</v>
      </c>
      <c s="37">
        <v>21.825</v>
      </c>
      <c s="36">
        <v>0</v>
      </c>
      <c s="36">
        <f>ROUND(G26*H26,6)</f>
      </c>
      <c r="L26" s="38">
        <v>0</v>
      </c>
      <c s="32">
        <f>ROUND(ROUND(L26,2)*ROUND(G26,3),2)</f>
      </c>
      <c s="36" t="s">
        <v>490</v>
      </c>
      <c>
        <f>(M26*21)/100</f>
      </c>
      <c t="s">
        <v>26</v>
      </c>
    </row>
    <row r="27" spans="1:5" ht="25.5">
      <c r="A27" s="35" t="s">
        <v>55</v>
      </c>
      <c r="E27" s="39" t="s">
        <v>677</v>
      </c>
    </row>
    <row r="28" spans="1:5" ht="51">
      <c r="A28" s="35" t="s">
        <v>56</v>
      </c>
      <c r="E28" s="40" t="s">
        <v>5695</v>
      </c>
    </row>
    <row r="29" spans="1:5" ht="25.5">
      <c r="A29" t="s">
        <v>58</v>
      </c>
      <c r="E29" s="39" t="s">
        <v>677</v>
      </c>
    </row>
    <row r="30" spans="1:16" ht="12.75">
      <c r="A30" t="s">
        <v>48</v>
      </c>
      <c s="34" t="s">
        <v>97</v>
      </c>
      <c s="34" t="s">
        <v>5051</v>
      </c>
      <c s="35" t="s">
        <v>4</v>
      </c>
      <c s="6" t="s">
        <v>5052</v>
      </c>
      <c s="36" t="s">
        <v>369</v>
      </c>
      <c s="37">
        <v>550</v>
      </c>
      <c s="36">
        <v>0</v>
      </c>
      <c s="36">
        <f>ROUND(G30*H30,6)</f>
      </c>
      <c r="L30" s="38">
        <v>0</v>
      </c>
      <c s="32">
        <f>ROUND(ROUND(L30,2)*ROUND(G30,3),2)</f>
      </c>
      <c s="36" t="s">
        <v>54</v>
      </c>
      <c>
        <f>(M30*21)/100</f>
      </c>
      <c t="s">
        <v>26</v>
      </c>
    </row>
    <row r="31" spans="1:5" ht="12.75">
      <c r="A31" s="35" t="s">
        <v>55</v>
      </c>
      <c r="E31" s="39" t="s">
        <v>4</v>
      </c>
    </row>
    <row r="32" spans="1:5" ht="12.75">
      <c r="A32" s="35" t="s">
        <v>56</v>
      </c>
      <c r="E32" s="40" t="s">
        <v>5696</v>
      </c>
    </row>
    <row r="33" spans="1:5" ht="12.75">
      <c r="A33" t="s">
        <v>58</v>
      </c>
      <c r="E33" s="39" t="s">
        <v>4</v>
      </c>
    </row>
    <row r="34" spans="1:16" ht="12.75">
      <c r="A34" t="s">
        <v>48</v>
      </c>
      <c s="34" t="s">
        <v>100</v>
      </c>
      <c s="34" t="s">
        <v>5697</v>
      </c>
      <c s="35" t="s">
        <v>4</v>
      </c>
      <c s="6" t="s">
        <v>5698</v>
      </c>
      <c s="36" t="s">
        <v>1534</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103</v>
      </c>
      <c s="34" t="s">
        <v>5699</v>
      </c>
      <c s="35" t="s">
        <v>4</v>
      </c>
      <c s="6" t="s">
        <v>5700</v>
      </c>
      <c s="36" t="s">
        <v>1534</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0+L43+L47+L51+L55+L59+L63+L67+L71+L75+L79+L83+L87+L91+L95+L99+L103+L107+L111+L115+L119+L123</f>
      </c>
      <c s="32">
        <f>0+M43+M47+M51+M55+M59+M63+M67+M71+M75+M79+M83+M87+M91+M95+M99+M103+M107+M111+M115+M119+M123</f>
      </c>
    </row>
    <row r="43" spans="1:16" ht="12.75">
      <c r="A43" t="s">
        <v>48</v>
      </c>
      <c s="34" t="s">
        <v>106</v>
      </c>
      <c s="34" t="s">
        <v>5701</v>
      </c>
      <c s="35" t="s">
        <v>4</v>
      </c>
      <c s="6" t="s">
        <v>5702</v>
      </c>
      <c s="36" t="s">
        <v>499</v>
      </c>
      <c s="37">
        <v>1500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109</v>
      </c>
      <c s="34" t="s">
        <v>4164</v>
      </c>
      <c s="35" t="s">
        <v>4</v>
      </c>
      <c s="6" t="s">
        <v>4165</v>
      </c>
      <c s="36" t="s">
        <v>53</v>
      </c>
      <c s="37">
        <v>30</v>
      </c>
      <c s="36">
        <v>0</v>
      </c>
      <c s="36">
        <f>ROUND(G47*H47,6)</f>
      </c>
      <c r="L47" s="38">
        <v>0</v>
      </c>
      <c s="32">
        <f>ROUND(ROUND(L47,2)*ROUND(G47,3),2)</f>
      </c>
      <c s="36" t="s">
        <v>54</v>
      </c>
      <c>
        <f>(M47*21)/100</f>
      </c>
      <c t="s">
        <v>26</v>
      </c>
    </row>
    <row r="48" spans="1:5" ht="12.75">
      <c r="A48" s="35" t="s">
        <v>55</v>
      </c>
      <c r="E48" s="39" t="s">
        <v>4</v>
      </c>
    </row>
    <row r="49" spans="1:5" ht="12.75">
      <c r="A49" s="35" t="s">
        <v>56</v>
      </c>
      <c r="E49" s="40" t="s">
        <v>5703</v>
      </c>
    </row>
    <row r="50" spans="1:5" ht="12.75">
      <c r="A50" t="s">
        <v>58</v>
      </c>
      <c r="E50" s="39" t="s">
        <v>4</v>
      </c>
    </row>
    <row r="51" spans="1:16" ht="25.5">
      <c r="A51" t="s">
        <v>48</v>
      </c>
      <c s="34" t="s">
        <v>112</v>
      </c>
      <c s="34" t="s">
        <v>5704</v>
      </c>
      <c s="35" t="s">
        <v>4</v>
      </c>
      <c s="6" t="s">
        <v>5705</v>
      </c>
      <c s="36" t="s">
        <v>53</v>
      </c>
      <c s="37">
        <v>60</v>
      </c>
      <c s="36">
        <v>0</v>
      </c>
      <c s="36">
        <f>ROUND(G51*H51,6)</f>
      </c>
      <c r="L51" s="38">
        <v>0</v>
      </c>
      <c s="32">
        <f>ROUND(ROUND(L51,2)*ROUND(G51,3),2)</f>
      </c>
      <c s="36" t="s">
        <v>54</v>
      </c>
      <c>
        <f>(M51*21)/100</f>
      </c>
      <c t="s">
        <v>26</v>
      </c>
    </row>
    <row r="52" spans="1:5" ht="12.75">
      <c r="A52" s="35" t="s">
        <v>55</v>
      </c>
      <c r="E52" s="39" t="s">
        <v>4</v>
      </c>
    </row>
    <row r="53" spans="1:5" ht="12.75">
      <c r="A53" s="35" t="s">
        <v>56</v>
      </c>
      <c r="E53" s="40" t="s">
        <v>5706</v>
      </c>
    </row>
    <row r="54" spans="1:5" ht="12.75">
      <c r="A54" t="s">
        <v>58</v>
      </c>
      <c r="E54" s="39" t="s">
        <v>4</v>
      </c>
    </row>
    <row r="55" spans="1:16" ht="25.5">
      <c r="A55" t="s">
        <v>48</v>
      </c>
      <c s="34" t="s">
        <v>115</v>
      </c>
      <c s="34" t="s">
        <v>5707</v>
      </c>
      <c s="35" t="s">
        <v>4</v>
      </c>
      <c s="6" t="s">
        <v>5708</v>
      </c>
      <c s="36" t="s">
        <v>53</v>
      </c>
      <c s="37">
        <v>90</v>
      </c>
      <c s="36">
        <v>0</v>
      </c>
      <c s="36">
        <f>ROUND(G55*H55,6)</f>
      </c>
      <c r="L55" s="38">
        <v>0</v>
      </c>
      <c s="32">
        <f>ROUND(ROUND(L55,2)*ROUND(G55,3),2)</f>
      </c>
      <c s="36" t="s">
        <v>54</v>
      </c>
      <c>
        <f>(M55*21)/100</f>
      </c>
      <c t="s">
        <v>26</v>
      </c>
    </row>
    <row r="56" spans="1:5" ht="12.75">
      <c r="A56" s="35" t="s">
        <v>55</v>
      </c>
      <c r="E56" s="39" t="s">
        <v>4</v>
      </c>
    </row>
    <row r="57" spans="1:5" ht="12.75">
      <c r="A57" s="35" t="s">
        <v>56</v>
      </c>
      <c r="E57" s="40" t="s">
        <v>5709</v>
      </c>
    </row>
    <row r="58" spans="1:5" ht="12.75">
      <c r="A58" t="s">
        <v>58</v>
      </c>
      <c r="E58" s="39" t="s">
        <v>4</v>
      </c>
    </row>
    <row r="59" spans="1:16" ht="12.75">
      <c r="A59" t="s">
        <v>48</v>
      </c>
      <c s="34" t="s">
        <v>118</v>
      </c>
      <c s="34" t="s">
        <v>5710</v>
      </c>
      <c s="35" t="s">
        <v>4</v>
      </c>
      <c s="6" t="s">
        <v>5711</v>
      </c>
      <c s="36" t="s">
        <v>369</v>
      </c>
      <c s="37">
        <v>5760</v>
      </c>
      <c s="36">
        <v>0</v>
      </c>
      <c s="36">
        <f>ROUND(G59*H59,6)</f>
      </c>
      <c r="L59" s="38">
        <v>0</v>
      </c>
      <c s="32">
        <f>ROUND(ROUND(L59,2)*ROUND(G59,3),2)</f>
      </c>
      <c s="36" t="s">
        <v>54</v>
      </c>
      <c>
        <f>(M59*21)/100</f>
      </c>
      <c t="s">
        <v>26</v>
      </c>
    </row>
    <row r="60" spans="1:5" ht="12.75">
      <c r="A60" s="35" t="s">
        <v>55</v>
      </c>
      <c r="E60" s="39" t="s">
        <v>4</v>
      </c>
    </row>
    <row r="61" spans="1:5" ht="12.75">
      <c r="A61" s="35" t="s">
        <v>56</v>
      </c>
      <c r="E61" s="40" t="s">
        <v>5712</v>
      </c>
    </row>
    <row r="62" spans="1:5" ht="12.75">
      <c r="A62" t="s">
        <v>58</v>
      </c>
      <c r="E62" s="39" t="s">
        <v>4</v>
      </c>
    </row>
    <row r="63" spans="1:16" ht="12.75">
      <c r="A63" t="s">
        <v>48</v>
      </c>
      <c s="34" t="s">
        <v>121</v>
      </c>
      <c s="34" t="s">
        <v>4680</v>
      </c>
      <c s="35" t="s">
        <v>4</v>
      </c>
      <c s="6" t="s">
        <v>4681</v>
      </c>
      <c s="36" t="s">
        <v>53</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5713</v>
      </c>
    </row>
    <row r="66" spans="1:5" ht="12.75">
      <c r="A66" t="s">
        <v>58</v>
      </c>
      <c r="E66" s="39" t="s">
        <v>4</v>
      </c>
    </row>
    <row r="67" spans="1:16" ht="12.75">
      <c r="A67" t="s">
        <v>48</v>
      </c>
      <c s="34" t="s">
        <v>124</v>
      </c>
      <c s="34" t="s">
        <v>1204</v>
      </c>
      <c s="35" t="s">
        <v>4</v>
      </c>
      <c s="6" t="s">
        <v>1205</v>
      </c>
      <c s="36" t="s">
        <v>53</v>
      </c>
      <c s="37">
        <v>49.4</v>
      </c>
      <c s="36">
        <v>0</v>
      </c>
      <c s="36">
        <f>ROUND(G67*H67,6)</f>
      </c>
      <c r="L67" s="38">
        <v>0</v>
      </c>
      <c s="32">
        <f>ROUND(ROUND(L67,2)*ROUND(G67,3),2)</f>
      </c>
      <c s="36" t="s">
        <v>54</v>
      </c>
      <c>
        <f>(M67*21)/100</f>
      </c>
      <c t="s">
        <v>26</v>
      </c>
    </row>
    <row r="68" spans="1:5" ht="12.75">
      <c r="A68" s="35" t="s">
        <v>55</v>
      </c>
      <c r="E68" s="39" t="s">
        <v>4</v>
      </c>
    </row>
    <row r="69" spans="1:5" ht="12.75">
      <c r="A69" s="35" t="s">
        <v>56</v>
      </c>
      <c r="E69" s="40" t="s">
        <v>5714</v>
      </c>
    </row>
    <row r="70" spans="1:5" ht="12.75">
      <c r="A70" t="s">
        <v>58</v>
      </c>
      <c r="E70" s="39" t="s">
        <v>4</v>
      </c>
    </row>
    <row r="71" spans="1:16" ht="12.75">
      <c r="A71" t="s">
        <v>48</v>
      </c>
      <c s="34" t="s">
        <v>127</v>
      </c>
      <c s="34" t="s">
        <v>4339</v>
      </c>
      <c s="35" t="s">
        <v>4</v>
      </c>
      <c s="6" t="s">
        <v>4340</v>
      </c>
      <c s="36" t="s">
        <v>53</v>
      </c>
      <c s="37">
        <v>123.5</v>
      </c>
      <c s="36">
        <v>0</v>
      </c>
      <c s="36">
        <f>ROUND(G71*H71,6)</f>
      </c>
      <c r="L71" s="38">
        <v>0</v>
      </c>
      <c s="32">
        <f>ROUND(ROUND(L71,2)*ROUND(G71,3),2)</f>
      </c>
      <c s="36" t="s">
        <v>54</v>
      </c>
      <c>
        <f>(M71*21)/100</f>
      </c>
      <c t="s">
        <v>26</v>
      </c>
    </row>
    <row r="72" spans="1:5" ht="12.75">
      <c r="A72" s="35" t="s">
        <v>55</v>
      </c>
      <c r="E72" s="39" t="s">
        <v>4</v>
      </c>
    </row>
    <row r="73" spans="1:5" ht="12.75">
      <c r="A73" s="35" t="s">
        <v>56</v>
      </c>
      <c r="E73" s="40" t="s">
        <v>5715</v>
      </c>
    </row>
    <row r="74" spans="1:5" ht="12.75">
      <c r="A74" t="s">
        <v>58</v>
      </c>
      <c r="E74" s="39" t="s">
        <v>4</v>
      </c>
    </row>
    <row r="75" spans="1:16" ht="12.75">
      <c r="A75" t="s">
        <v>48</v>
      </c>
      <c s="34" t="s">
        <v>130</v>
      </c>
      <c s="34" t="s">
        <v>5716</v>
      </c>
      <c s="35" t="s">
        <v>4</v>
      </c>
      <c s="6" t="s">
        <v>5717</v>
      </c>
      <c s="36" t="s">
        <v>53</v>
      </c>
      <c s="37">
        <v>74.1</v>
      </c>
      <c s="36">
        <v>0</v>
      </c>
      <c s="36">
        <f>ROUND(G75*H75,6)</f>
      </c>
      <c r="L75" s="38">
        <v>0</v>
      </c>
      <c s="32">
        <f>ROUND(ROUND(L75,2)*ROUND(G75,3),2)</f>
      </c>
      <c s="36" t="s">
        <v>54</v>
      </c>
      <c>
        <f>(M75*21)/100</f>
      </c>
      <c t="s">
        <v>26</v>
      </c>
    </row>
    <row r="76" spans="1:5" ht="12.75">
      <c r="A76" s="35" t="s">
        <v>55</v>
      </c>
      <c r="E76" s="39" t="s">
        <v>4</v>
      </c>
    </row>
    <row r="77" spans="1:5" ht="12.75">
      <c r="A77" s="35" t="s">
        <v>56</v>
      </c>
      <c r="E77" s="40" t="s">
        <v>5718</v>
      </c>
    </row>
    <row r="78" spans="1:5" ht="12.75">
      <c r="A78" t="s">
        <v>58</v>
      </c>
      <c r="E78" s="39" t="s">
        <v>4</v>
      </c>
    </row>
    <row r="79" spans="1:16" ht="12.75">
      <c r="A79" t="s">
        <v>48</v>
      </c>
      <c s="34" t="s">
        <v>133</v>
      </c>
      <c s="34" t="s">
        <v>5719</v>
      </c>
      <c s="35" t="s">
        <v>4</v>
      </c>
      <c s="6" t="s">
        <v>5720</v>
      </c>
      <c s="36" t="s">
        <v>62</v>
      </c>
      <c s="37">
        <v>68</v>
      </c>
      <c s="36">
        <v>0</v>
      </c>
      <c s="36">
        <f>ROUND(G79*H79,6)</f>
      </c>
      <c r="L79" s="38">
        <v>0</v>
      </c>
      <c s="32">
        <f>ROUND(ROUND(L79,2)*ROUND(G79,3),2)</f>
      </c>
      <c s="36" t="s">
        <v>54</v>
      </c>
      <c>
        <f>(M79*21)/100</f>
      </c>
      <c t="s">
        <v>26</v>
      </c>
    </row>
    <row r="80" spans="1:5" ht="12.75">
      <c r="A80" s="35" t="s">
        <v>55</v>
      </c>
      <c r="E80" s="39" t="s">
        <v>4</v>
      </c>
    </row>
    <row r="81" spans="1:5" ht="12.75">
      <c r="A81" s="35" t="s">
        <v>56</v>
      </c>
      <c r="E81" s="40" t="s">
        <v>5721</v>
      </c>
    </row>
    <row r="82" spans="1:5" ht="12.75">
      <c r="A82" t="s">
        <v>58</v>
      </c>
      <c r="E82" s="39" t="s">
        <v>4</v>
      </c>
    </row>
    <row r="83" spans="1:16" ht="12.75">
      <c r="A83" t="s">
        <v>48</v>
      </c>
      <c s="34" t="s">
        <v>136</v>
      </c>
      <c s="34" t="s">
        <v>5722</v>
      </c>
      <c s="35" t="s">
        <v>4</v>
      </c>
      <c s="6" t="s">
        <v>5723</v>
      </c>
      <c s="36" t="s">
        <v>53</v>
      </c>
      <c s="37">
        <v>322.03</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139</v>
      </c>
      <c s="34" t="s">
        <v>5724</v>
      </c>
      <c s="35" t="s">
        <v>4</v>
      </c>
      <c s="6" t="s">
        <v>5725</v>
      </c>
      <c s="36" t="s">
        <v>53</v>
      </c>
      <c s="37">
        <v>973.58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142</v>
      </c>
      <c s="34" t="s">
        <v>5726</v>
      </c>
      <c s="35" t="s">
        <v>4</v>
      </c>
      <c s="6" t="s">
        <v>5727</v>
      </c>
      <c s="36" t="s">
        <v>53</v>
      </c>
      <c s="37">
        <v>3.5</v>
      </c>
      <c s="36">
        <v>0</v>
      </c>
      <c s="36">
        <f>ROUND(G91*H91,6)</f>
      </c>
      <c r="L91" s="38">
        <v>0</v>
      </c>
      <c s="32">
        <f>ROUND(ROUND(L91,2)*ROUND(G91,3),2)</f>
      </c>
      <c s="36" t="s">
        <v>54</v>
      </c>
      <c>
        <f>(M91*21)/100</f>
      </c>
      <c t="s">
        <v>26</v>
      </c>
    </row>
    <row r="92" spans="1:5" ht="12.75">
      <c r="A92" s="35" t="s">
        <v>55</v>
      </c>
      <c r="E92" s="39" t="s">
        <v>4</v>
      </c>
    </row>
    <row r="93" spans="1:5" ht="25.5">
      <c r="A93" s="35" t="s">
        <v>56</v>
      </c>
      <c r="E93" s="40" t="s">
        <v>5728</v>
      </c>
    </row>
    <row r="94" spans="1:5" ht="12.75">
      <c r="A94" t="s">
        <v>58</v>
      </c>
      <c r="E94" s="39" t="s">
        <v>4</v>
      </c>
    </row>
    <row r="95" spans="1:16" ht="12.75">
      <c r="A95" t="s">
        <v>48</v>
      </c>
      <c s="34" t="s">
        <v>145</v>
      </c>
      <c s="34" t="s">
        <v>5729</v>
      </c>
      <c s="35" t="s">
        <v>4</v>
      </c>
      <c s="6" t="s">
        <v>5730</v>
      </c>
      <c s="36" t="s">
        <v>53</v>
      </c>
      <c s="37">
        <v>12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148</v>
      </c>
      <c s="34" t="s">
        <v>5731</v>
      </c>
      <c s="35" t="s">
        <v>4</v>
      </c>
      <c s="6" t="s">
        <v>5732</v>
      </c>
      <c s="36" t="s">
        <v>53</v>
      </c>
      <c s="37">
        <v>322.03</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151</v>
      </c>
      <c s="34" t="s">
        <v>5733</v>
      </c>
      <c s="35" t="s">
        <v>4</v>
      </c>
      <c s="6" t="s">
        <v>5734</v>
      </c>
      <c s="36" t="s">
        <v>53</v>
      </c>
      <c s="37">
        <v>778.864</v>
      </c>
      <c s="36">
        <v>0</v>
      </c>
      <c s="36">
        <f>ROUND(G103*H103,6)</f>
      </c>
      <c r="L103" s="38">
        <v>0</v>
      </c>
      <c s="32">
        <f>ROUND(ROUND(L103,2)*ROUND(G103,3),2)</f>
      </c>
      <c s="36" t="s">
        <v>54</v>
      </c>
      <c>
        <f>(M103*21)/100</f>
      </c>
      <c t="s">
        <v>26</v>
      </c>
    </row>
    <row r="104" spans="1:5" ht="12.75">
      <c r="A104" s="35" t="s">
        <v>55</v>
      </c>
      <c r="E104" s="39" t="s">
        <v>4</v>
      </c>
    </row>
    <row r="105" spans="1:5" ht="12.75">
      <c r="A105" s="35" t="s">
        <v>56</v>
      </c>
      <c r="E105" s="40" t="s">
        <v>5735</v>
      </c>
    </row>
    <row r="106" spans="1:5" ht="12.75">
      <c r="A106" t="s">
        <v>58</v>
      </c>
      <c r="E106" s="39" t="s">
        <v>4</v>
      </c>
    </row>
    <row r="107" spans="1:16" ht="12.75">
      <c r="A107" t="s">
        <v>48</v>
      </c>
      <c s="34" t="s">
        <v>154</v>
      </c>
      <c s="34" t="s">
        <v>5736</v>
      </c>
      <c s="35" t="s">
        <v>4</v>
      </c>
      <c s="6" t="s">
        <v>5737</v>
      </c>
      <c s="36" t="s">
        <v>676</v>
      </c>
      <c s="37">
        <v>57.197</v>
      </c>
      <c s="36">
        <v>0</v>
      </c>
      <c s="36">
        <f>ROUND(G107*H107,6)</f>
      </c>
      <c r="L107" s="38">
        <v>0</v>
      </c>
      <c s="32">
        <f>ROUND(ROUND(L107,2)*ROUND(G107,3),2)</f>
      </c>
      <c s="36" t="s">
        <v>54</v>
      </c>
      <c>
        <f>(M107*21)/100</f>
      </c>
      <c t="s">
        <v>26</v>
      </c>
    </row>
    <row r="108" spans="1:5" ht="12.75">
      <c r="A108" s="35" t="s">
        <v>55</v>
      </c>
      <c r="E108" s="39" t="s">
        <v>4</v>
      </c>
    </row>
    <row r="109" spans="1:5" ht="12.75">
      <c r="A109" s="35" t="s">
        <v>56</v>
      </c>
      <c r="E109" s="40" t="s">
        <v>5738</v>
      </c>
    </row>
    <row r="110" spans="1:5" ht="12.75">
      <c r="A110" t="s">
        <v>58</v>
      </c>
      <c r="E110" s="39" t="s">
        <v>4</v>
      </c>
    </row>
    <row r="111" spans="1:16" ht="12.75">
      <c r="A111" t="s">
        <v>48</v>
      </c>
      <c s="34" t="s">
        <v>157</v>
      </c>
      <c s="34" t="s">
        <v>5739</v>
      </c>
      <c s="35" t="s">
        <v>4</v>
      </c>
      <c s="6" t="s">
        <v>5740</v>
      </c>
      <c s="36" t="s">
        <v>676</v>
      </c>
      <c s="37">
        <v>124.134</v>
      </c>
      <c s="36">
        <v>0</v>
      </c>
      <c s="36">
        <f>ROUND(G111*H111,6)</f>
      </c>
      <c r="L111" s="38">
        <v>0</v>
      </c>
      <c s="32">
        <f>ROUND(ROUND(L111,2)*ROUND(G111,3),2)</f>
      </c>
      <c s="36" t="s">
        <v>54</v>
      </c>
      <c>
        <f>(M111*21)/100</f>
      </c>
      <c t="s">
        <v>26</v>
      </c>
    </row>
    <row r="112" spans="1:5" ht="12.75">
      <c r="A112" s="35" t="s">
        <v>55</v>
      </c>
      <c r="E112" s="39" t="s">
        <v>4</v>
      </c>
    </row>
    <row r="113" spans="1:5" ht="12.75">
      <c r="A113" s="35" t="s">
        <v>56</v>
      </c>
      <c r="E113" s="40" t="s">
        <v>5741</v>
      </c>
    </row>
    <row r="114" spans="1:5" ht="12.75">
      <c r="A114" t="s">
        <v>58</v>
      </c>
      <c r="E114" s="39" t="s">
        <v>4</v>
      </c>
    </row>
    <row r="115" spans="1:16" ht="12.75">
      <c r="A115" t="s">
        <v>48</v>
      </c>
      <c s="34" t="s">
        <v>160</v>
      </c>
      <c s="34" t="s">
        <v>5742</v>
      </c>
      <c s="35" t="s">
        <v>4</v>
      </c>
      <c s="6" t="s">
        <v>5743</v>
      </c>
      <c s="36" t="s">
        <v>53</v>
      </c>
      <c s="37">
        <v>1295.61</v>
      </c>
      <c s="36">
        <v>0</v>
      </c>
      <c s="36">
        <f>ROUND(G115*H115,6)</f>
      </c>
      <c r="L115" s="38">
        <v>0</v>
      </c>
      <c s="32">
        <f>ROUND(ROUND(L115,2)*ROUND(G115,3),2)</f>
      </c>
      <c s="36" t="s">
        <v>54</v>
      </c>
      <c>
        <f>(M115*21)/100</f>
      </c>
      <c t="s">
        <v>26</v>
      </c>
    </row>
    <row r="116" spans="1:5" ht="12.75">
      <c r="A116" s="35" t="s">
        <v>55</v>
      </c>
      <c r="E116" s="39" t="s">
        <v>4</v>
      </c>
    </row>
    <row r="117" spans="1:5" ht="12.75">
      <c r="A117" s="35" t="s">
        <v>56</v>
      </c>
      <c r="E117" s="40" t="s">
        <v>5744</v>
      </c>
    </row>
    <row r="118" spans="1:5" ht="12.75">
      <c r="A118" t="s">
        <v>58</v>
      </c>
      <c r="E118" s="39" t="s">
        <v>4</v>
      </c>
    </row>
    <row r="119" spans="1:16" ht="12.75">
      <c r="A119" t="s">
        <v>48</v>
      </c>
      <c s="34" t="s">
        <v>163</v>
      </c>
      <c s="34" t="s">
        <v>5745</v>
      </c>
      <c s="35" t="s">
        <v>4</v>
      </c>
      <c s="6" t="s">
        <v>5746</v>
      </c>
      <c s="36" t="s">
        <v>53</v>
      </c>
      <c s="37">
        <v>193.14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5747</v>
      </c>
    </row>
    <row r="122" spans="1:5" ht="12.75">
      <c r="A122" t="s">
        <v>58</v>
      </c>
      <c r="E122" s="39" t="s">
        <v>4</v>
      </c>
    </row>
    <row r="123" spans="1:16" ht="12.75">
      <c r="A123" t="s">
        <v>48</v>
      </c>
      <c s="34" t="s">
        <v>166</v>
      </c>
      <c s="34" t="s">
        <v>1775</v>
      </c>
      <c s="35" t="s">
        <v>4</v>
      </c>
      <c s="6" t="s">
        <v>1776</v>
      </c>
      <c s="36" t="s">
        <v>53</v>
      </c>
      <c s="37">
        <v>148.2</v>
      </c>
      <c s="36">
        <v>0</v>
      </c>
      <c s="36">
        <f>ROUND(G123*H123,6)</f>
      </c>
      <c r="L123" s="38">
        <v>0</v>
      </c>
      <c s="32">
        <f>ROUND(ROUND(L123,2)*ROUND(G123,3),2)</f>
      </c>
      <c s="36" t="s">
        <v>54</v>
      </c>
      <c>
        <f>(M123*21)/100</f>
      </c>
      <c t="s">
        <v>26</v>
      </c>
    </row>
    <row r="124" spans="1:5" ht="12.75">
      <c r="A124" s="35" t="s">
        <v>55</v>
      </c>
      <c r="E124" s="39" t="s">
        <v>4</v>
      </c>
    </row>
    <row r="125" spans="1:5" ht="25.5">
      <c r="A125" s="35" t="s">
        <v>56</v>
      </c>
      <c r="E125" s="40" t="s">
        <v>5748</v>
      </c>
    </row>
    <row r="126" spans="1:5" ht="12.75">
      <c r="A126" t="s">
        <v>58</v>
      </c>
      <c r="E126" s="39" t="s">
        <v>4</v>
      </c>
    </row>
    <row r="127" spans="1:13" ht="12.75">
      <c r="A127" t="s">
        <v>45</v>
      </c>
      <c r="C127" s="31" t="s">
        <v>26</v>
      </c>
      <c r="E127" s="33" t="s">
        <v>3899</v>
      </c>
      <c r="J127" s="32">
        <f>0</f>
      </c>
      <c s="32">
        <f>0</f>
      </c>
      <c s="32">
        <f>0+L128+L132+L136+L140+L144+L148+L152</f>
      </c>
      <c s="32">
        <f>0+M128+M132+M136+M140+M144+M148+M152</f>
      </c>
    </row>
    <row r="128" spans="1:16" ht="12.75">
      <c r="A128" t="s">
        <v>48</v>
      </c>
      <c s="34" t="s">
        <v>170</v>
      </c>
      <c s="34" t="s">
        <v>5749</v>
      </c>
      <c s="35" t="s">
        <v>4</v>
      </c>
      <c s="6" t="s">
        <v>5750</v>
      </c>
      <c s="36" t="s">
        <v>62</v>
      </c>
      <c s="37">
        <v>70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173</v>
      </c>
      <c s="34" t="s">
        <v>5751</v>
      </c>
      <c s="35" t="s">
        <v>4</v>
      </c>
      <c s="6" t="s">
        <v>5752</v>
      </c>
      <c s="36" t="s">
        <v>62</v>
      </c>
      <c s="37">
        <v>8541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v>
      </c>
    </row>
    <row r="136" spans="1:16" ht="12.75">
      <c r="A136" t="s">
        <v>48</v>
      </c>
      <c s="34" t="s">
        <v>176</v>
      </c>
      <c s="34" t="s">
        <v>5753</v>
      </c>
      <c s="35" t="s">
        <v>4</v>
      </c>
      <c s="6" t="s">
        <v>5754</v>
      </c>
      <c s="36" t="s">
        <v>53</v>
      </c>
      <c s="37">
        <v>17.7</v>
      </c>
      <c s="36">
        <v>0</v>
      </c>
      <c s="36">
        <f>ROUND(G136*H136,6)</f>
      </c>
      <c r="L136" s="38">
        <v>0</v>
      </c>
      <c s="32">
        <f>ROUND(ROUND(L136,2)*ROUND(G136,3),2)</f>
      </c>
      <c s="36" t="s">
        <v>54</v>
      </c>
      <c>
        <f>(M136*21)/100</f>
      </c>
      <c t="s">
        <v>26</v>
      </c>
    </row>
    <row r="137" spans="1:5" ht="12.75">
      <c r="A137" s="35" t="s">
        <v>55</v>
      </c>
      <c r="E137" s="39" t="s">
        <v>4</v>
      </c>
    </row>
    <row r="138" spans="1:5" ht="12.75">
      <c r="A138" s="35" t="s">
        <v>56</v>
      </c>
      <c r="E138" s="40" t="s">
        <v>5755</v>
      </c>
    </row>
    <row r="139" spans="1:5" ht="12.75">
      <c r="A139" t="s">
        <v>58</v>
      </c>
      <c r="E139" s="39" t="s">
        <v>4</v>
      </c>
    </row>
    <row r="140" spans="1:16" ht="12.75">
      <c r="A140" t="s">
        <v>48</v>
      </c>
      <c s="34" t="s">
        <v>179</v>
      </c>
      <c s="34" t="s">
        <v>5756</v>
      </c>
      <c s="35" t="s">
        <v>4</v>
      </c>
      <c s="6" t="s">
        <v>5757</v>
      </c>
      <c s="36" t="s">
        <v>53</v>
      </c>
      <c s="37">
        <v>854.1</v>
      </c>
      <c s="36">
        <v>0</v>
      </c>
      <c s="36">
        <f>ROUND(G140*H140,6)</f>
      </c>
      <c r="L140" s="38">
        <v>0</v>
      </c>
      <c s="32">
        <f>ROUND(ROUND(L140,2)*ROUND(G140,3),2)</f>
      </c>
      <c s="36" t="s">
        <v>54</v>
      </c>
      <c>
        <f>(M140*21)/100</f>
      </c>
      <c t="s">
        <v>26</v>
      </c>
    </row>
    <row r="141" spans="1:5" ht="12.75">
      <c r="A141" s="35" t="s">
        <v>55</v>
      </c>
      <c r="E141" s="39" t="s">
        <v>4</v>
      </c>
    </row>
    <row r="142" spans="1:5" ht="12.75">
      <c r="A142" s="35" t="s">
        <v>56</v>
      </c>
      <c r="E142" s="40" t="s">
        <v>5758</v>
      </c>
    </row>
    <row r="143" spans="1:5" ht="12.75">
      <c r="A143" t="s">
        <v>58</v>
      </c>
      <c r="E143" s="39" t="s">
        <v>4</v>
      </c>
    </row>
    <row r="144" spans="1:16" ht="12.75">
      <c r="A144" t="s">
        <v>48</v>
      </c>
      <c s="34" t="s">
        <v>182</v>
      </c>
      <c s="34" t="s">
        <v>5759</v>
      </c>
      <c s="35" t="s">
        <v>4</v>
      </c>
      <c s="6" t="s">
        <v>5760</v>
      </c>
      <c s="36" t="s">
        <v>80</v>
      </c>
      <c s="37">
        <v>2847</v>
      </c>
      <c s="36">
        <v>0</v>
      </c>
      <c s="36">
        <f>ROUND(G144*H144,6)</f>
      </c>
      <c r="L144" s="38">
        <v>0</v>
      </c>
      <c s="32">
        <f>ROUND(ROUND(L144,2)*ROUND(G144,3),2)</f>
      </c>
      <c s="36" t="s">
        <v>54</v>
      </c>
      <c>
        <f>(M144*21)/100</f>
      </c>
      <c t="s">
        <v>26</v>
      </c>
    </row>
    <row r="145" spans="1:5" ht="12.75">
      <c r="A145" s="35" t="s">
        <v>55</v>
      </c>
      <c r="E145" s="39" t="s">
        <v>4</v>
      </c>
    </row>
    <row r="146" spans="1:5" ht="12.75">
      <c r="A146" s="35" t="s">
        <v>56</v>
      </c>
      <c r="E146" s="40" t="s">
        <v>5761</v>
      </c>
    </row>
    <row r="147" spans="1:5" ht="12.75">
      <c r="A147" t="s">
        <v>58</v>
      </c>
      <c r="E147" s="39" t="s">
        <v>4</v>
      </c>
    </row>
    <row r="148" spans="1:16" ht="12.75">
      <c r="A148" t="s">
        <v>48</v>
      </c>
      <c s="34" t="s">
        <v>185</v>
      </c>
      <c s="34" t="s">
        <v>4773</v>
      </c>
      <c s="35" t="s">
        <v>4</v>
      </c>
      <c s="6" t="s">
        <v>4774</v>
      </c>
      <c s="36" t="s">
        <v>53</v>
      </c>
      <c s="37">
        <v>3.78</v>
      </c>
      <c s="36">
        <v>0</v>
      </c>
      <c s="36">
        <f>ROUND(G148*H148,6)</f>
      </c>
      <c r="L148" s="38">
        <v>0</v>
      </c>
      <c s="32">
        <f>ROUND(ROUND(L148,2)*ROUND(G148,3),2)</f>
      </c>
      <c s="36" t="s">
        <v>54</v>
      </c>
      <c>
        <f>(M148*21)/100</f>
      </c>
      <c t="s">
        <v>26</v>
      </c>
    </row>
    <row r="149" spans="1:5" ht="12.75">
      <c r="A149" s="35" t="s">
        <v>55</v>
      </c>
      <c r="E149" s="39" t="s">
        <v>4</v>
      </c>
    </row>
    <row r="150" spans="1:5" ht="12.75">
      <c r="A150" s="35" t="s">
        <v>56</v>
      </c>
      <c r="E150" s="40" t="s">
        <v>5762</v>
      </c>
    </row>
    <row r="151" spans="1:5" ht="12.75">
      <c r="A151" t="s">
        <v>58</v>
      </c>
      <c r="E151" s="39" t="s">
        <v>4</v>
      </c>
    </row>
    <row r="152" spans="1:16" ht="12.75">
      <c r="A152" t="s">
        <v>48</v>
      </c>
      <c s="34" t="s">
        <v>188</v>
      </c>
      <c s="34" t="s">
        <v>3724</v>
      </c>
      <c s="35" t="s">
        <v>4</v>
      </c>
      <c s="6" t="s">
        <v>3725</v>
      </c>
      <c s="36" t="s">
        <v>676</v>
      </c>
      <c s="37">
        <v>29.263</v>
      </c>
      <c s="36">
        <v>0</v>
      </c>
      <c s="36">
        <f>ROUND(G152*H152,6)</f>
      </c>
      <c r="L152" s="38">
        <v>0</v>
      </c>
      <c s="32">
        <f>ROUND(ROUND(L152,2)*ROUND(G152,3),2)</f>
      </c>
      <c s="36" t="s">
        <v>54</v>
      </c>
      <c>
        <f>(M152*21)/100</f>
      </c>
      <c t="s">
        <v>26</v>
      </c>
    </row>
    <row r="153" spans="1:5" ht="12.75">
      <c r="A153" s="35" t="s">
        <v>55</v>
      </c>
      <c r="E153" s="39" t="s">
        <v>4</v>
      </c>
    </row>
    <row r="154" spans="1:5" ht="38.25">
      <c r="A154" s="35" t="s">
        <v>56</v>
      </c>
      <c r="E154" s="40" t="s">
        <v>5763</v>
      </c>
    </row>
    <row r="155" spans="1:5" ht="12.75">
      <c r="A155" t="s">
        <v>58</v>
      </c>
      <c r="E155" s="39" t="s">
        <v>4</v>
      </c>
    </row>
    <row r="156" spans="1:13" ht="12.75">
      <c r="A156" t="s">
        <v>45</v>
      </c>
      <c r="C156" s="31" t="s">
        <v>25</v>
      </c>
      <c r="E156" s="33" t="s">
        <v>3648</v>
      </c>
      <c r="J156" s="32">
        <f>0</f>
      </c>
      <c s="32">
        <f>0</f>
      </c>
      <c s="32">
        <f>0+L157+L161+L165+L169+L173+L177+L181+L185</f>
      </c>
      <c s="32">
        <f>0+M157+M161+M165+M169+M173+M177+M181+M185</f>
      </c>
    </row>
    <row r="157" spans="1:16" ht="12.75">
      <c r="A157" t="s">
        <v>48</v>
      </c>
      <c s="34" t="s">
        <v>191</v>
      </c>
      <c s="34" t="s">
        <v>5764</v>
      </c>
      <c s="35" t="s">
        <v>4</v>
      </c>
      <c s="6" t="s">
        <v>5765</v>
      </c>
      <c s="36" t="s">
        <v>53</v>
      </c>
      <c s="37">
        <v>6.75</v>
      </c>
      <c s="36">
        <v>0</v>
      </c>
      <c s="36">
        <f>ROUND(G157*H157,6)</f>
      </c>
      <c r="L157" s="38">
        <v>0</v>
      </c>
      <c s="32">
        <f>ROUND(ROUND(L157,2)*ROUND(G157,3),2)</f>
      </c>
      <c s="36" t="s">
        <v>54</v>
      </c>
      <c>
        <f>(M157*21)/100</f>
      </c>
      <c t="s">
        <v>26</v>
      </c>
    </row>
    <row r="158" spans="1:5" ht="12.75">
      <c r="A158" s="35" t="s">
        <v>55</v>
      </c>
      <c r="E158" s="39" t="s">
        <v>4</v>
      </c>
    </row>
    <row r="159" spans="1:5" ht="12.75">
      <c r="A159" s="35" t="s">
        <v>56</v>
      </c>
      <c r="E159" s="40" t="s">
        <v>5766</v>
      </c>
    </row>
    <row r="160" spans="1:5" ht="12.75">
      <c r="A160" t="s">
        <v>58</v>
      </c>
      <c r="E160" s="39" t="s">
        <v>4</v>
      </c>
    </row>
    <row r="161" spans="1:16" ht="12.75">
      <c r="A161" t="s">
        <v>48</v>
      </c>
      <c s="34" t="s">
        <v>194</v>
      </c>
      <c s="34" t="s">
        <v>4935</v>
      </c>
      <c s="35" t="s">
        <v>4</v>
      </c>
      <c s="6" t="s">
        <v>4936</v>
      </c>
      <c s="36" t="s">
        <v>53</v>
      </c>
      <c s="37">
        <v>2.25</v>
      </c>
      <c s="36">
        <v>0</v>
      </c>
      <c s="36">
        <f>ROUND(G161*H161,6)</f>
      </c>
      <c r="L161" s="38">
        <v>0</v>
      </c>
      <c s="32">
        <f>ROUND(ROUND(L161,2)*ROUND(G161,3),2)</f>
      </c>
      <c s="36" t="s">
        <v>54</v>
      </c>
      <c>
        <f>(M161*21)/100</f>
      </c>
      <c t="s">
        <v>26</v>
      </c>
    </row>
    <row r="162" spans="1:5" ht="12.75">
      <c r="A162" s="35" t="s">
        <v>55</v>
      </c>
      <c r="E162" s="39" t="s">
        <v>4</v>
      </c>
    </row>
    <row r="163" spans="1:5" ht="12.75">
      <c r="A163" s="35" t="s">
        <v>56</v>
      </c>
      <c r="E163" s="40" t="s">
        <v>5767</v>
      </c>
    </row>
    <row r="164" spans="1:5" ht="12.75">
      <c r="A164" t="s">
        <v>58</v>
      </c>
      <c r="E164" s="39" t="s">
        <v>4</v>
      </c>
    </row>
    <row r="165" spans="1:16" ht="12.75">
      <c r="A165" t="s">
        <v>48</v>
      </c>
      <c s="34" t="s">
        <v>197</v>
      </c>
      <c s="34" t="s">
        <v>4724</v>
      </c>
      <c s="35" t="s">
        <v>4</v>
      </c>
      <c s="6" t="s">
        <v>4725</v>
      </c>
      <c s="36" t="s">
        <v>676</v>
      </c>
      <c s="37">
        <v>0.675</v>
      </c>
      <c s="36">
        <v>0</v>
      </c>
      <c s="36">
        <f>ROUND(G165*H165,6)</f>
      </c>
      <c r="L165" s="38">
        <v>0</v>
      </c>
      <c s="32">
        <f>ROUND(ROUND(L165,2)*ROUND(G165,3),2)</f>
      </c>
      <c s="36" t="s">
        <v>54</v>
      </c>
      <c>
        <f>(M165*21)/100</f>
      </c>
      <c t="s">
        <v>26</v>
      </c>
    </row>
    <row r="166" spans="1:5" ht="12.75">
      <c r="A166" s="35" t="s">
        <v>55</v>
      </c>
      <c r="E166" s="39" t="s">
        <v>4</v>
      </c>
    </row>
    <row r="167" spans="1:5" ht="12.75">
      <c r="A167" s="35" t="s">
        <v>56</v>
      </c>
      <c r="E167" s="40" t="s">
        <v>5768</v>
      </c>
    </row>
    <row r="168" spans="1:5" ht="12.75">
      <c r="A168" t="s">
        <v>58</v>
      </c>
      <c r="E168" s="39" t="s">
        <v>4</v>
      </c>
    </row>
    <row r="169" spans="1:16" ht="12.75">
      <c r="A169" t="s">
        <v>48</v>
      </c>
      <c s="34" t="s">
        <v>200</v>
      </c>
      <c s="34" t="s">
        <v>5769</v>
      </c>
      <c s="35" t="s">
        <v>4</v>
      </c>
      <c s="6" t="s">
        <v>5770</v>
      </c>
      <c s="36" t="s">
        <v>53</v>
      </c>
      <c s="37">
        <v>44.129</v>
      </c>
      <c s="36">
        <v>0</v>
      </c>
      <c s="36">
        <f>ROUND(G169*H169,6)</f>
      </c>
      <c r="L169" s="38">
        <v>0</v>
      </c>
      <c s="32">
        <f>ROUND(ROUND(L169,2)*ROUND(G169,3),2)</f>
      </c>
      <c s="36" t="s">
        <v>54</v>
      </c>
      <c>
        <f>(M169*21)/100</f>
      </c>
      <c t="s">
        <v>26</v>
      </c>
    </row>
    <row r="170" spans="1:5" ht="12.75">
      <c r="A170" s="35" t="s">
        <v>55</v>
      </c>
      <c r="E170" s="39" t="s">
        <v>4</v>
      </c>
    </row>
    <row r="171" spans="1:5" ht="12.75">
      <c r="A171" s="35" t="s">
        <v>56</v>
      </c>
      <c r="E171" s="40" t="s">
        <v>5771</v>
      </c>
    </row>
    <row r="172" spans="1:5" ht="12.75">
      <c r="A172" t="s">
        <v>58</v>
      </c>
      <c r="E172" s="39" t="s">
        <v>4</v>
      </c>
    </row>
    <row r="173" spans="1:16" ht="12.75">
      <c r="A173" t="s">
        <v>48</v>
      </c>
      <c s="34" t="s">
        <v>203</v>
      </c>
      <c s="34" t="s">
        <v>5772</v>
      </c>
      <c s="35" t="s">
        <v>4</v>
      </c>
      <c s="6" t="s">
        <v>5773</v>
      </c>
      <c s="36" t="s">
        <v>53</v>
      </c>
      <c s="37">
        <v>193.14</v>
      </c>
      <c s="36">
        <v>0</v>
      </c>
      <c s="36">
        <f>ROUND(G173*H173,6)</f>
      </c>
      <c r="L173" s="38">
        <v>0</v>
      </c>
      <c s="32">
        <f>ROUND(ROUND(L173,2)*ROUND(G173,3),2)</f>
      </c>
      <c s="36" t="s">
        <v>54</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207</v>
      </c>
      <c s="34" t="s">
        <v>5774</v>
      </c>
      <c s="35" t="s">
        <v>4</v>
      </c>
      <c s="6" t="s">
        <v>5775</v>
      </c>
      <c s="36" t="s">
        <v>53</v>
      </c>
      <c s="37">
        <v>439.803</v>
      </c>
      <c s="36">
        <v>0</v>
      </c>
      <c s="36">
        <f>ROUND(G177*H177,6)</f>
      </c>
      <c r="L177" s="38">
        <v>0</v>
      </c>
      <c s="32">
        <f>ROUND(ROUND(L177,2)*ROUND(G177,3),2)</f>
      </c>
      <c s="36" t="s">
        <v>54</v>
      </c>
      <c>
        <f>(M177*21)/100</f>
      </c>
      <c t="s">
        <v>26</v>
      </c>
    </row>
    <row r="178" spans="1:5" ht="12.75">
      <c r="A178" s="35" t="s">
        <v>55</v>
      </c>
      <c r="E178" s="39" t="s">
        <v>4</v>
      </c>
    </row>
    <row r="179" spans="1:5" ht="12.75">
      <c r="A179" s="35" t="s">
        <v>56</v>
      </c>
      <c r="E179" s="40" t="s">
        <v>5776</v>
      </c>
    </row>
    <row r="180" spans="1:5" ht="12.75">
      <c r="A180" t="s">
        <v>58</v>
      </c>
      <c r="E180" s="39" t="s">
        <v>4</v>
      </c>
    </row>
    <row r="181" spans="1:16" ht="12.75">
      <c r="A181" t="s">
        <v>48</v>
      </c>
      <c s="34" t="s">
        <v>210</v>
      </c>
      <c s="34" t="s">
        <v>5777</v>
      </c>
      <c s="35" t="s">
        <v>4</v>
      </c>
      <c s="6" t="s">
        <v>5778</v>
      </c>
      <c s="36" t="s">
        <v>53</v>
      </c>
      <c s="37">
        <v>22.176</v>
      </c>
      <c s="36">
        <v>0</v>
      </c>
      <c s="36">
        <f>ROUND(G181*H181,6)</f>
      </c>
      <c r="L181" s="38">
        <v>0</v>
      </c>
      <c s="32">
        <f>ROUND(ROUND(L181,2)*ROUND(G181,3),2)</f>
      </c>
      <c s="36" t="s">
        <v>54</v>
      </c>
      <c>
        <f>(M181*21)/100</f>
      </c>
      <c t="s">
        <v>26</v>
      </c>
    </row>
    <row r="182" spans="1:5" ht="12.75">
      <c r="A182" s="35" t="s">
        <v>55</v>
      </c>
      <c r="E182" s="39" t="s">
        <v>4</v>
      </c>
    </row>
    <row r="183" spans="1:5" ht="25.5">
      <c r="A183" s="35" t="s">
        <v>56</v>
      </c>
      <c r="E183" s="40" t="s">
        <v>5779</v>
      </c>
    </row>
    <row r="184" spans="1:5" ht="12.75">
      <c r="A184" t="s">
        <v>58</v>
      </c>
      <c r="E184" s="39" t="s">
        <v>4</v>
      </c>
    </row>
    <row r="185" spans="1:16" ht="12.75">
      <c r="A185" t="s">
        <v>48</v>
      </c>
      <c s="34" t="s">
        <v>213</v>
      </c>
      <c s="34" t="s">
        <v>5780</v>
      </c>
      <c s="35" t="s">
        <v>4</v>
      </c>
      <c s="6" t="s">
        <v>5781</v>
      </c>
      <c s="36" t="s">
        <v>676</v>
      </c>
      <c s="37">
        <v>3.326</v>
      </c>
      <c s="36">
        <v>0</v>
      </c>
      <c s="36">
        <f>ROUND(G185*H185,6)</f>
      </c>
      <c r="L185" s="38">
        <v>0</v>
      </c>
      <c s="32">
        <f>ROUND(ROUND(L185,2)*ROUND(G185,3),2)</f>
      </c>
      <c s="36" t="s">
        <v>54</v>
      </c>
      <c>
        <f>(M185*21)/100</f>
      </c>
      <c t="s">
        <v>26</v>
      </c>
    </row>
    <row r="186" spans="1:5" ht="12.75">
      <c r="A186" s="35" t="s">
        <v>55</v>
      </c>
      <c r="E186" s="39" t="s">
        <v>4</v>
      </c>
    </row>
    <row r="187" spans="1:5" ht="12.75">
      <c r="A187" s="35" t="s">
        <v>56</v>
      </c>
      <c r="E187" s="40" t="s">
        <v>5782</v>
      </c>
    </row>
    <row r="188" spans="1:5" ht="12.75">
      <c r="A188" t="s">
        <v>58</v>
      </c>
      <c r="E188" s="39" t="s">
        <v>4</v>
      </c>
    </row>
    <row r="189" spans="1:13" ht="12.75">
      <c r="A189" t="s">
        <v>45</v>
      </c>
      <c r="C189" s="31" t="s">
        <v>65</v>
      </c>
      <c r="E189" s="33" t="s">
        <v>3830</v>
      </c>
      <c r="J189" s="32">
        <f>0</f>
      </c>
      <c s="32">
        <f>0</f>
      </c>
      <c s="32">
        <f>0+L190+L194+L198+L202</f>
      </c>
      <c s="32">
        <f>0+M190+M194+M198+M202</f>
      </c>
    </row>
    <row r="190" spans="1:16" ht="12.75">
      <c r="A190" t="s">
        <v>48</v>
      </c>
      <c s="34" t="s">
        <v>216</v>
      </c>
      <c s="34" t="s">
        <v>5783</v>
      </c>
      <c s="35" t="s">
        <v>4</v>
      </c>
      <c s="6" t="s">
        <v>5784</v>
      </c>
      <c s="36" t="s">
        <v>53</v>
      </c>
      <c s="37">
        <v>35.76</v>
      </c>
      <c s="36">
        <v>0</v>
      </c>
      <c s="36">
        <f>ROUND(G190*H190,6)</f>
      </c>
      <c r="L190" s="38">
        <v>0</v>
      </c>
      <c s="32">
        <f>ROUND(ROUND(L190,2)*ROUND(G190,3),2)</f>
      </c>
      <c s="36" t="s">
        <v>54</v>
      </c>
      <c>
        <f>(M190*21)/100</f>
      </c>
      <c t="s">
        <v>26</v>
      </c>
    </row>
    <row r="191" spans="1:5" ht="12.75">
      <c r="A191" s="35" t="s">
        <v>55</v>
      </c>
      <c r="E191" s="39" t="s">
        <v>4</v>
      </c>
    </row>
    <row r="192" spans="1:5" ht="25.5">
      <c r="A192" s="35" t="s">
        <v>56</v>
      </c>
      <c r="E192" s="40" t="s">
        <v>5785</v>
      </c>
    </row>
    <row r="193" spans="1:5" ht="12.75">
      <c r="A193" t="s">
        <v>58</v>
      </c>
      <c r="E193" s="39" t="s">
        <v>4</v>
      </c>
    </row>
    <row r="194" spans="1:16" ht="12.75">
      <c r="A194" t="s">
        <v>48</v>
      </c>
      <c s="34" t="s">
        <v>219</v>
      </c>
      <c s="34" t="s">
        <v>5786</v>
      </c>
      <c s="35" t="s">
        <v>4</v>
      </c>
      <c s="6" t="s">
        <v>5787</v>
      </c>
      <c s="36" t="s">
        <v>53</v>
      </c>
      <c s="37">
        <v>977.66</v>
      </c>
      <c s="36">
        <v>0</v>
      </c>
      <c s="36">
        <f>ROUND(G194*H194,6)</f>
      </c>
      <c r="L194" s="38">
        <v>0</v>
      </c>
      <c s="32">
        <f>ROUND(ROUND(L194,2)*ROUND(G194,3),2)</f>
      </c>
      <c s="36" t="s">
        <v>54</v>
      </c>
      <c>
        <f>(M194*21)/100</f>
      </c>
      <c t="s">
        <v>26</v>
      </c>
    </row>
    <row r="195" spans="1:5" ht="12.75">
      <c r="A195" s="35" t="s">
        <v>55</v>
      </c>
      <c r="E195" s="39" t="s">
        <v>4</v>
      </c>
    </row>
    <row r="196" spans="1:5" ht="25.5">
      <c r="A196" s="35" t="s">
        <v>56</v>
      </c>
      <c r="E196" s="40" t="s">
        <v>5788</v>
      </c>
    </row>
    <row r="197" spans="1:5" ht="12.75">
      <c r="A197" t="s">
        <v>58</v>
      </c>
      <c r="E197" s="39" t="s">
        <v>4</v>
      </c>
    </row>
    <row r="198" spans="1:16" ht="12.75">
      <c r="A198" t="s">
        <v>48</v>
      </c>
      <c s="34" t="s">
        <v>222</v>
      </c>
      <c s="34" t="s">
        <v>3831</v>
      </c>
      <c s="35" t="s">
        <v>4</v>
      </c>
      <c s="6" t="s">
        <v>3832</v>
      </c>
      <c s="36" t="s">
        <v>53</v>
      </c>
      <c s="37">
        <v>98.8</v>
      </c>
      <c s="36">
        <v>0</v>
      </c>
      <c s="36">
        <f>ROUND(G198*H198,6)</f>
      </c>
      <c r="L198" s="38">
        <v>0</v>
      </c>
      <c s="32">
        <f>ROUND(ROUND(L198,2)*ROUND(G198,3),2)</f>
      </c>
      <c s="36" t="s">
        <v>54</v>
      </c>
      <c>
        <f>(M198*21)/100</f>
      </c>
      <c t="s">
        <v>26</v>
      </c>
    </row>
    <row r="199" spans="1:5" ht="12.75">
      <c r="A199" s="35" t="s">
        <v>55</v>
      </c>
      <c r="E199" s="39" t="s">
        <v>4</v>
      </c>
    </row>
    <row r="200" spans="1:5" ht="25.5">
      <c r="A200" s="35" t="s">
        <v>56</v>
      </c>
      <c r="E200" s="40" t="s">
        <v>5789</v>
      </c>
    </row>
    <row r="201" spans="1:5" ht="12.75">
      <c r="A201" t="s">
        <v>58</v>
      </c>
      <c r="E201" s="39" t="s">
        <v>4</v>
      </c>
    </row>
    <row r="202" spans="1:16" ht="12.75">
      <c r="A202" t="s">
        <v>48</v>
      </c>
      <c s="34" t="s">
        <v>225</v>
      </c>
      <c s="34" t="s">
        <v>5790</v>
      </c>
      <c s="35" t="s">
        <v>4</v>
      </c>
      <c s="6" t="s">
        <v>5791</v>
      </c>
      <c s="36" t="s">
        <v>53</v>
      </c>
      <c s="37">
        <v>5</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4</v>
      </c>
    </row>
    <row r="206" spans="1:13" ht="12.75">
      <c r="A206" t="s">
        <v>45</v>
      </c>
      <c r="C206" s="31" t="s">
        <v>68</v>
      </c>
      <c r="E206" s="33" t="s">
        <v>5792</v>
      </c>
      <c r="J206" s="32">
        <f>0</f>
      </c>
      <c s="32">
        <f>0</f>
      </c>
      <c s="32">
        <f>0+L207+L211+L215+L219+L223+L227</f>
      </c>
      <c s="32">
        <f>0+M207+M211+M215+M219+M223+M227</f>
      </c>
    </row>
    <row r="207" spans="1:16" ht="25.5">
      <c r="A207" t="s">
        <v>48</v>
      </c>
      <c s="34" t="s">
        <v>228</v>
      </c>
      <c s="34" t="s">
        <v>5793</v>
      </c>
      <c s="35" t="s">
        <v>4</v>
      </c>
      <c s="6" t="s">
        <v>5794</v>
      </c>
      <c s="36" t="s">
        <v>499</v>
      </c>
      <c s="37">
        <v>300</v>
      </c>
      <c s="36">
        <v>0</v>
      </c>
      <c s="36">
        <f>ROUND(G207*H207,6)</f>
      </c>
      <c r="L207" s="38">
        <v>0</v>
      </c>
      <c s="32">
        <f>ROUND(ROUND(L207,2)*ROUND(G207,3),2)</f>
      </c>
      <c s="36" t="s">
        <v>54</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231</v>
      </c>
      <c s="34" t="s">
        <v>5795</v>
      </c>
      <c s="35" t="s">
        <v>4</v>
      </c>
      <c s="6" t="s">
        <v>5796</v>
      </c>
      <c s="36" t="s">
        <v>499</v>
      </c>
      <c s="37">
        <v>300</v>
      </c>
      <c s="36">
        <v>0</v>
      </c>
      <c s="36">
        <f>ROUND(G211*H211,6)</f>
      </c>
      <c r="L211" s="38">
        <v>0</v>
      </c>
      <c s="32">
        <f>ROUND(ROUND(L211,2)*ROUND(G211,3),2)</f>
      </c>
      <c s="36" t="s">
        <v>54</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234</v>
      </c>
      <c s="34" t="s">
        <v>5797</v>
      </c>
      <c s="35" t="s">
        <v>4</v>
      </c>
      <c s="6" t="s">
        <v>5798</v>
      </c>
      <c s="36" t="s">
        <v>499</v>
      </c>
      <c s="37">
        <v>300</v>
      </c>
      <c s="36">
        <v>0</v>
      </c>
      <c s="36">
        <f>ROUND(G215*H215,6)</f>
      </c>
      <c r="L215" s="38">
        <v>0</v>
      </c>
      <c s="32">
        <f>ROUND(ROUND(L215,2)*ROUND(G215,3),2)</f>
      </c>
      <c s="36" t="s">
        <v>54</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237</v>
      </c>
      <c s="34" t="s">
        <v>1789</v>
      </c>
      <c s="35" t="s">
        <v>4</v>
      </c>
      <c s="6" t="s">
        <v>1790</v>
      </c>
      <c s="36" t="s">
        <v>499</v>
      </c>
      <c s="37">
        <v>300</v>
      </c>
      <c s="36">
        <v>0</v>
      </c>
      <c s="36">
        <f>ROUND(G219*H219,6)</f>
      </c>
      <c r="L219" s="38">
        <v>0</v>
      </c>
      <c s="32">
        <f>ROUND(ROUND(L219,2)*ROUND(G219,3),2)</f>
      </c>
      <c s="36" t="s">
        <v>54</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240</v>
      </c>
      <c s="34" t="s">
        <v>5799</v>
      </c>
      <c s="35" t="s">
        <v>4</v>
      </c>
      <c s="6" t="s">
        <v>5800</v>
      </c>
      <c s="36" t="s">
        <v>499</v>
      </c>
      <c s="37">
        <v>300</v>
      </c>
      <c s="36">
        <v>0</v>
      </c>
      <c s="36">
        <f>ROUND(G223*H223,6)</f>
      </c>
      <c r="L223" s="38">
        <v>0</v>
      </c>
      <c s="32">
        <f>ROUND(ROUND(L223,2)*ROUND(G223,3),2)</f>
      </c>
      <c s="36" t="s">
        <v>54</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243</v>
      </c>
      <c s="34" t="s">
        <v>5801</v>
      </c>
      <c s="35" t="s">
        <v>4</v>
      </c>
      <c s="6" t="s">
        <v>5802</v>
      </c>
      <c s="36" t="s">
        <v>499</v>
      </c>
      <c s="37">
        <v>300</v>
      </c>
      <c s="36">
        <v>0</v>
      </c>
      <c s="36">
        <f>ROUND(G227*H227,6)</f>
      </c>
      <c r="L227" s="38">
        <v>0</v>
      </c>
      <c s="32">
        <f>ROUND(ROUND(L227,2)*ROUND(G227,3),2)</f>
      </c>
      <c s="36" t="s">
        <v>54</v>
      </c>
      <c>
        <f>(M227*21)/100</f>
      </c>
      <c t="s">
        <v>26</v>
      </c>
    </row>
    <row r="228" spans="1:5" ht="12.75">
      <c r="A228" s="35" t="s">
        <v>55</v>
      </c>
      <c r="E228" s="39" t="s">
        <v>4</v>
      </c>
    </row>
    <row r="229" spans="1:5" ht="12.75">
      <c r="A229" s="35" t="s">
        <v>56</v>
      </c>
      <c r="E229" s="40" t="s">
        <v>4</v>
      </c>
    </row>
    <row r="230" spans="1:5" ht="12.75">
      <c r="A230" t="s">
        <v>58</v>
      </c>
      <c r="E230" s="39" t="s">
        <v>4</v>
      </c>
    </row>
    <row r="231" spans="1:13" ht="12.75">
      <c r="A231" t="s">
        <v>45</v>
      </c>
      <c r="C231" s="31" t="s">
        <v>77</v>
      </c>
      <c r="E231" s="33" t="s">
        <v>3669</v>
      </c>
      <c r="J231" s="32">
        <f>0</f>
      </c>
      <c s="32">
        <f>0</f>
      </c>
      <c s="32">
        <f>0+L232</f>
      </c>
      <c s="32">
        <f>0+M232</f>
      </c>
    </row>
    <row r="232" spans="1:16" ht="12.75">
      <c r="A232" t="s">
        <v>48</v>
      </c>
      <c s="34" t="s">
        <v>246</v>
      </c>
      <c s="34" t="s">
        <v>5090</v>
      </c>
      <c s="35" t="s">
        <v>4</v>
      </c>
      <c s="6" t="s">
        <v>5091</v>
      </c>
      <c s="36" t="s">
        <v>53</v>
      </c>
      <c s="37">
        <v>59</v>
      </c>
      <c s="36">
        <v>0</v>
      </c>
      <c s="36">
        <f>ROUND(G232*H232,6)</f>
      </c>
      <c r="L232" s="38">
        <v>0</v>
      </c>
      <c s="32">
        <f>ROUND(ROUND(L232,2)*ROUND(G232,3),2)</f>
      </c>
      <c s="36" t="s">
        <v>54</v>
      </c>
      <c>
        <f>(M232*21)/100</f>
      </c>
      <c t="s">
        <v>26</v>
      </c>
    </row>
    <row r="233" spans="1:5" ht="12.75">
      <c r="A233" s="35" t="s">
        <v>55</v>
      </c>
      <c r="E233" s="39" t="s">
        <v>4</v>
      </c>
    </row>
    <row r="234" spans="1:5" ht="12.75">
      <c r="A234" s="35" t="s">
        <v>56</v>
      </c>
      <c r="E234" s="40" t="s">
        <v>5803</v>
      </c>
    </row>
    <row r="235" spans="1:5" ht="12.75">
      <c r="A235" t="s">
        <v>58</v>
      </c>
      <c r="E235" s="39" t="s">
        <v>4</v>
      </c>
    </row>
    <row r="236" spans="1:13" ht="12.75">
      <c r="A236" t="s">
        <v>45</v>
      </c>
      <c r="C236" s="31" t="s">
        <v>81</v>
      </c>
      <c r="E236" s="33" t="s">
        <v>3408</v>
      </c>
      <c r="J236" s="32">
        <f>0</f>
      </c>
      <c s="32">
        <f>0</f>
      </c>
      <c s="32">
        <f>0+L237+L241+L245+L249</f>
      </c>
      <c s="32">
        <f>0+M237+M241+M245+M249</f>
      </c>
    </row>
    <row r="237" spans="1:16" ht="12.75">
      <c r="A237" t="s">
        <v>48</v>
      </c>
      <c s="34" t="s">
        <v>249</v>
      </c>
      <c s="34" t="s">
        <v>2106</v>
      </c>
      <c s="35" t="s">
        <v>4</v>
      </c>
      <c s="6" t="s">
        <v>2107</v>
      </c>
      <c s="36" t="s">
        <v>62</v>
      </c>
      <c s="37">
        <v>180</v>
      </c>
      <c s="36">
        <v>0</v>
      </c>
      <c s="36">
        <f>ROUND(G237*H237,6)</f>
      </c>
      <c r="L237" s="38">
        <v>0</v>
      </c>
      <c s="32">
        <f>ROUND(ROUND(L237,2)*ROUND(G237,3),2)</f>
      </c>
      <c s="36" t="s">
        <v>54</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252</v>
      </c>
      <c s="34" t="s">
        <v>4689</v>
      </c>
      <c s="35" t="s">
        <v>4</v>
      </c>
      <c s="6" t="s">
        <v>4690</v>
      </c>
      <c s="36" t="s">
        <v>53</v>
      </c>
      <c s="37">
        <v>2.25</v>
      </c>
      <c s="36">
        <v>0</v>
      </c>
      <c s="36">
        <f>ROUND(G241*H241,6)</f>
      </c>
      <c r="L241" s="38">
        <v>0</v>
      </c>
      <c s="32">
        <f>ROUND(ROUND(L241,2)*ROUND(G241,3),2)</f>
      </c>
      <c s="36" t="s">
        <v>54</v>
      </c>
      <c>
        <f>(M241*21)/100</f>
      </c>
      <c t="s">
        <v>26</v>
      </c>
    </row>
    <row r="242" spans="1:5" ht="12.75">
      <c r="A242" s="35" t="s">
        <v>55</v>
      </c>
      <c r="E242" s="39" t="s">
        <v>4</v>
      </c>
    </row>
    <row r="243" spans="1:5" ht="12.75">
      <c r="A243" s="35" t="s">
        <v>56</v>
      </c>
      <c r="E243" s="40" t="s">
        <v>5767</v>
      </c>
    </row>
    <row r="244" spans="1:5" ht="12.75">
      <c r="A244" t="s">
        <v>58</v>
      </c>
      <c r="E244" s="39" t="s">
        <v>4</v>
      </c>
    </row>
    <row r="245" spans="1:16" ht="12.75">
      <c r="A245" t="s">
        <v>48</v>
      </c>
      <c s="34" t="s">
        <v>255</v>
      </c>
      <c s="34" t="s">
        <v>3749</v>
      </c>
      <c s="35" t="s">
        <v>4</v>
      </c>
      <c s="6" t="s">
        <v>3750</v>
      </c>
      <c s="36" t="s">
        <v>53</v>
      </c>
      <c s="37">
        <v>6.75</v>
      </c>
      <c s="36">
        <v>0</v>
      </c>
      <c s="36">
        <f>ROUND(G245*H245,6)</f>
      </c>
      <c r="L245" s="38">
        <v>0</v>
      </c>
      <c s="32">
        <f>ROUND(ROUND(L245,2)*ROUND(G245,3),2)</f>
      </c>
      <c s="36" t="s">
        <v>54</v>
      </c>
      <c>
        <f>(M245*21)/100</f>
      </c>
      <c t="s">
        <v>26</v>
      </c>
    </row>
    <row r="246" spans="1:5" ht="12.75">
      <c r="A246" s="35" t="s">
        <v>55</v>
      </c>
      <c r="E246" s="39" t="s">
        <v>4</v>
      </c>
    </row>
    <row r="247" spans="1:5" ht="12.75">
      <c r="A247" s="35" t="s">
        <v>56</v>
      </c>
      <c r="E247" s="40" t="s">
        <v>5766</v>
      </c>
    </row>
    <row r="248" spans="1:5" ht="12.75">
      <c r="A248" t="s">
        <v>58</v>
      </c>
      <c r="E248" s="39" t="s">
        <v>4</v>
      </c>
    </row>
    <row r="249" spans="1:16" ht="12.75">
      <c r="A249" t="s">
        <v>48</v>
      </c>
      <c s="34" t="s">
        <v>258</v>
      </c>
      <c s="34" t="s">
        <v>5804</v>
      </c>
      <c s="35" t="s">
        <v>4</v>
      </c>
      <c s="6" t="s">
        <v>5805</v>
      </c>
      <c s="36" t="s">
        <v>1534</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5806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5809</v>
      </c>
      <c r="E8" s="30" t="s">
        <v>5808</v>
      </c>
      <c r="J8" s="29">
        <f>0+J9+J14+J43+J48</f>
      </c>
      <c s="29">
        <f>0+K9+K14+K43+K48</f>
      </c>
      <c s="29">
        <f>0+L9+L14+L43+L48</f>
      </c>
      <c s="29">
        <f>0+M9+M14+M43+M48</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577.98</v>
      </c>
      <c s="36">
        <v>0</v>
      </c>
      <c s="36">
        <f>ROUND(G10*H10,6)</f>
      </c>
      <c r="L10" s="38">
        <v>0</v>
      </c>
      <c s="32">
        <f>ROUND(ROUND(L10,2)*ROUND(G10,3),2)</f>
      </c>
      <c s="36" t="s">
        <v>490</v>
      </c>
      <c>
        <f>(M10*21)/100</f>
      </c>
      <c t="s">
        <v>26</v>
      </c>
    </row>
    <row r="11" spans="1:5" ht="25.5">
      <c r="A11" s="35" t="s">
        <v>55</v>
      </c>
      <c r="E11" s="39" t="s">
        <v>677</v>
      </c>
    </row>
    <row r="12" spans="1:5" ht="12.75">
      <c r="A12" s="35" t="s">
        <v>56</v>
      </c>
      <c r="E12" s="40" t="s">
        <v>5810</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3603</v>
      </c>
      <c s="35" t="s">
        <v>4</v>
      </c>
      <c s="6" t="s">
        <v>3604</v>
      </c>
      <c s="36" t="s">
        <v>53</v>
      </c>
      <c s="37">
        <v>765.7</v>
      </c>
      <c s="36">
        <v>0</v>
      </c>
      <c s="36">
        <f>ROUND(G15*H15,6)</f>
      </c>
      <c r="L15" s="38">
        <v>0</v>
      </c>
      <c s="32">
        <f>ROUND(ROUND(L15,2)*ROUND(G15,3),2)</f>
      </c>
      <c s="36" t="s">
        <v>54</v>
      </c>
      <c>
        <f>(M15*21)/100</f>
      </c>
      <c t="s">
        <v>26</v>
      </c>
    </row>
    <row r="16" spans="1:5" ht="12.75">
      <c r="A16" s="35" t="s">
        <v>55</v>
      </c>
      <c r="E16" s="39" t="s">
        <v>4971</v>
      </c>
    </row>
    <row r="17" spans="1:5" ht="12.75">
      <c r="A17" s="35" t="s">
        <v>56</v>
      </c>
      <c r="E17" s="40" t="s">
        <v>4</v>
      </c>
    </row>
    <row r="18" spans="1:5" ht="12.75">
      <c r="A18" t="s">
        <v>58</v>
      </c>
      <c r="E18" s="39" t="s">
        <v>59</v>
      </c>
    </row>
    <row r="19" spans="1:16" ht="12.75">
      <c r="A19" t="s">
        <v>48</v>
      </c>
      <c s="34" t="s">
        <v>25</v>
      </c>
      <c s="34" t="s">
        <v>504</v>
      </c>
      <c s="35" t="s">
        <v>4</v>
      </c>
      <c s="6" t="s">
        <v>505</v>
      </c>
      <c s="36" t="s">
        <v>53</v>
      </c>
      <c s="37">
        <v>765.7</v>
      </c>
      <c s="36">
        <v>0</v>
      </c>
      <c s="36">
        <f>ROUND(G19*H19,6)</f>
      </c>
      <c r="L19" s="38">
        <v>0</v>
      </c>
      <c s="32">
        <f>ROUND(ROUND(L19,2)*ROUND(G19,3),2)</f>
      </c>
      <c s="36" t="s">
        <v>54</v>
      </c>
      <c>
        <f>(M19*21)/100</f>
      </c>
      <c t="s">
        <v>26</v>
      </c>
    </row>
    <row r="20" spans="1:5" ht="25.5">
      <c r="A20" s="35" t="s">
        <v>55</v>
      </c>
      <c r="E20" s="39" t="s">
        <v>4973</v>
      </c>
    </row>
    <row r="21" spans="1:5" ht="12.75">
      <c r="A21" s="35" t="s">
        <v>56</v>
      </c>
      <c r="E21" s="40" t="s">
        <v>5811</v>
      </c>
    </row>
    <row r="22" spans="1:5" ht="12.75">
      <c r="A22" t="s">
        <v>58</v>
      </c>
      <c r="E22" s="39" t="s">
        <v>59</v>
      </c>
    </row>
    <row r="23" spans="1:16" ht="12.75">
      <c r="A23" t="s">
        <v>48</v>
      </c>
      <c s="34" t="s">
        <v>65</v>
      </c>
      <c s="34" t="s">
        <v>699</v>
      </c>
      <c s="35" t="s">
        <v>4</v>
      </c>
      <c s="6" t="s">
        <v>700</v>
      </c>
      <c s="36" t="s">
        <v>53</v>
      </c>
      <c s="37">
        <v>321.1</v>
      </c>
      <c s="36">
        <v>0</v>
      </c>
      <c s="36">
        <f>ROUND(G23*H23,6)</f>
      </c>
      <c r="L23" s="38">
        <v>0</v>
      </c>
      <c s="32">
        <f>ROUND(ROUND(L23,2)*ROUND(G23,3),2)</f>
      </c>
      <c s="36" t="s">
        <v>54</v>
      </c>
      <c>
        <f>(M23*21)/100</f>
      </c>
      <c t="s">
        <v>26</v>
      </c>
    </row>
    <row r="24" spans="1:5" ht="12.75">
      <c r="A24" s="35" t="s">
        <v>55</v>
      </c>
      <c r="E24" s="39" t="s">
        <v>4972</v>
      </c>
    </row>
    <row r="25" spans="1:5" ht="12.75">
      <c r="A25" s="35" t="s">
        <v>56</v>
      </c>
      <c r="E25" s="40" t="s">
        <v>5812</v>
      </c>
    </row>
    <row r="26" spans="1:5" ht="12.75">
      <c r="A26" t="s">
        <v>58</v>
      </c>
      <c r="E26" s="39" t="s">
        <v>59</v>
      </c>
    </row>
    <row r="27" spans="1:16" ht="12.75">
      <c r="A27" t="s">
        <v>48</v>
      </c>
      <c s="34" t="s">
        <v>68</v>
      </c>
      <c s="34" t="s">
        <v>3780</v>
      </c>
      <c s="35" t="s">
        <v>4</v>
      </c>
      <c s="6" t="s">
        <v>3781</v>
      </c>
      <c s="36" t="s">
        <v>53</v>
      </c>
      <c s="37">
        <v>765.7</v>
      </c>
      <c s="36">
        <v>0</v>
      </c>
      <c s="36">
        <f>ROUND(G27*H27,6)</f>
      </c>
      <c r="L27" s="38">
        <v>0</v>
      </c>
      <c s="32">
        <f>ROUND(ROUND(L27,2)*ROUND(G27,3),2)</f>
      </c>
      <c s="36" t="s">
        <v>54</v>
      </c>
      <c>
        <f>(M27*21)/100</f>
      </c>
      <c t="s">
        <v>26</v>
      </c>
    </row>
    <row r="28" spans="1:5" ht="12.75">
      <c r="A28" s="35" t="s">
        <v>55</v>
      </c>
      <c r="E28" s="39" t="s">
        <v>5813</v>
      </c>
    </row>
    <row r="29" spans="1:5" ht="12.75">
      <c r="A29" s="35" t="s">
        <v>56</v>
      </c>
      <c r="E29" s="40" t="s">
        <v>4</v>
      </c>
    </row>
    <row r="30" spans="1:5" ht="12.75">
      <c r="A30" t="s">
        <v>58</v>
      </c>
      <c r="E30" s="39" t="s">
        <v>59</v>
      </c>
    </row>
    <row r="31" spans="1:16" ht="12.75">
      <c r="A31" t="s">
        <v>48</v>
      </c>
      <c s="34" t="s">
        <v>71</v>
      </c>
      <c s="34" t="s">
        <v>1775</v>
      </c>
      <c s="35" t="s">
        <v>4</v>
      </c>
      <c s="6" t="s">
        <v>1776</v>
      </c>
      <c s="36" t="s">
        <v>53</v>
      </c>
      <c s="37">
        <v>49.4</v>
      </c>
      <c s="36">
        <v>0</v>
      </c>
      <c s="36">
        <f>ROUND(G31*H31,6)</f>
      </c>
      <c r="L31" s="38">
        <v>0</v>
      </c>
      <c s="32">
        <f>ROUND(ROUND(L31,2)*ROUND(G31,3),2)</f>
      </c>
      <c s="36" t="s">
        <v>54</v>
      </c>
      <c>
        <f>(M31*21)/100</f>
      </c>
      <c t="s">
        <v>26</v>
      </c>
    </row>
    <row r="32" spans="1:5" ht="12.75">
      <c r="A32" s="35" t="s">
        <v>55</v>
      </c>
      <c r="E32" s="39" t="s">
        <v>5591</v>
      </c>
    </row>
    <row r="33" spans="1:5" ht="12.75">
      <c r="A33" s="35" t="s">
        <v>56</v>
      </c>
      <c r="E33" s="40" t="s">
        <v>5814</v>
      </c>
    </row>
    <row r="34" spans="1:5" ht="12.75">
      <c r="A34" t="s">
        <v>58</v>
      </c>
      <c r="E34" s="39" t="s">
        <v>59</v>
      </c>
    </row>
    <row r="35" spans="1:16" ht="12.75">
      <c r="A35" t="s">
        <v>48</v>
      </c>
      <c s="34" t="s">
        <v>74</v>
      </c>
      <c s="34" t="s">
        <v>3621</v>
      </c>
      <c s="35" t="s">
        <v>4</v>
      </c>
      <c s="6" t="s">
        <v>3622</v>
      </c>
      <c s="36" t="s">
        <v>53</v>
      </c>
      <c s="37">
        <v>263.886</v>
      </c>
      <c s="36">
        <v>0</v>
      </c>
      <c s="36">
        <f>ROUND(G35*H35,6)</f>
      </c>
      <c r="L35" s="38">
        <v>0</v>
      </c>
      <c s="32">
        <f>ROUND(ROUND(L35,2)*ROUND(G35,3),2)</f>
      </c>
      <c s="36" t="s">
        <v>54</v>
      </c>
      <c>
        <f>(M35*21)/100</f>
      </c>
      <c t="s">
        <v>26</v>
      </c>
    </row>
    <row r="36" spans="1:5" ht="12.75">
      <c r="A36" s="35" t="s">
        <v>55</v>
      </c>
      <c r="E36" s="39" t="s">
        <v>5815</v>
      </c>
    </row>
    <row r="37" spans="1:5" ht="25.5">
      <c r="A37" s="35" t="s">
        <v>56</v>
      </c>
      <c r="E37" s="40" t="s">
        <v>5816</v>
      </c>
    </row>
    <row r="38" spans="1:5" ht="12.75">
      <c r="A38" t="s">
        <v>58</v>
      </c>
      <c r="E38" s="39" t="s">
        <v>59</v>
      </c>
    </row>
    <row r="39" spans="1:16" ht="12.75">
      <c r="A39" t="s">
        <v>48</v>
      </c>
      <c s="34" t="s">
        <v>77</v>
      </c>
      <c s="34" t="s">
        <v>63</v>
      </c>
      <c s="35" t="s">
        <v>4</v>
      </c>
      <c s="6" t="s">
        <v>64</v>
      </c>
      <c s="36" t="s">
        <v>53</v>
      </c>
      <c s="37">
        <v>765.7</v>
      </c>
      <c s="36">
        <v>0</v>
      </c>
      <c s="36">
        <f>ROUND(G39*H39,6)</f>
      </c>
      <c r="L39" s="38">
        <v>0</v>
      </c>
      <c s="32">
        <f>ROUND(ROUND(L39,2)*ROUND(G39,3),2)</f>
      </c>
      <c s="36" t="s">
        <v>54</v>
      </c>
      <c>
        <f>(M39*21)/100</f>
      </c>
      <c t="s">
        <v>26</v>
      </c>
    </row>
    <row r="40" spans="1:5" ht="12.75">
      <c r="A40" s="35" t="s">
        <v>55</v>
      </c>
      <c r="E40" s="39" t="s">
        <v>4</v>
      </c>
    </row>
    <row r="41" spans="1:5" ht="12.75">
      <c r="A41" s="35" t="s">
        <v>56</v>
      </c>
      <c r="E41" s="40" t="s">
        <v>5817</v>
      </c>
    </row>
    <row r="42" spans="1:5" ht="12.75">
      <c r="A42" t="s">
        <v>58</v>
      </c>
      <c r="E42" s="39" t="s">
        <v>59</v>
      </c>
    </row>
    <row r="43" spans="1:13" ht="12.75">
      <c r="A43" t="s">
        <v>45</v>
      </c>
      <c r="C43" s="31" t="s">
        <v>26</v>
      </c>
      <c r="E43" s="33" t="s">
        <v>3644</v>
      </c>
      <c r="J43" s="32">
        <f>0</f>
      </c>
      <c s="32">
        <f>0</f>
      </c>
      <c s="32">
        <f>0+L44</f>
      </c>
      <c s="32">
        <f>0+M44</f>
      </c>
    </row>
    <row r="44" spans="1:16" ht="12.75">
      <c r="A44" t="s">
        <v>48</v>
      </c>
      <c s="34" t="s">
        <v>81</v>
      </c>
      <c s="34" t="s">
        <v>5818</v>
      </c>
      <c s="35" t="s">
        <v>4</v>
      </c>
      <c s="6" t="s">
        <v>5819</v>
      </c>
      <c s="36" t="s">
        <v>53</v>
      </c>
      <c s="37">
        <v>30</v>
      </c>
      <c s="36">
        <v>0</v>
      </c>
      <c s="36">
        <f>ROUND(G44*H44,6)</f>
      </c>
      <c r="L44" s="38">
        <v>0</v>
      </c>
      <c s="32">
        <f>ROUND(ROUND(L44,2)*ROUND(G44,3),2)</f>
      </c>
      <c s="36" t="s">
        <v>54</v>
      </c>
      <c>
        <f>(M44*21)/100</f>
      </c>
      <c t="s">
        <v>26</v>
      </c>
    </row>
    <row r="45" spans="1:5" ht="12.75">
      <c r="A45" s="35" t="s">
        <v>55</v>
      </c>
      <c r="E45" s="39" t="s">
        <v>5820</v>
      </c>
    </row>
    <row r="46" spans="1:5" ht="12.75">
      <c r="A46" s="35" t="s">
        <v>56</v>
      </c>
      <c r="E46" s="40" t="s">
        <v>4</v>
      </c>
    </row>
    <row r="47" spans="1:5" ht="12.75">
      <c r="A47" t="s">
        <v>58</v>
      </c>
      <c r="E47" s="39" t="s">
        <v>59</v>
      </c>
    </row>
    <row r="48" spans="1:13" ht="12.75">
      <c r="A48" t="s">
        <v>45</v>
      </c>
      <c r="C48" s="31" t="s">
        <v>77</v>
      </c>
      <c r="E48" s="33" t="s">
        <v>3669</v>
      </c>
      <c r="J48" s="32">
        <f>0</f>
      </c>
      <c s="32">
        <f>0</f>
      </c>
      <c s="32">
        <f>0+L49+L53+L57+L61+L65+L69+L73+L77+L81+L85+L89+L93+L97+L101+L105+L109+L113+L117+L121+L125+L129</f>
      </c>
      <c s="32">
        <f>0+M49+M53+M57+M61+M65+M69+M73+M77+M81+M85+M89+M93+M97+M101+M105+M109+M113+M117+M121+M125+M129</f>
      </c>
    </row>
    <row r="49" spans="1:16" ht="12.75">
      <c r="A49" t="s">
        <v>48</v>
      </c>
      <c s="34" t="s">
        <v>84</v>
      </c>
      <c s="34" t="s">
        <v>5821</v>
      </c>
      <c s="35" t="s">
        <v>49</v>
      </c>
      <c s="6" t="s">
        <v>5822</v>
      </c>
      <c s="36" t="s">
        <v>62</v>
      </c>
      <c s="37">
        <v>360</v>
      </c>
      <c s="36">
        <v>0</v>
      </c>
      <c s="36">
        <f>ROUND(G49*H49,6)</f>
      </c>
      <c r="L49" s="38">
        <v>0</v>
      </c>
      <c s="32">
        <f>ROUND(ROUND(L49,2)*ROUND(G49,3),2)</f>
      </c>
      <c s="36" t="s">
        <v>54</v>
      </c>
      <c>
        <f>(M49*21)/100</f>
      </c>
      <c t="s">
        <v>26</v>
      </c>
    </row>
    <row r="50" spans="1:5" ht="12.75">
      <c r="A50" s="35" t="s">
        <v>55</v>
      </c>
      <c r="E50" s="39" t="s">
        <v>5823</v>
      </c>
    </row>
    <row r="51" spans="1:5" ht="12.75">
      <c r="A51" s="35" t="s">
        <v>56</v>
      </c>
      <c r="E51" s="40" t="s">
        <v>5824</v>
      </c>
    </row>
    <row r="52" spans="1:5" ht="12.75">
      <c r="A52" t="s">
        <v>58</v>
      </c>
      <c r="E52" s="39" t="s">
        <v>59</v>
      </c>
    </row>
    <row r="53" spans="1:16" ht="12.75">
      <c r="A53" t="s">
        <v>48</v>
      </c>
      <c s="34" t="s">
        <v>87</v>
      </c>
      <c s="34" t="s">
        <v>5821</v>
      </c>
      <c s="35" t="s">
        <v>26</v>
      </c>
      <c s="6" t="s">
        <v>5822</v>
      </c>
      <c s="36" t="s">
        <v>62</v>
      </c>
      <c s="37">
        <v>108</v>
      </c>
      <c s="36">
        <v>0</v>
      </c>
      <c s="36">
        <f>ROUND(G53*H53,6)</f>
      </c>
      <c r="L53" s="38">
        <v>0</v>
      </c>
      <c s="32">
        <f>ROUND(ROUND(L53,2)*ROUND(G53,3),2)</f>
      </c>
      <c s="36" t="s">
        <v>54</v>
      </c>
      <c>
        <f>(M53*21)/100</f>
      </c>
      <c t="s">
        <v>26</v>
      </c>
    </row>
    <row r="54" spans="1:5" ht="12.75">
      <c r="A54" s="35" t="s">
        <v>55</v>
      </c>
      <c r="E54" s="39" t="s">
        <v>5825</v>
      </c>
    </row>
    <row r="55" spans="1:5" ht="12.75">
      <c r="A55" s="35" t="s">
        <v>56</v>
      </c>
      <c r="E55" s="40" t="s">
        <v>5824</v>
      </c>
    </row>
    <row r="56" spans="1:5" ht="12.75">
      <c r="A56" t="s">
        <v>58</v>
      </c>
      <c r="E56" s="39" t="s">
        <v>59</v>
      </c>
    </row>
    <row r="57" spans="1:16" ht="12.75">
      <c r="A57" t="s">
        <v>48</v>
      </c>
      <c s="34" t="s">
        <v>91</v>
      </c>
      <c s="34" t="s">
        <v>5826</v>
      </c>
      <c s="35" t="s">
        <v>4</v>
      </c>
      <c s="6" t="s">
        <v>5827</v>
      </c>
      <c s="36" t="s">
        <v>62</v>
      </c>
      <c s="37">
        <v>26</v>
      </c>
      <c s="36">
        <v>0</v>
      </c>
      <c s="36">
        <f>ROUND(G57*H57,6)</f>
      </c>
      <c r="L57" s="38">
        <v>0</v>
      </c>
      <c s="32">
        <f>ROUND(ROUND(L57,2)*ROUND(G57,3),2)</f>
      </c>
      <c s="36" t="s">
        <v>54</v>
      </c>
      <c>
        <f>(M57*21)/100</f>
      </c>
      <c t="s">
        <v>26</v>
      </c>
    </row>
    <row r="58" spans="1:5" ht="12.75">
      <c r="A58" s="35" t="s">
        <v>55</v>
      </c>
      <c r="E58" s="39" t="s">
        <v>5828</v>
      </c>
    </row>
    <row r="59" spans="1:5" ht="12.75">
      <c r="A59" s="35" t="s">
        <v>56</v>
      </c>
      <c r="E59" s="40" t="s">
        <v>5824</v>
      </c>
    </row>
    <row r="60" spans="1:5" ht="12.75">
      <c r="A60" t="s">
        <v>58</v>
      </c>
      <c r="E60" s="39" t="s">
        <v>59</v>
      </c>
    </row>
    <row r="61" spans="1:16" ht="12.75">
      <c r="A61" t="s">
        <v>48</v>
      </c>
      <c s="34" t="s">
        <v>94</v>
      </c>
      <c s="34" t="s">
        <v>5829</v>
      </c>
      <c s="35" t="s">
        <v>4</v>
      </c>
      <c s="6" t="s">
        <v>5830</v>
      </c>
      <c s="36" t="s">
        <v>80</v>
      </c>
      <c s="37">
        <v>1</v>
      </c>
      <c s="36">
        <v>0</v>
      </c>
      <c s="36">
        <f>ROUND(G61*H61,6)</f>
      </c>
      <c r="L61" s="38">
        <v>0</v>
      </c>
      <c s="32">
        <f>ROUND(ROUND(L61,2)*ROUND(G61,3),2)</f>
      </c>
      <c s="36" t="s">
        <v>54</v>
      </c>
      <c>
        <f>(M61*21)/100</f>
      </c>
      <c t="s">
        <v>26</v>
      </c>
    </row>
    <row r="62" spans="1:5" ht="12.75">
      <c r="A62" s="35" t="s">
        <v>55</v>
      </c>
      <c r="E62" s="39" t="s">
        <v>5831</v>
      </c>
    </row>
    <row r="63" spans="1:5" ht="12.75">
      <c r="A63" s="35" t="s">
        <v>56</v>
      </c>
      <c r="E63" s="40" t="s">
        <v>5832</v>
      </c>
    </row>
    <row r="64" spans="1:5" ht="12.75">
      <c r="A64" t="s">
        <v>58</v>
      </c>
      <c r="E64" s="39" t="s">
        <v>59</v>
      </c>
    </row>
    <row r="65" spans="1:16" ht="12.75">
      <c r="A65" t="s">
        <v>48</v>
      </c>
      <c s="34" t="s">
        <v>97</v>
      </c>
      <c s="34" t="s">
        <v>5833</v>
      </c>
      <c s="35" t="s">
        <v>4</v>
      </c>
      <c s="6" t="s">
        <v>5834</v>
      </c>
      <c s="36" t="s">
        <v>80</v>
      </c>
      <c s="37">
        <v>3</v>
      </c>
      <c s="36">
        <v>0</v>
      </c>
      <c s="36">
        <f>ROUND(G65*H65,6)</f>
      </c>
      <c r="L65" s="38">
        <v>0</v>
      </c>
      <c s="32">
        <f>ROUND(ROUND(L65,2)*ROUND(G65,3),2)</f>
      </c>
      <c s="36" t="s">
        <v>54</v>
      </c>
      <c>
        <f>(M65*21)/100</f>
      </c>
      <c t="s">
        <v>26</v>
      </c>
    </row>
    <row r="66" spans="1:5" ht="12.75">
      <c r="A66" s="35" t="s">
        <v>55</v>
      </c>
      <c r="E66" s="39" t="s">
        <v>5835</v>
      </c>
    </row>
    <row r="67" spans="1:5" ht="12.75">
      <c r="A67" s="35" t="s">
        <v>56</v>
      </c>
      <c r="E67" s="40" t="s">
        <v>5836</v>
      </c>
    </row>
    <row r="68" spans="1:5" ht="12.75">
      <c r="A68" t="s">
        <v>58</v>
      </c>
      <c r="E68" s="39" t="s">
        <v>59</v>
      </c>
    </row>
    <row r="69" spans="1:16" ht="12.75">
      <c r="A69" t="s">
        <v>48</v>
      </c>
      <c s="34" t="s">
        <v>100</v>
      </c>
      <c s="34" t="s">
        <v>5837</v>
      </c>
      <c s="35" t="s">
        <v>4</v>
      </c>
      <c s="6" t="s">
        <v>5838</v>
      </c>
      <c s="36" t="s">
        <v>80</v>
      </c>
      <c s="37">
        <v>11</v>
      </c>
      <c s="36">
        <v>0</v>
      </c>
      <c s="36">
        <f>ROUND(G69*H69,6)</f>
      </c>
      <c r="L69" s="38">
        <v>0</v>
      </c>
      <c s="32">
        <f>ROUND(ROUND(L69,2)*ROUND(G69,3),2)</f>
      </c>
      <c s="36" t="s">
        <v>54</v>
      </c>
      <c>
        <f>(M69*21)/100</f>
      </c>
      <c t="s">
        <v>26</v>
      </c>
    </row>
    <row r="70" spans="1:5" ht="12.75">
      <c r="A70" s="35" t="s">
        <v>55</v>
      </c>
      <c r="E70" s="39" t="s">
        <v>5839</v>
      </c>
    </row>
    <row r="71" spans="1:5" ht="12.75">
      <c r="A71" s="35" t="s">
        <v>56</v>
      </c>
      <c r="E71" s="40" t="s">
        <v>5832</v>
      </c>
    </row>
    <row r="72" spans="1:5" ht="12.75">
      <c r="A72" t="s">
        <v>58</v>
      </c>
      <c r="E72" s="39" t="s">
        <v>59</v>
      </c>
    </row>
    <row r="73" spans="1:16" ht="12.75">
      <c r="A73" t="s">
        <v>48</v>
      </c>
      <c s="34" t="s">
        <v>103</v>
      </c>
      <c s="34" t="s">
        <v>5840</v>
      </c>
      <c s="35" t="s">
        <v>4</v>
      </c>
      <c s="6" t="s">
        <v>5841</v>
      </c>
      <c s="36" t="s">
        <v>80</v>
      </c>
      <c s="37">
        <v>1</v>
      </c>
      <c s="36">
        <v>0</v>
      </c>
      <c s="36">
        <f>ROUND(G73*H73,6)</f>
      </c>
      <c r="L73" s="38">
        <v>0</v>
      </c>
      <c s="32">
        <f>ROUND(ROUND(L73,2)*ROUND(G73,3),2)</f>
      </c>
      <c s="36" t="s">
        <v>54</v>
      </c>
      <c>
        <f>(M73*21)/100</f>
      </c>
      <c t="s">
        <v>26</v>
      </c>
    </row>
    <row r="74" spans="1:5" ht="12.75">
      <c r="A74" s="35" t="s">
        <v>55</v>
      </c>
      <c r="E74" s="39" t="s">
        <v>5842</v>
      </c>
    </row>
    <row r="75" spans="1:5" ht="12.75">
      <c r="A75" s="35" t="s">
        <v>56</v>
      </c>
      <c r="E75" s="40" t="s">
        <v>5843</v>
      </c>
    </row>
    <row r="76" spans="1:5" ht="12.75">
      <c r="A76" t="s">
        <v>58</v>
      </c>
      <c r="E76" s="39" t="s">
        <v>59</v>
      </c>
    </row>
    <row r="77" spans="1:16" ht="12.75">
      <c r="A77" t="s">
        <v>48</v>
      </c>
      <c s="34" t="s">
        <v>106</v>
      </c>
      <c s="34" t="s">
        <v>5844</v>
      </c>
      <c s="35" t="s">
        <v>4</v>
      </c>
      <c s="6" t="s">
        <v>5845</v>
      </c>
      <c s="36" t="s">
        <v>80</v>
      </c>
      <c s="37">
        <v>3</v>
      </c>
      <c s="36">
        <v>0</v>
      </c>
      <c s="36">
        <f>ROUND(G77*H77,6)</f>
      </c>
      <c r="L77" s="38">
        <v>0</v>
      </c>
      <c s="32">
        <f>ROUND(ROUND(L77,2)*ROUND(G77,3),2)</f>
      </c>
      <c s="36" t="s">
        <v>54</v>
      </c>
      <c>
        <f>(M77*21)/100</f>
      </c>
      <c t="s">
        <v>26</v>
      </c>
    </row>
    <row r="78" spans="1:5" ht="12.75">
      <c r="A78" s="35" t="s">
        <v>55</v>
      </c>
      <c r="E78" s="39" t="s">
        <v>5846</v>
      </c>
    </row>
    <row r="79" spans="1:5" ht="12.75">
      <c r="A79" s="35" t="s">
        <v>56</v>
      </c>
      <c r="E79" s="40" t="s">
        <v>4</v>
      </c>
    </row>
    <row r="80" spans="1:5" ht="12.75">
      <c r="A80" t="s">
        <v>58</v>
      </c>
      <c r="E80" s="39" t="s">
        <v>59</v>
      </c>
    </row>
    <row r="81" spans="1:16" ht="12.75">
      <c r="A81" t="s">
        <v>48</v>
      </c>
      <c s="34" t="s">
        <v>109</v>
      </c>
      <c s="34" t="s">
        <v>5847</v>
      </c>
      <c s="35" t="s">
        <v>4</v>
      </c>
      <c s="6" t="s">
        <v>5848</v>
      </c>
      <c s="36" t="s">
        <v>80</v>
      </c>
      <c s="37">
        <v>2</v>
      </c>
      <c s="36">
        <v>0</v>
      </c>
      <c s="36">
        <f>ROUND(G81*H81,6)</f>
      </c>
      <c r="L81" s="38">
        <v>0</v>
      </c>
      <c s="32">
        <f>ROUND(ROUND(L81,2)*ROUND(G81,3),2)</f>
      </c>
      <c s="36" t="s">
        <v>54</v>
      </c>
      <c>
        <f>(M81*21)/100</f>
      </c>
      <c t="s">
        <v>26</v>
      </c>
    </row>
    <row r="82" spans="1:5" ht="12.75">
      <c r="A82" s="35" t="s">
        <v>55</v>
      </c>
      <c r="E82" s="39" t="s">
        <v>5849</v>
      </c>
    </row>
    <row r="83" spans="1:5" ht="12.75">
      <c r="A83" s="35" t="s">
        <v>56</v>
      </c>
      <c r="E83" s="40" t="s">
        <v>4</v>
      </c>
    </row>
    <row r="84" spans="1:5" ht="12.75">
      <c r="A84" t="s">
        <v>58</v>
      </c>
      <c r="E84" s="39" t="s">
        <v>59</v>
      </c>
    </row>
    <row r="85" spans="1:16" ht="12.75">
      <c r="A85" t="s">
        <v>48</v>
      </c>
      <c s="34" t="s">
        <v>112</v>
      </c>
      <c s="34" t="s">
        <v>5850</v>
      </c>
      <c s="35" t="s">
        <v>4</v>
      </c>
      <c s="6" t="s">
        <v>5851</v>
      </c>
      <c s="36" t="s">
        <v>80</v>
      </c>
      <c s="37">
        <v>3</v>
      </c>
      <c s="36">
        <v>0</v>
      </c>
      <c s="36">
        <f>ROUND(G85*H85,6)</f>
      </c>
      <c r="L85" s="38">
        <v>0</v>
      </c>
      <c s="32">
        <f>ROUND(ROUND(L85,2)*ROUND(G85,3),2)</f>
      </c>
      <c s="36" t="s">
        <v>54</v>
      </c>
      <c>
        <f>(M85*21)/100</f>
      </c>
      <c t="s">
        <v>26</v>
      </c>
    </row>
    <row r="86" spans="1:5" ht="12.75">
      <c r="A86" s="35" t="s">
        <v>55</v>
      </c>
      <c r="E86" s="39" t="s">
        <v>5852</v>
      </c>
    </row>
    <row r="87" spans="1:5" ht="12.75">
      <c r="A87" s="35" t="s">
        <v>56</v>
      </c>
      <c r="E87" s="40" t="s">
        <v>4</v>
      </c>
    </row>
    <row r="88" spans="1:5" ht="12.75">
      <c r="A88" t="s">
        <v>58</v>
      </c>
      <c r="E88" s="39" t="s">
        <v>59</v>
      </c>
    </row>
    <row r="89" spans="1:16" ht="12.75">
      <c r="A89" t="s">
        <v>48</v>
      </c>
      <c s="34" t="s">
        <v>115</v>
      </c>
      <c s="34" t="s">
        <v>5853</v>
      </c>
      <c s="35" t="s">
        <v>4</v>
      </c>
      <c s="6" t="s">
        <v>5854</v>
      </c>
      <c s="36" t="s">
        <v>80</v>
      </c>
      <c s="37">
        <v>11</v>
      </c>
      <c s="36">
        <v>0</v>
      </c>
      <c s="36">
        <f>ROUND(G89*H89,6)</f>
      </c>
      <c r="L89" s="38">
        <v>0</v>
      </c>
      <c s="32">
        <f>ROUND(ROUND(L89,2)*ROUND(G89,3),2)</f>
      </c>
      <c s="36" t="s">
        <v>54</v>
      </c>
      <c>
        <f>(M89*21)/100</f>
      </c>
      <c t="s">
        <v>26</v>
      </c>
    </row>
    <row r="90" spans="1:5" ht="12.75">
      <c r="A90" s="35" t="s">
        <v>55</v>
      </c>
      <c r="E90" s="39" t="s">
        <v>5855</v>
      </c>
    </row>
    <row r="91" spans="1:5" ht="12.75">
      <c r="A91" s="35" t="s">
        <v>56</v>
      </c>
      <c r="E91" s="40" t="s">
        <v>4</v>
      </c>
    </row>
    <row r="92" spans="1:5" ht="12.75">
      <c r="A92" t="s">
        <v>58</v>
      </c>
      <c r="E92" s="39" t="s">
        <v>59</v>
      </c>
    </row>
    <row r="93" spans="1:16" ht="12.75">
      <c r="A93" t="s">
        <v>48</v>
      </c>
      <c s="34" t="s">
        <v>118</v>
      </c>
      <c s="34" t="s">
        <v>5856</v>
      </c>
      <c s="35" t="s">
        <v>4</v>
      </c>
      <c s="6" t="s">
        <v>5857</v>
      </c>
      <c s="36" t="s">
        <v>80</v>
      </c>
      <c s="37">
        <v>1</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5858</v>
      </c>
      <c s="35" t="s">
        <v>4</v>
      </c>
      <c s="6" t="s">
        <v>5859</v>
      </c>
      <c s="36" t="s">
        <v>80</v>
      </c>
      <c s="37">
        <v>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5860</v>
      </c>
      <c s="35" t="s">
        <v>4</v>
      </c>
      <c s="6" t="s">
        <v>5861</v>
      </c>
      <c s="36" t="s">
        <v>80</v>
      </c>
      <c s="37">
        <v>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5862</v>
      </c>
      <c s="35" t="s">
        <v>4</v>
      </c>
      <c s="6" t="s">
        <v>5863</v>
      </c>
      <c s="36" t="s">
        <v>80</v>
      </c>
      <c s="37">
        <v>1</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5864</v>
      </c>
      <c s="35" t="s">
        <v>4</v>
      </c>
      <c s="6" t="s">
        <v>5865</v>
      </c>
      <c s="36" t="s">
        <v>62</v>
      </c>
      <c s="37">
        <v>26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5031</v>
      </c>
      <c s="35" t="s">
        <v>4</v>
      </c>
      <c s="6" t="s">
        <v>5032</v>
      </c>
      <c s="36" t="s">
        <v>62</v>
      </c>
      <c s="37">
        <v>494</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12.75">
      <c r="A117" t="s">
        <v>48</v>
      </c>
      <c s="34" t="s">
        <v>136</v>
      </c>
      <c s="34" t="s">
        <v>5866</v>
      </c>
      <c s="35" t="s">
        <v>4</v>
      </c>
      <c s="6" t="s">
        <v>5867</v>
      </c>
      <c s="36" t="s">
        <v>62</v>
      </c>
      <c s="37">
        <v>26</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139</v>
      </c>
      <c s="34" t="s">
        <v>5868</v>
      </c>
      <c s="35" t="s">
        <v>4</v>
      </c>
      <c s="6" t="s">
        <v>5869</v>
      </c>
      <c s="36" t="s">
        <v>62</v>
      </c>
      <c s="37">
        <v>468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6" ht="12.75">
      <c r="A125" t="s">
        <v>48</v>
      </c>
      <c s="34" t="s">
        <v>142</v>
      </c>
      <c s="34" t="s">
        <v>5870</v>
      </c>
      <c s="35" t="s">
        <v>4</v>
      </c>
      <c s="6" t="s">
        <v>5871</v>
      </c>
      <c s="36" t="s">
        <v>62</v>
      </c>
      <c s="37">
        <v>26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59</v>
      </c>
    </row>
    <row r="129" spans="1:16" ht="12.75">
      <c r="A129" t="s">
        <v>48</v>
      </c>
      <c s="34" t="s">
        <v>145</v>
      </c>
      <c s="34" t="s">
        <v>5872</v>
      </c>
      <c s="35" t="s">
        <v>4</v>
      </c>
      <c s="6" t="s">
        <v>5873</v>
      </c>
      <c s="36" t="s">
        <v>62</v>
      </c>
      <c s="37">
        <v>468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5876</v>
      </c>
      <c r="E8" s="30" t="s">
        <v>5875</v>
      </c>
      <c r="J8" s="29">
        <f>0+J9+J14+J43+J48</f>
      </c>
      <c s="29">
        <f>0+K9+K14+K43+K48</f>
      </c>
      <c s="29">
        <f>0+L9+L14+L43+L48</f>
      </c>
      <c s="29">
        <f>0+M9+M14+M43+M48</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44.46</v>
      </c>
      <c s="36">
        <v>0</v>
      </c>
      <c s="36">
        <f>ROUND(G10*H10,6)</f>
      </c>
      <c r="L10" s="38">
        <v>0</v>
      </c>
      <c s="32">
        <f>ROUND(ROUND(L10,2)*ROUND(G10,3),2)</f>
      </c>
      <c s="36" t="s">
        <v>490</v>
      </c>
      <c>
        <f>(M10*21)/100</f>
      </c>
      <c t="s">
        <v>26</v>
      </c>
    </row>
    <row r="11" spans="1:5" ht="25.5">
      <c r="A11" s="35" t="s">
        <v>55</v>
      </c>
      <c r="E11" s="39" t="s">
        <v>677</v>
      </c>
    </row>
    <row r="12" spans="1:5" ht="12.75">
      <c r="A12" s="35" t="s">
        <v>56</v>
      </c>
      <c r="E12" s="40" t="s">
        <v>5877</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3603</v>
      </c>
      <c s="35" t="s">
        <v>4</v>
      </c>
      <c s="6" t="s">
        <v>3604</v>
      </c>
      <c s="36" t="s">
        <v>53</v>
      </c>
      <c s="37">
        <v>58.9</v>
      </c>
      <c s="36">
        <v>0</v>
      </c>
      <c s="36">
        <f>ROUND(G15*H15,6)</f>
      </c>
      <c r="L15" s="38">
        <v>0</v>
      </c>
      <c s="32">
        <f>ROUND(ROUND(L15,2)*ROUND(G15,3),2)</f>
      </c>
      <c s="36" t="s">
        <v>54</v>
      </c>
      <c>
        <f>(M15*21)/100</f>
      </c>
      <c t="s">
        <v>26</v>
      </c>
    </row>
    <row r="16" spans="1:5" ht="12.75">
      <c r="A16" s="35" t="s">
        <v>55</v>
      </c>
      <c r="E16" s="39" t="s">
        <v>4971</v>
      </c>
    </row>
    <row r="17" spans="1:5" ht="12.75">
      <c r="A17" s="35" t="s">
        <v>56</v>
      </c>
      <c r="E17" s="40" t="s">
        <v>4</v>
      </c>
    </row>
    <row r="18" spans="1:5" ht="12.75">
      <c r="A18" t="s">
        <v>58</v>
      </c>
      <c r="E18" s="39" t="s">
        <v>59</v>
      </c>
    </row>
    <row r="19" spans="1:16" ht="12.75">
      <c r="A19" t="s">
        <v>48</v>
      </c>
      <c s="34" t="s">
        <v>25</v>
      </c>
      <c s="34" t="s">
        <v>504</v>
      </c>
      <c s="35" t="s">
        <v>4</v>
      </c>
      <c s="6" t="s">
        <v>505</v>
      </c>
      <c s="36" t="s">
        <v>53</v>
      </c>
      <c s="37">
        <v>58.9</v>
      </c>
      <c s="36">
        <v>0</v>
      </c>
      <c s="36">
        <f>ROUND(G19*H19,6)</f>
      </c>
      <c r="L19" s="38">
        <v>0</v>
      </c>
      <c s="32">
        <f>ROUND(ROUND(L19,2)*ROUND(G19,3),2)</f>
      </c>
      <c s="36" t="s">
        <v>54</v>
      </c>
      <c>
        <f>(M19*21)/100</f>
      </c>
      <c t="s">
        <v>26</v>
      </c>
    </row>
    <row r="20" spans="1:5" ht="25.5">
      <c r="A20" s="35" t="s">
        <v>55</v>
      </c>
      <c r="E20" s="39" t="s">
        <v>4973</v>
      </c>
    </row>
    <row r="21" spans="1:5" ht="12.75">
      <c r="A21" s="35" t="s">
        <v>56</v>
      </c>
      <c r="E21" s="40" t="s">
        <v>5878</v>
      </c>
    </row>
    <row r="22" spans="1:5" ht="12.75">
      <c r="A22" t="s">
        <v>58</v>
      </c>
      <c r="E22" s="39" t="s">
        <v>59</v>
      </c>
    </row>
    <row r="23" spans="1:16" ht="12.75">
      <c r="A23" t="s">
        <v>48</v>
      </c>
      <c s="34" t="s">
        <v>65</v>
      </c>
      <c s="34" t="s">
        <v>699</v>
      </c>
      <c s="35" t="s">
        <v>4</v>
      </c>
      <c s="6" t="s">
        <v>700</v>
      </c>
      <c s="36" t="s">
        <v>53</v>
      </c>
      <c s="37">
        <v>24.7</v>
      </c>
      <c s="36">
        <v>0</v>
      </c>
      <c s="36">
        <f>ROUND(G23*H23,6)</f>
      </c>
      <c r="L23" s="38">
        <v>0</v>
      </c>
      <c s="32">
        <f>ROUND(ROUND(L23,2)*ROUND(G23,3),2)</f>
      </c>
      <c s="36" t="s">
        <v>54</v>
      </c>
      <c>
        <f>(M23*21)/100</f>
      </c>
      <c t="s">
        <v>26</v>
      </c>
    </row>
    <row r="24" spans="1:5" ht="12.75">
      <c r="A24" s="35" t="s">
        <v>55</v>
      </c>
      <c r="E24" s="39" t="s">
        <v>4972</v>
      </c>
    </row>
    <row r="25" spans="1:5" ht="12.75">
      <c r="A25" s="35" t="s">
        <v>56</v>
      </c>
      <c r="E25" s="40" t="s">
        <v>5879</v>
      </c>
    </row>
    <row r="26" spans="1:5" ht="12.75">
      <c r="A26" t="s">
        <v>58</v>
      </c>
      <c r="E26" s="39" t="s">
        <v>59</v>
      </c>
    </row>
    <row r="27" spans="1:16" ht="12.75">
      <c r="A27" t="s">
        <v>48</v>
      </c>
      <c s="34" t="s">
        <v>68</v>
      </c>
      <c s="34" t="s">
        <v>3780</v>
      </c>
      <c s="35" t="s">
        <v>4</v>
      </c>
      <c s="6" t="s">
        <v>3781</v>
      </c>
      <c s="36" t="s">
        <v>53</v>
      </c>
      <c s="37">
        <v>58.9</v>
      </c>
      <c s="36">
        <v>0</v>
      </c>
      <c s="36">
        <f>ROUND(G27*H27,6)</f>
      </c>
      <c r="L27" s="38">
        <v>0</v>
      </c>
      <c s="32">
        <f>ROUND(ROUND(L27,2)*ROUND(G27,3),2)</f>
      </c>
      <c s="36" t="s">
        <v>54</v>
      </c>
      <c>
        <f>(M27*21)/100</f>
      </c>
      <c t="s">
        <v>26</v>
      </c>
    </row>
    <row r="28" spans="1:5" ht="12.75">
      <c r="A28" s="35" t="s">
        <v>55</v>
      </c>
      <c r="E28" s="39" t="s">
        <v>5813</v>
      </c>
    </row>
    <row r="29" spans="1:5" ht="12.75">
      <c r="A29" s="35" t="s">
        <v>56</v>
      </c>
      <c r="E29" s="40" t="s">
        <v>4</v>
      </c>
    </row>
    <row r="30" spans="1:5" ht="12.75">
      <c r="A30" t="s">
        <v>58</v>
      </c>
      <c r="E30" s="39" t="s">
        <v>59</v>
      </c>
    </row>
    <row r="31" spans="1:16" ht="12.75">
      <c r="A31" t="s">
        <v>48</v>
      </c>
      <c s="34" t="s">
        <v>71</v>
      </c>
      <c s="34" t="s">
        <v>1775</v>
      </c>
      <c s="35" t="s">
        <v>4</v>
      </c>
      <c s="6" t="s">
        <v>1776</v>
      </c>
      <c s="36" t="s">
        <v>53</v>
      </c>
      <c s="37">
        <v>3.8</v>
      </c>
      <c s="36">
        <v>0</v>
      </c>
      <c s="36">
        <f>ROUND(G31*H31,6)</f>
      </c>
      <c r="L31" s="38">
        <v>0</v>
      </c>
      <c s="32">
        <f>ROUND(ROUND(L31,2)*ROUND(G31,3),2)</f>
      </c>
      <c s="36" t="s">
        <v>54</v>
      </c>
      <c>
        <f>(M31*21)/100</f>
      </c>
      <c t="s">
        <v>26</v>
      </c>
    </row>
    <row r="32" spans="1:5" ht="12.75">
      <c r="A32" s="35" t="s">
        <v>55</v>
      </c>
      <c r="E32" s="39" t="s">
        <v>5591</v>
      </c>
    </row>
    <row r="33" spans="1:5" ht="12.75">
      <c r="A33" s="35" t="s">
        <v>56</v>
      </c>
      <c r="E33" s="40" t="s">
        <v>5880</v>
      </c>
    </row>
    <row r="34" spans="1:5" ht="12.75">
      <c r="A34" t="s">
        <v>58</v>
      </c>
      <c r="E34" s="39" t="s">
        <v>59</v>
      </c>
    </row>
    <row r="35" spans="1:16" ht="12.75">
      <c r="A35" t="s">
        <v>48</v>
      </c>
      <c s="34" t="s">
        <v>74</v>
      </c>
      <c s="34" t="s">
        <v>3621</v>
      </c>
      <c s="35" t="s">
        <v>4</v>
      </c>
      <c s="6" t="s">
        <v>3622</v>
      </c>
      <c s="36" t="s">
        <v>53</v>
      </c>
      <c s="37">
        <v>20.9</v>
      </c>
      <c s="36">
        <v>0</v>
      </c>
      <c s="36">
        <f>ROUND(G35*H35,6)</f>
      </c>
      <c r="L35" s="38">
        <v>0</v>
      </c>
      <c s="32">
        <f>ROUND(ROUND(L35,2)*ROUND(G35,3),2)</f>
      </c>
      <c s="36" t="s">
        <v>54</v>
      </c>
      <c>
        <f>(M35*21)/100</f>
      </c>
      <c t="s">
        <v>26</v>
      </c>
    </row>
    <row r="36" spans="1:5" ht="12.75">
      <c r="A36" s="35" t="s">
        <v>55</v>
      </c>
      <c r="E36" s="39" t="s">
        <v>5815</v>
      </c>
    </row>
    <row r="37" spans="1:5" ht="12.75">
      <c r="A37" s="35" t="s">
        <v>56</v>
      </c>
      <c r="E37" s="40" t="s">
        <v>5881</v>
      </c>
    </row>
    <row r="38" spans="1:5" ht="12.75">
      <c r="A38" t="s">
        <v>58</v>
      </c>
      <c r="E38" s="39" t="s">
        <v>59</v>
      </c>
    </row>
    <row r="39" spans="1:16" ht="12.75">
      <c r="A39" t="s">
        <v>48</v>
      </c>
      <c s="34" t="s">
        <v>77</v>
      </c>
      <c s="34" t="s">
        <v>63</v>
      </c>
      <c s="35" t="s">
        <v>4</v>
      </c>
      <c s="6" t="s">
        <v>64</v>
      </c>
      <c s="36" t="s">
        <v>53</v>
      </c>
      <c s="37">
        <v>58.9</v>
      </c>
      <c s="36">
        <v>0</v>
      </c>
      <c s="36">
        <f>ROUND(G39*H39,6)</f>
      </c>
      <c r="L39" s="38">
        <v>0</v>
      </c>
      <c s="32">
        <f>ROUND(ROUND(L39,2)*ROUND(G39,3),2)</f>
      </c>
      <c s="36" t="s">
        <v>54</v>
      </c>
      <c>
        <f>(M39*21)/100</f>
      </c>
      <c t="s">
        <v>26</v>
      </c>
    </row>
    <row r="40" spans="1:5" ht="12.75">
      <c r="A40" s="35" t="s">
        <v>55</v>
      </c>
      <c r="E40" s="39" t="s">
        <v>4</v>
      </c>
    </row>
    <row r="41" spans="1:5" ht="12.75">
      <c r="A41" s="35" t="s">
        <v>56</v>
      </c>
      <c r="E41" s="40" t="s">
        <v>5882</v>
      </c>
    </row>
    <row r="42" spans="1:5" ht="12.75">
      <c r="A42" t="s">
        <v>58</v>
      </c>
      <c r="E42" s="39" t="s">
        <v>59</v>
      </c>
    </row>
    <row r="43" spans="1:13" ht="12.75">
      <c r="A43" t="s">
        <v>45</v>
      </c>
      <c r="C43" s="31" t="s">
        <v>26</v>
      </c>
      <c r="E43" s="33" t="s">
        <v>3644</v>
      </c>
      <c r="J43" s="32">
        <f>0</f>
      </c>
      <c s="32">
        <f>0</f>
      </c>
      <c s="32">
        <f>0+L44</f>
      </c>
      <c s="32">
        <f>0+M44</f>
      </c>
    </row>
    <row r="44" spans="1:16" ht="12.75">
      <c r="A44" t="s">
        <v>48</v>
      </c>
      <c s="34" t="s">
        <v>81</v>
      </c>
      <c s="34" t="s">
        <v>5818</v>
      </c>
      <c s="35" t="s">
        <v>4</v>
      </c>
      <c s="6" t="s">
        <v>5819</v>
      </c>
      <c s="36" t="s">
        <v>53</v>
      </c>
      <c s="37">
        <v>7</v>
      </c>
      <c s="36">
        <v>0</v>
      </c>
      <c s="36">
        <f>ROUND(G44*H44,6)</f>
      </c>
      <c r="L44" s="38">
        <v>0</v>
      </c>
      <c s="32">
        <f>ROUND(ROUND(L44,2)*ROUND(G44,3),2)</f>
      </c>
      <c s="36" t="s">
        <v>54</v>
      </c>
      <c>
        <f>(M44*21)/100</f>
      </c>
      <c t="s">
        <v>26</v>
      </c>
    </row>
    <row r="45" spans="1:5" ht="12.75">
      <c r="A45" s="35" t="s">
        <v>55</v>
      </c>
      <c r="E45" s="39" t="s">
        <v>5820</v>
      </c>
    </row>
    <row r="46" spans="1:5" ht="12.75">
      <c r="A46" s="35" t="s">
        <v>56</v>
      </c>
      <c r="E46" s="40" t="s">
        <v>4</v>
      </c>
    </row>
    <row r="47" spans="1:5" ht="12.75">
      <c r="A47" t="s">
        <v>58</v>
      </c>
      <c r="E47" s="39" t="s">
        <v>59</v>
      </c>
    </row>
    <row r="48" spans="1:13" ht="12.75">
      <c r="A48" t="s">
        <v>45</v>
      </c>
      <c r="C48" s="31" t="s">
        <v>77</v>
      </c>
      <c r="E48" s="33" t="s">
        <v>3669</v>
      </c>
      <c r="J48" s="32">
        <f>0</f>
      </c>
      <c s="32">
        <f>0</f>
      </c>
      <c s="32">
        <f>0+L49+L53+L57+L61+L65+L69+L73+L77+L81+L85+L89</f>
      </c>
      <c s="32">
        <f>0+M49+M53+M57+M61+M65+M69+M73+M77+M81+M85+M89</f>
      </c>
    </row>
    <row r="49" spans="1:16" ht="12.75">
      <c r="A49" t="s">
        <v>48</v>
      </c>
      <c s="34" t="s">
        <v>84</v>
      </c>
      <c s="34" t="s">
        <v>5821</v>
      </c>
      <c s="35" t="s">
        <v>4</v>
      </c>
      <c s="6" t="s">
        <v>5822</v>
      </c>
      <c s="36" t="s">
        <v>62</v>
      </c>
      <c s="37">
        <v>38</v>
      </c>
      <c s="36">
        <v>0</v>
      </c>
      <c s="36">
        <f>ROUND(G49*H49,6)</f>
      </c>
      <c r="L49" s="38">
        <v>0</v>
      </c>
      <c s="32">
        <f>ROUND(ROUND(L49,2)*ROUND(G49,3),2)</f>
      </c>
      <c s="36" t="s">
        <v>54</v>
      </c>
      <c>
        <f>(M49*21)/100</f>
      </c>
      <c t="s">
        <v>26</v>
      </c>
    </row>
    <row r="50" spans="1:5" ht="12.75">
      <c r="A50" s="35" t="s">
        <v>55</v>
      </c>
      <c r="E50" s="39" t="s">
        <v>5823</v>
      </c>
    </row>
    <row r="51" spans="1:5" ht="12.75">
      <c r="A51" s="35" t="s">
        <v>56</v>
      </c>
      <c r="E51" s="40" t="s">
        <v>5883</v>
      </c>
    </row>
    <row r="52" spans="1:5" ht="12.75">
      <c r="A52" t="s">
        <v>58</v>
      </c>
      <c r="E52" s="39" t="s">
        <v>59</v>
      </c>
    </row>
    <row r="53" spans="1:16" ht="12.75">
      <c r="A53" t="s">
        <v>48</v>
      </c>
      <c s="34" t="s">
        <v>87</v>
      </c>
      <c s="34" t="s">
        <v>5829</v>
      </c>
      <c s="35" t="s">
        <v>4</v>
      </c>
      <c s="6" t="s">
        <v>5830</v>
      </c>
      <c s="36" t="s">
        <v>80</v>
      </c>
      <c s="37">
        <v>1</v>
      </c>
      <c s="36">
        <v>0</v>
      </c>
      <c s="36">
        <f>ROUND(G53*H53,6)</f>
      </c>
      <c r="L53" s="38">
        <v>0</v>
      </c>
      <c s="32">
        <f>ROUND(ROUND(L53,2)*ROUND(G53,3),2)</f>
      </c>
      <c s="36" t="s">
        <v>54</v>
      </c>
      <c>
        <f>(M53*21)/100</f>
      </c>
      <c t="s">
        <v>26</v>
      </c>
    </row>
    <row r="54" spans="1:5" ht="12.75">
      <c r="A54" s="35" t="s">
        <v>55</v>
      </c>
      <c r="E54" s="39" t="s">
        <v>5831</v>
      </c>
    </row>
    <row r="55" spans="1:5" ht="12.75">
      <c r="A55" s="35" t="s">
        <v>56</v>
      </c>
      <c r="E55" s="40" t="s">
        <v>5832</v>
      </c>
    </row>
    <row r="56" spans="1:5" ht="12.75">
      <c r="A56" t="s">
        <v>58</v>
      </c>
      <c r="E56" s="39" t="s">
        <v>59</v>
      </c>
    </row>
    <row r="57" spans="1:16" ht="12.75">
      <c r="A57" t="s">
        <v>48</v>
      </c>
      <c s="34" t="s">
        <v>91</v>
      </c>
      <c s="34" t="s">
        <v>5837</v>
      </c>
      <c s="35" t="s">
        <v>4</v>
      </c>
      <c s="6" t="s">
        <v>5838</v>
      </c>
      <c s="36" t="s">
        <v>80</v>
      </c>
      <c s="37">
        <v>2</v>
      </c>
      <c s="36">
        <v>0</v>
      </c>
      <c s="36">
        <f>ROUND(G57*H57,6)</f>
      </c>
      <c r="L57" s="38">
        <v>0</v>
      </c>
      <c s="32">
        <f>ROUND(ROUND(L57,2)*ROUND(G57,3),2)</f>
      </c>
      <c s="36" t="s">
        <v>54</v>
      </c>
      <c>
        <f>(M57*21)/100</f>
      </c>
      <c t="s">
        <v>26</v>
      </c>
    </row>
    <row r="58" spans="1:5" ht="12.75">
      <c r="A58" s="35" t="s">
        <v>55</v>
      </c>
      <c r="E58" s="39" t="s">
        <v>5884</v>
      </c>
    </row>
    <row r="59" spans="1:5" ht="12.75">
      <c r="A59" s="35" t="s">
        <v>56</v>
      </c>
      <c r="E59" s="40" t="s">
        <v>5832</v>
      </c>
    </row>
    <row r="60" spans="1:5" ht="12.75">
      <c r="A60" t="s">
        <v>58</v>
      </c>
      <c r="E60" s="39" t="s">
        <v>59</v>
      </c>
    </row>
    <row r="61" spans="1:16" ht="12.75">
      <c r="A61" t="s">
        <v>48</v>
      </c>
      <c s="34" t="s">
        <v>94</v>
      </c>
      <c s="34" t="s">
        <v>5885</v>
      </c>
      <c s="35" t="s">
        <v>4</v>
      </c>
      <c s="6" t="s">
        <v>5886</v>
      </c>
      <c s="36" t="s">
        <v>80</v>
      </c>
      <c s="37">
        <v>2</v>
      </c>
      <c s="36">
        <v>0</v>
      </c>
      <c s="36">
        <f>ROUND(G61*H61,6)</f>
      </c>
      <c r="L61" s="38">
        <v>0</v>
      </c>
      <c s="32">
        <f>ROUND(ROUND(L61,2)*ROUND(G61,3),2)</f>
      </c>
      <c s="36" t="s">
        <v>54</v>
      </c>
      <c>
        <f>(M61*21)/100</f>
      </c>
      <c t="s">
        <v>26</v>
      </c>
    </row>
    <row r="62" spans="1:5" ht="12.75">
      <c r="A62" s="35" t="s">
        <v>55</v>
      </c>
      <c r="E62" s="39" t="s">
        <v>5887</v>
      </c>
    </row>
    <row r="63" spans="1:5" ht="12.75">
      <c r="A63" s="35" t="s">
        <v>56</v>
      </c>
      <c r="E63" s="40" t="s">
        <v>5832</v>
      </c>
    </row>
    <row r="64" spans="1:5" ht="12.75">
      <c r="A64" t="s">
        <v>58</v>
      </c>
      <c r="E64" s="39" t="s">
        <v>59</v>
      </c>
    </row>
    <row r="65" spans="1:16" ht="12.75">
      <c r="A65" t="s">
        <v>48</v>
      </c>
      <c s="34" t="s">
        <v>97</v>
      </c>
      <c s="34" t="s">
        <v>5840</v>
      </c>
      <c s="35" t="s">
        <v>4</v>
      </c>
      <c s="6" t="s">
        <v>5841</v>
      </c>
      <c s="36" t="s">
        <v>80</v>
      </c>
      <c s="37">
        <v>1</v>
      </c>
      <c s="36">
        <v>0</v>
      </c>
      <c s="36">
        <f>ROUND(G65*H65,6)</f>
      </c>
      <c r="L65" s="38">
        <v>0</v>
      </c>
      <c s="32">
        <f>ROUND(ROUND(L65,2)*ROUND(G65,3),2)</f>
      </c>
      <c s="36" t="s">
        <v>54</v>
      </c>
      <c>
        <f>(M65*21)/100</f>
      </c>
      <c t="s">
        <v>26</v>
      </c>
    </row>
    <row r="66" spans="1:5" ht="12.75">
      <c r="A66" s="35" t="s">
        <v>55</v>
      </c>
      <c r="E66" s="39" t="s">
        <v>5842</v>
      </c>
    </row>
    <row r="67" spans="1:5" ht="12.75">
      <c r="A67" s="35" t="s">
        <v>56</v>
      </c>
      <c r="E67" s="40" t="s">
        <v>5843</v>
      </c>
    </row>
    <row r="68" spans="1:5" ht="12.75">
      <c r="A68" t="s">
        <v>58</v>
      </c>
      <c r="E68" s="39" t="s">
        <v>59</v>
      </c>
    </row>
    <row r="69" spans="1:16" ht="12.75">
      <c r="A69" t="s">
        <v>48</v>
      </c>
      <c s="34" t="s">
        <v>100</v>
      </c>
      <c s="34" t="s">
        <v>5847</v>
      </c>
      <c s="35" t="s">
        <v>4</v>
      </c>
      <c s="6" t="s">
        <v>5848</v>
      </c>
      <c s="36" t="s">
        <v>80</v>
      </c>
      <c s="37">
        <v>2</v>
      </c>
      <c s="36">
        <v>0</v>
      </c>
      <c s="36">
        <f>ROUND(G69*H69,6)</f>
      </c>
      <c r="L69" s="38">
        <v>0</v>
      </c>
      <c s="32">
        <f>ROUND(ROUND(L69,2)*ROUND(G69,3),2)</f>
      </c>
      <c s="36" t="s">
        <v>54</v>
      </c>
      <c>
        <f>(M69*21)/100</f>
      </c>
      <c t="s">
        <v>26</v>
      </c>
    </row>
    <row r="70" spans="1:5" ht="12.75">
      <c r="A70" s="35" t="s">
        <v>55</v>
      </c>
      <c r="E70" s="39" t="s">
        <v>5849</v>
      </c>
    </row>
    <row r="71" spans="1:5" ht="12.75">
      <c r="A71" s="35" t="s">
        <v>56</v>
      </c>
      <c r="E71" s="40" t="s">
        <v>4</v>
      </c>
    </row>
    <row r="72" spans="1:5" ht="12.75">
      <c r="A72" t="s">
        <v>58</v>
      </c>
      <c r="E72" s="39" t="s">
        <v>59</v>
      </c>
    </row>
    <row r="73" spans="1:16" ht="12.75">
      <c r="A73" t="s">
        <v>48</v>
      </c>
      <c s="34" t="s">
        <v>103</v>
      </c>
      <c s="34" t="s">
        <v>5853</v>
      </c>
      <c s="35" t="s">
        <v>4</v>
      </c>
      <c s="6" t="s">
        <v>5854</v>
      </c>
      <c s="36" t="s">
        <v>80</v>
      </c>
      <c s="37">
        <v>2</v>
      </c>
      <c s="36">
        <v>0</v>
      </c>
      <c s="36">
        <f>ROUND(G73*H73,6)</f>
      </c>
      <c r="L73" s="38">
        <v>0</v>
      </c>
      <c s="32">
        <f>ROUND(ROUND(L73,2)*ROUND(G73,3),2)</f>
      </c>
      <c s="36" t="s">
        <v>54</v>
      </c>
      <c>
        <f>(M73*21)/100</f>
      </c>
      <c t="s">
        <v>26</v>
      </c>
    </row>
    <row r="74" spans="1:5" ht="12.75">
      <c r="A74" s="35" t="s">
        <v>55</v>
      </c>
      <c r="E74" s="39" t="s">
        <v>5888</v>
      </c>
    </row>
    <row r="75" spans="1:5" ht="12.75">
      <c r="A75" s="35" t="s">
        <v>56</v>
      </c>
      <c r="E75" s="40" t="s">
        <v>4</v>
      </c>
    </row>
    <row r="76" spans="1:5" ht="12.75">
      <c r="A76" t="s">
        <v>58</v>
      </c>
      <c r="E76" s="39" t="s">
        <v>59</v>
      </c>
    </row>
    <row r="77" spans="1:16" ht="12.75">
      <c r="A77" t="s">
        <v>48</v>
      </c>
      <c s="34" t="s">
        <v>106</v>
      </c>
      <c s="34" t="s">
        <v>5889</v>
      </c>
      <c s="35" t="s">
        <v>4</v>
      </c>
      <c s="6" t="s">
        <v>5890</v>
      </c>
      <c s="36" t="s">
        <v>80</v>
      </c>
      <c s="37">
        <v>2</v>
      </c>
      <c s="36">
        <v>0</v>
      </c>
      <c s="36">
        <f>ROUND(G77*H77,6)</f>
      </c>
      <c r="L77" s="38">
        <v>0</v>
      </c>
      <c s="32">
        <f>ROUND(ROUND(L77,2)*ROUND(G77,3),2)</f>
      </c>
      <c s="36" t="s">
        <v>54</v>
      </c>
      <c>
        <f>(M77*21)/100</f>
      </c>
      <c t="s">
        <v>26</v>
      </c>
    </row>
    <row r="78" spans="1:5" ht="12.75">
      <c r="A78" s="35" t="s">
        <v>55</v>
      </c>
      <c r="E78" s="39" t="s">
        <v>5891</v>
      </c>
    </row>
    <row r="79" spans="1:5" ht="12.75">
      <c r="A79" s="35" t="s">
        <v>56</v>
      </c>
      <c r="E79" s="40" t="s">
        <v>4</v>
      </c>
    </row>
    <row r="80" spans="1:5" ht="12.75">
      <c r="A80" t="s">
        <v>58</v>
      </c>
      <c r="E80" s="39" t="s">
        <v>59</v>
      </c>
    </row>
    <row r="81" spans="1:16" ht="12.75">
      <c r="A81" t="s">
        <v>48</v>
      </c>
      <c s="34" t="s">
        <v>109</v>
      </c>
      <c s="34" t="s">
        <v>5031</v>
      </c>
      <c s="35" t="s">
        <v>4</v>
      </c>
      <c s="6" t="s">
        <v>5032</v>
      </c>
      <c s="36" t="s">
        <v>62</v>
      </c>
      <c s="37">
        <v>38</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5868</v>
      </c>
      <c s="35" t="s">
        <v>4</v>
      </c>
      <c s="6" t="s">
        <v>5869</v>
      </c>
      <c s="36" t="s">
        <v>62</v>
      </c>
      <c s="37">
        <v>38</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5870</v>
      </c>
      <c s="35" t="s">
        <v>4</v>
      </c>
      <c s="6" t="s">
        <v>5871</v>
      </c>
      <c s="36" t="s">
        <v>62</v>
      </c>
      <c s="37">
        <v>38</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5894</v>
      </c>
      <c r="E8" s="30" t="s">
        <v>5893</v>
      </c>
      <c r="J8" s="29">
        <f>0+J9+J14+J43</f>
      </c>
      <c s="29">
        <f>0+K9+K14+K43</f>
      </c>
      <c s="29">
        <f>0+L9+L14+L43</f>
      </c>
      <c s="29">
        <f>0+M9+M14+M43</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9.9</v>
      </c>
      <c s="36">
        <v>0</v>
      </c>
      <c s="36">
        <f>ROUND(G10*H10,6)</f>
      </c>
      <c r="L10" s="38">
        <v>0</v>
      </c>
      <c s="32">
        <f>ROUND(ROUND(L10,2)*ROUND(G10,3),2)</f>
      </c>
      <c s="36" t="s">
        <v>490</v>
      </c>
      <c>
        <f>(M10*21)/100</f>
      </c>
      <c t="s">
        <v>26</v>
      </c>
    </row>
    <row r="11" spans="1:5" ht="25.5">
      <c r="A11" s="35" t="s">
        <v>55</v>
      </c>
      <c r="E11" s="39" t="s">
        <v>677</v>
      </c>
    </row>
    <row r="12" spans="1:5" ht="12.75">
      <c r="A12" s="35" t="s">
        <v>56</v>
      </c>
      <c r="E12" s="40" t="s">
        <v>5895</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3603</v>
      </c>
      <c s="35" t="s">
        <v>4</v>
      </c>
      <c s="6" t="s">
        <v>3604</v>
      </c>
      <c s="36" t="s">
        <v>53</v>
      </c>
      <c s="37">
        <v>16.5</v>
      </c>
      <c s="36">
        <v>0</v>
      </c>
      <c s="36">
        <f>ROUND(G15*H15,6)</f>
      </c>
      <c r="L15" s="38">
        <v>0</v>
      </c>
      <c s="32">
        <f>ROUND(ROUND(L15,2)*ROUND(G15,3),2)</f>
      </c>
      <c s="36" t="s">
        <v>54</v>
      </c>
      <c>
        <f>(M15*21)/100</f>
      </c>
      <c t="s">
        <v>26</v>
      </c>
    </row>
    <row r="16" spans="1:5" ht="12.75">
      <c r="A16" s="35" t="s">
        <v>55</v>
      </c>
      <c r="E16" s="39" t="s">
        <v>4971</v>
      </c>
    </row>
    <row r="17" spans="1:5" ht="12.75">
      <c r="A17" s="35" t="s">
        <v>56</v>
      </c>
      <c r="E17" s="40" t="s">
        <v>4</v>
      </c>
    </row>
    <row r="18" spans="1:5" ht="12.75">
      <c r="A18" t="s">
        <v>58</v>
      </c>
      <c r="E18" s="39" t="s">
        <v>59</v>
      </c>
    </row>
    <row r="19" spans="1:16" ht="12.75">
      <c r="A19" t="s">
        <v>48</v>
      </c>
      <c s="34" t="s">
        <v>25</v>
      </c>
      <c s="34" t="s">
        <v>504</v>
      </c>
      <c s="35" t="s">
        <v>4</v>
      </c>
      <c s="6" t="s">
        <v>505</v>
      </c>
      <c s="36" t="s">
        <v>53</v>
      </c>
      <c s="37">
        <v>16.5</v>
      </c>
      <c s="36">
        <v>0</v>
      </c>
      <c s="36">
        <f>ROUND(G19*H19,6)</f>
      </c>
      <c r="L19" s="38">
        <v>0</v>
      </c>
      <c s="32">
        <f>ROUND(ROUND(L19,2)*ROUND(G19,3),2)</f>
      </c>
      <c s="36" t="s">
        <v>54</v>
      </c>
      <c>
        <f>(M19*21)/100</f>
      </c>
      <c t="s">
        <v>26</v>
      </c>
    </row>
    <row r="20" spans="1:5" ht="25.5">
      <c r="A20" s="35" t="s">
        <v>55</v>
      </c>
      <c r="E20" s="39" t="s">
        <v>4973</v>
      </c>
    </row>
    <row r="21" spans="1:5" ht="12.75">
      <c r="A21" s="35" t="s">
        <v>56</v>
      </c>
      <c r="E21" s="40" t="s">
        <v>5811</v>
      </c>
    </row>
    <row r="22" spans="1:5" ht="12.75">
      <c r="A22" t="s">
        <v>58</v>
      </c>
      <c r="E22" s="39" t="s">
        <v>59</v>
      </c>
    </row>
    <row r="23" spans="1:16" ht="12.75">
      <c r="A23" t="s">
        <v>48</v>
      </c>
      <c s="34" t="s">
        <v>65</v>
      </c>
      <c s="34" t="s">
        <v>699</v>
      </c>
      <c s="35" t="s">
        <v>4</v>
      </c>
      <c s="6" t="s">
        <v>700</v>
      </c>
      <c s="36" t="s">
        <v>53</v>
      </c>
      <c s="37">
        <v>5.5</v>
      </c>
      <c s="36">
        <v>0</v>
      </c>
      <c s="36">
        <f>ROUND(G23*H23,6)</f>
      </c>
      <c r="L23" s="38">
        <v>0</v>
      </c>
      <c s="32">
        <f>ROUND(ROUND(L23,2)*ROUND(G23,3),2)</f>
      </c>
      <c s="36" t="s">
        <v>54</v>
      </c>
      <c>
        <f>(M23*21)/100</f>
      </c>
      <c t="s">
        <v>26</v>
      </c>
    </row>
    <row r="24" spans="1:5" ht="12.75">
      <c r="A24" s="35" t="s">
        <v>55</v>
      </c>
      <c r="E24" s="39" t="s">
        <v>4972</v>
      </c>
    </row>
    <row r="25" spans="1:5" ht="12.75">
      <c r="A25" s="35" t="s">
        <v>56</v>
      </c>
      <c r="E25" s="40" t="s">
        <v>5896</v>
      </c>
    </row>
    <row r="26" spans="1:5" ht="12.75">
      <c r="A26" t="s">
        <v>58</v>
      </c>
      <c r="E26" s="39" t="s">
        <v>59</v>
      </c>
    </row>
    <row r="27" spans="1:16" ht="12.75">
      <c r="A27" t="s">
        <v>48</v>
      </c>
      <c s="34" t="s">
        <v>68</v>
      </c>
      <c s="34" t="s">
        <v>3780</v>
      </c>
      <c s="35" t="s">
        <v>4</v>
      </c>
      <c s="6" t="s">
        <v>3781</v>
      </c>
      <c s="36" t="s">
        <v>53</v>
      </c>
      <c s="37">
        <v>16.5</v>
      </c>
      <c s="36">
        <v>0</v>
      </c>
      <c s="36">
        <f>ROUND(G27*H27,6)</f>
      </c>
      <c r="L27" s="38">
        <v>0</v>
      </c>
      <c s="32">
        <f>ROUND(ROUND(L27,2)*ROUND(G27,3),2)</f>
      </c>
      <c s="36" t="s">
        <v>54</v>
      </c>
      <c>
        <f>(M27*21)/100</f>
      </c>
      <c t="s">
        <v>26</v>
      </c>
    </row>
    <row r="28" spans="1:5" ht="12.75">
      <c r="A28" s="35" t="s">
        <v>55</v>
      </c>
      <c r="E28" s="39" t="s">
        <v>4974</v>
      </c>
    </row>
    <row r="29" spans="1:5" ht="12.75">
      <c r="A29" s="35" t="s">
        <v>56</v>
      </c>
      <c r="E29" s="40" t="s">
        <v>4</v>
      </c>
    </row>
    <row r="30" spans="1:5" ht="12.75">
      <c r="A30" t="s">
        <v>58</v>
      </c>
      <c r="E30" s="39" t="s">
        <v>59</v>
      </c>
    </row>
    <row r="31" spans="1:16" ht="12.75">
      <c r="A31" t="s">
        <v>48</v>
      </c>
      <c s="34" t="s">
        <v>71</v>
      </c>
      <c s="34" t="s">
        <v>1775</v>
      </c>
      <c s="35" t="s">
        <v>4</v>
      </c>
      <c s="6" t="s">
        <v>1776</v>
      </c>
      <c s="36" t="s">
        <v>53</v>
      </c>
      <c s="37">
        <v>1.1</v>
      </c>
      <c s="36">
        <v>0</v>
      </c>
      <c s="36">
        <f>ROUND(G31*H31,6)</f>
      </c>
      <c r="L31" s="38">
        <v>0</v>
      </c>
      <c s="32">
        <f>ROUND(ROUND(L31,2)*ROUND(G31,3),2)</f>
      </c>
      <c s="36" t="s">
        <v>54</v>
      </c>
      <c>
        <f>(M31*21)/100</f>
      </c>
      <c t="s">
        <v>26</v>
      </c>
    </row>
    <row r="32" spans="1:5" ht="12.75">
      <c r="A32" s="35" t="s">
        <v>55</v>
      </c>
      <c r="E32" s="39" t="s">
        <v>5591</v>
      </c>
    </row>
    <row r="33" spans="1:5" ht="12.75">
      <c r="A33" s="35" t="s">
        <v>56</v>
      </c>
      <c r="E33" s="40" t="s">
        <v>5897</v>
      </c>
    </row>
    <row r="34" spans="1:5" ht="12.75">
      <c r="A34" t="s">
        <v>58</v>
      </c>
      <c r="E34" s="39" t="s">
        <v>59</v>
      </c>
    </row>
    <row r="35" spans="1:16" ht="12.75">
      <c r="A35" t="s">
        <v>48</v>
      </c>
      <c s="34" t="s">
        <v>74</v>
      </c>
      <c s="34" t="s">
        <v>3621</v>
      </c>
      <c s="35" t="s">
        <v>4</v>
      </c>
      <c s="6" t="s">
        <v>3622</v>
      </c>
      <c s="36" t="s">
        <v>53</v>
      </c>
      <c s="37">
        <v>4.4</v>
      </c>
      <c s="36">
        <v>0</v>
      </c>
      <c s="36">
        <f>ROUND(G35*H35,6)</f>
      </c>
      <c r="L35" s="38">
        <v>0</v>
      </c>
      <c s="32">
        <f>ROUND(ROUND(L35,2)*ROUND(G35,3),2)</f>
      </c>
      <c s="36" t="s">
        <v>54</v>
      </c>
      <c>
        <f>(M35*21)/100</f>
      </c>
      <c t="s">
        <v>26</v>
      </c>
    </row>
    <row r="36" spans="1:5" ht="12.75">
      <c r="A36" s="35" t="s">
        <v>55</v>
      </c>
      <c r="E36" s="39" t="s">
        <v>5898</v>
      </c>
    </row>
    <row r="37" spans="1:5" ht="12.75">
      <c r="A37" s="35" t="s">
        <v>56</v>
      </c>
      <c r="E37" s="40" t="s">
        <v>5899</v>
      </c>
    </row>
    <row r="38" spans="1:5" ht="12.75">
      <c r="A38" t="s">
        <v>58</v>
      </c>
      <c r="E38" s="39" t="s">
        <v>59</v>
      </c>
    </row>
    <row r="39" spans="1:16" ht="12.75">
      <c r="A39" t="s">
        <v>48</v>
      </c>
      <c s="34" t="s">
        <v>77</v>
      </c>
      <c s="34" t="s">
        <v>63</v>
      </c>
      <c s="35" t="s">
        <v>4</v>
      </c>
      <c s="6" t="s">
        <v>64</v>
      </c>
      <c s="36" t="s">
        <v>53</v>
      </c>
      <c s="37">
        <v>16.5</v>
      </c>
      <c s="36">
        <v>0</v>
      </c>
      <c s="36">
        <f>ROUND(G39*H39,6)</f>
      </c>
      <c r="L39" s="38">
        <v>0</v>
      </c>
      <c s="32">
        <f>ROUND(ROUND(L39,2)*ROUND(G39,3),2)</f>
      </c>
      <c s="36" t="s">
        <v>54</v>
      </c>
      <c>
        <f>(M39*21)/100</f>
      </c>
      <c t="s">
        <v>26</v>
      </c>
    </row>
    <row r="40" spans="1:5" ht="12.75">
      <c r="A40" s="35" t="s">
        <v>55</v>
      </c>
      <c r="E40" s="39" t="s">
        <v>4</v>
      </c>
    </row>
    <row r="41" spans="1:5" ht="12.75">
      <c r="A41" s="35" t="s">
        <v>56</v>
      </c>
      <c r="E41" s="40" t="s">
        <v>5900</v>
      </c>
    </row>
    <row r="42" spans="1:5" ht="12.75">
      <c r="A42" t="s">
        <v>58</v>
      </c>
      <c r="E42" s="39" t="s">
        <v>59</v>
      </c>
    </row>
    <row r="43" spans="1:13" ht="12.75">
      <c r="A43" t="s">
        <v>45</v>
      </c>
      <c r="C43" s="31" t="s">
        <v>77</v>
      </c>
      <c r="E43" s="33" t="s">
        <v>3669</v>
      </c>
      <c r="J43" s="32">
        <f>0</f>
      </c>
      <c s="32">
        <f>0</f>
      </c>
      <c s="32">
        <f>0+L44+L48+L52+L56+L60</f>
      </c>
      <c s="32">
        <f>0+M44+M48+M52+M56+M60</f>
      </c>
    </row>
    <row r="44" spans="1:16" ht="12.75">
      <c r="A44" t="s">
        <v>48</v>
      </c>
      <c s="34" t="s">
        <v>81</v>
      </c>
      <c s="34" t="s">
        <v>5826</v>
      </c>
      <c s="35" t="s">
        <v>4</v>
      </c>
      <c s="6" t="s">
        <v>5827</v>
      </c>
      <c s="36" t="s">
        <v>62</v>
      </c>
      <c s="37">
        <v>11</v>
      </c>
      <c s="36">
        <v>0</v>
      </c>
      <c s="36">
        <f>ROUND(G44*H44,6)</f>
      </c>
      <c r="L44" s="38">
        <v>0</v>
      </c>
      <c s="32">
        <f>ROUND(ROUND(L44,2)*ROUND(G44,3),2)</f>
      </c>
      <c s="36" t="s">
        <v>54</v>
      </c>
      <c>
        <f>(M44*21)/100</f>
      </c>
      <c t="s">
        <v>26</v>
      </c>
    </row>
    <row r="45" spans="1:5" ht="12.75">
      <c r="A45" s="35" t="s">
        <v>55</v>
      </c>
      <c r="E45" s="39" t="s">
        <v>5828</v>
      </c>
    </row>
    <row r="46" spans="1:5" ht="12.75">
      <c r="A46" s="35" t="s">
        <v>56</v>
      </c>
      <c r="E46" s="40" t="s">
        <v>5901</v>
      </c>
    </row>
    <row r="47" spans="1:5" ht="12.75">
      <c r="A47" t="s">
        <v>58</v>
      </c>
      <c r="E47" s="39" t="s">
        <v>59</v>
      </c>
    </row>
    <row r="48" spans="1:16" ht="12.75">
      <c r="A48" t="s">
        <v>48</v>
      </c>
      <c s="34" t="s">
        <v>84</v>
      </c>
      <c s="34" t="s">
        <v>5864</v>
      </c>
      <c s="35" t="s">
        <v>4</v>
      </c>
      <c s="6" t="s">
        <v>5865</v>
      </c>
      <c s="36" t="s">
        <v>62</v>
      </c>
      <c s="37">
        <v>11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5031</v>
      </c>
      <c s="35" t="s">
        <v>4</v>
      </c>
      <c s="6" t="s">
        <v>5032</v>
      </c>
      <c s="36" t="s">
        <v>62</v>
      </c>
      <c s="37">
        <v>11</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5866</v>
      </c>
      <c s="35" t="s">
        <v>4</v>
      </c>
      <c s="6" t="s">
        <v>5867</v>
      </c>
      <c s="36" t="s">
        <v>62</v>
      </c>
      <c s="37">
        <v>11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5870</v>
      </c>
      <c s="35" t="s">
        <v>4</v>
      </c>
      <c s="6" t="s">
        <v>5871</v>
      </c>
      <c s="36" t="s">
        <v>62</v>
      </c>
      <c s="37">
        <v>11</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5904</v>
      </c>
      <c r="E8" s="30" t="s">
        <v>5903</v>
      </c>
      <c r="J8" s="29">
        <f>0+J9+J14+J35+J40</f>
      </c>
      <c s="29">
        <f>0+K9+K14+K35+K40</f>
      </c>
      <c s="29">
        <f>0+L9+L14+L35+L40</f>
      </c>
      <c s="29">
        <f>0+M9+M14+M35+M40</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2.165</v>
      </c>
      <c s="36">
        <v>0</v>
      </c>
      <c s="36">
        <f>ROUND(G10*H10,6)</f>
      </c>
      <c r="L10" s="38">
        <v>0</v>
      </c>
      <c s="32">
        <f>ROUND(ROUND(L10,2)*ROUND(G10,3),2)</f>
      </c>
      <c s="36" t="s">
        <v>490</v>
      </c>
      <c>
        <f>(M10*21)/100</f>
      </c>
      <c t="s">
        <v>26</v>
      </c>
    </row>
    <row r="11" spans="1:5" ht="25.5">
      <c r="A11" s="35" t="s">
        <v>55</v>
      </c>
      <c r="E11" s="39" t="s">
        <v>677</v>
      </c>
    </row>
    <row r="12" spans="1:5" ht="12.75">
      <c r="A12" s="35" t="s">
        <v>56</v>
      </c>
      <c r="E12" s="40" t="s">
        <v>5905</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3603</v>
      </c>
      <c s="35" t="s">
        <v>4</v>
      </c>
      <c s="6" t="s">
        <v>3604</v>
      </c>
      <c s="36" t="s">
        <v>53</v>
      </c>
      <c s="37">
        <v>5.997</v>
      </c>
      <c s="36">
        <v>0</v>
      </c>
      <c s="36">
        <f>ROUND(G15*H15,6)</f>
      </c>
      <c r="L15" s="38">
        <v>0</v>
      </c>
      <c s="32">
        <f>ROUND(ROUND(L15,2)*ROUND(G15,3),2)</f>
      </c>
      <c s="36" t="s">
        <v>54</v>
      </c>
      <c>
        <f>(M15*21)/100</f>
      </c>
      <c t="s">
        <v>26</v>
      </c>
    </row>
    <row r="16" spans="1:5" ht="12.75">
      <c r="A16" s="35" t="s">
        <v>55</v>
      </c>
      <c r="E16" s="39" t="s">
        <v>4971</v>
      </c>
    </row>
    <row r="17" spans="1:5" ht="12.75">
      <c r="A17" s="35" t="s">
        <v>56</v>
      </c>
      <c r="E17" s="40" t="s">
        <v>4</v>
      </c>
    </row>
    <row r="18" spans="1:5" ht="12.75">
      <c r="A18" t="s">
        <v>58</v>
      </c>
      <c r="E18" s="39" t="s">
        <v>59</v>
      </c>
    </row>
    <row r="19" spans="1:16" ht="12.75">
      <c r="A19" t="s">
        <v>48</v>
      </c>
      <c s="34" t="s">
        <v>25</v>
      </c>
      <c s="34" t="s">
        <v>504</v>
      </c>
      <c s="35" t="s">
        <v>4</v>
      </c>
      <c s="6" t="s">
        <v>505</v>
      </c>
      <c s="36" t="s">
        <v>53</v>
      </c>
      <c s="37">
        <v>5.997</v>
      </c>
      <c s="36">
        <v>0</v>
      </c>
      <c s="36">
        <f>ROUND(G19*H19,6)</f>
      </c>
      <c r="L19" s="38">
        <v>0</v>
      </c>
      <c s="32">
        <f>ROUND(ROUND(L19,2)*ROUND(G19,3),2)</f>
      </c>
      <c s="36" t="s">
        <v>54</v>
      </c>
      <c>
        <f>(M19*21)/100</f>
      </c>
      <c t="s">
        <v>26</v>
      </c>
    </row>
    <row r="20" spans="1:5" ht="25.5">
      <c r="A20" s="35" t="s">
        <v>55</v>
      </c>
      <c r="E20" s="39" t="s">
        <v>4973</v>
      </c>
    </row>
    <row r="21" spans="1:5" ht="12.75">
      <c r="A21" s="35" t="s">
        <v>56</v>
      </c>
      <c r="E21" s="40" t="s">
        <v>4</v>
      </c>
    </row>
    <row r="22" spans="1:5" ht="12.75">
      <c r="A22" t="s">
        <v>58</v>
      </c>
      <c r="E22" s="39" t="s">
        <v>59</v>
      </c>
    </row>
    <row r="23" spans="1:16" ht="12.75">
      <c r="A23" t="s">
        <v>48</v>
      </c>
      <c s="34" t="s">
        <v>65</v>
      </c>
      <c s="34" t="s">
        <v>699</v>
      </c>
      <c s="35" t="s">
        <v>4</v>
      </c>
      <c s="6" t="s">
        <v>700</v>
      </c>
      <c s="36" t="s">
        <v>53</v>
      </c>
      <c s="37">
        <v>1.203</v>
      </c>
      <c s="36">
        <v>0</v>
      </c>
      <c s="36">
        <f>ROUND(G23*H23,6)</f>
      </c>
      <c r="L23" s="38">
        <v>0</v>
      </c>
      <c s="32">
        <f>ROUND(ROUND(L23,2)*ROUND(G23,3),2)</f>
      </c>
      <c s="36" t="s">
        <v>54</v>
      </c>
      <c>
        <f>(M23*21)/100</f>
      </c>
      <c t="s">
        <v>26</v>
      </c>
    </row>
    <row r="24" spans="1:5" ht="12.75">
      <c r="A24" s="35" t="s">
        <v>55</v>
      </c>
      <c r="E24" s="39" t="s">
        <v>4972</v>
      </c>
    </row>
    <row r="25" spans="1:5" ht="12.75">
      <c r="A25" s="35" t="s">
        <v>56</v>
      </c>
      <c r="E25" s="40" t="s">
        <v>5906</v>
      </c>
    </row>
    <row r="26" spans="1:5" ht="12.75">
      <c r="A26" t="s">
        <v>58</v>
      </c>
      <c r="E26" s="39" t="s">
        <v>59</v>
      </c>
    </row>
    <row r="27" spans="1:16" ht="12.75">
      <c r="A27" t="s">
        <v>48</v>
      </c>
      <c s="34" t="s">
        <v>68</v>
      </c>
      <c s="34" t="s">
        <v>3780</v>
      </c>
      <c s="35" t="s">
        <v>4</v>
      </c>
      <c s="6" t="s">
        <v>3781</v>
      </c>
      <c s="36" t="s">
        <v>53</v>
      </c>
      <c s="37">
        <v>5.997</v>
      </c>
      <c s="36">
        <v>0</v>
      </c>
      <c s="36">
        <f>ROUND(G27*H27,6)</f>
      </c>
      <c r="L27" s="38">
        <v>0</v>
      </c>
      <c s="32">
        <f>ROUND(ROUND(L27,2)*ROUND(G27,3),2)</f>
      </c>
      <c s="36" t="s">
        <v>54</v>
      </c>
      <c>
        <f>(M27*21)/100</f>
      </c>
      <c t="s">
        <v>26</v>
      </c>
    </row>
    <row r="28" spans="1:5" ht="12.75">
      <c r="A28" s="35" t="s">
        <v>55</v>
      </c>
      <c r="E28" s="39" t="s">
        <v>4974</v>
      </c>
    </row>
    <row r="29" spans="1:5" ht="12.75">
      <c r="A29" s="35" t="s">
        <v>56</v>
      </c>
      <c r="E29" s="40" t="s">
        <v>4</v>
      </c>
    </row>
    <row r="30" spans="1:5" ht="12.75">
      <c r="A30" t="s">
        <v>58</v>
      </c>
      <c r="E30" s="39" t="s">
        <v>59</v>
      </c>
    </row>
    <row r="31" spans="1:16" ht="12.75">
      <c r="A31" t="s">
        <v>48</v>
      </c>
      <c s="34" t="s">
        <v>71</v>
      </c>
      <c s="34" t="s">
        <v>63</v>
      </c>
      <c s="35" t="s">
        <v>4</v>
      </c>
      <c s="6" t="s">
        <v>64</v>
      </c>
      <c s="36" t="s">
        <v>53</v>
      </c>
      <c s="37">
        <v>5.997</v>
      </c>
      <c s="36">
        <v>0</v>
      </c>
      <c s="36">
        <f>ROUND(G31*H31,6)</f>
      </c>
      <c r="L31" s="38">
        <v>0</v>
      </c>
      <c s="32">
        <f>ROUND(ROUND(L31,2)*ROUND(G31,3),2)</f>
      </c>
      <c s="36" t="s">
        <v>54</v>
      </c>
      <c>
        <f>(M31*21)/100</f>
      </c>
      <c t="s">
        <v>26</v>
      </c>
    </row>
    <row r="32" spans="1:5" ht="12.75">
      <c r="A32" s="35" t="s">
        <v>55</v>
      </c>
      <c r="E32" s="39" t="s">
        <v>4</v>
      </c>
    </row>
    <row r="33" spans="1:5" ht="12.75">
      <c r="A33" s="35" t="s">
        <v>56</v>
      </c>
      <c r="E33" s="40" t="s">
        <v>5907</v>
      </c>
    </row>
    <row r="34" spans="1:5" ht="12.75">
      <c r="A34" t="s">
        <v>58</v>
      </c>
      <c r="E34" s="39" t="s">
        <v>59</v>
      </c>
    </row>
    <row r="35" spans="1:13" ht="12.75">
      <c r="A35" t="s">
        <v>45</v>
      </c>
      <c r="C35" s="31" t="s">
        <v>65</v>
      </c>
      <c r="E35" s="33" t="s">
        <v>3830</v>
      </c>
      <c r="J35" s="32">
        <f>0</f>
      </c>
      <c s="32">
        <f>0</f>
      </c>
      <c s="32">
        <f>0+L36</f>
      </c>
      <c s="32">
        <f>0+M36</f>
      </c>
    </row>
    <row r="36" spans="1:16" ht="12.75">
      <c r="A36" t="s">
        <v>48</v>
      </c>
      <c s="34" t="s">
        <v>74</v>
      </c>
      <c s="34" t="s">
        <v>3831</v>
      </c>
      <c s="35" t="s">
        <v>4</v>
      </c>
      <c s="6" t="s">
        <v>3832</v>
      </c>
      <c s="36" t="s">
        <v>53</v>
      </c>
      <c s="37">
        <v>0.36</v>
      </c>
      <c s="36">
        <v>0</v>
      </c>
      <c s="36">
        <f>ROUND(G36*H36,6)</f>
      </c>
      <c r="L36" s="38">
        <v>0</v>
      </c>
      <c s="32">
        <f>ROUND(ROUND(L36,2)*ROUND(G36,3),2)</f>
      </c>
      <c s="36" t="s">
        <v>54</v>
      </c>
      <c>
        <f>(M36*21)/100</f>
      </c>
      <c t="s">
        <v>26</v>
      </c>
    </row>
    <row r="37" spans="1:5" ht="12.75">
      <c r="A37" s="35" t="s">
        <v>55</v>
      </c>
      <c r="E37" s="39" t="s">
        <v>5908</v>
      </c>
    </row>
    <row r="38" spans="1:5" ht="12.75">
      <c r="A38" s="35" t="s">
        <v>56</v>
      </c>
      <c r="E38" s="40" t="s">
        <v>5909</v>
      </c>
    </row>
    <row r="39" spans="1:5" ht="12.75">
      <c r="A39" t="s">
        <v>58</v>
      </c>
      <c r="E39" s="39" t="s">
        <v>59</v>
      </c>
    </row>
    <row r="40" spans="1:13" ht="12.75">
      <c r="A40" t="s">
        <v>45</v>
      </c>
      <c r="C40" s="31" t="s">
        <v>77</v>
      </c>
      <c r="E40" s="33" t="s">
        <v>3669</v>
      </c>
      <c r="J40" s="32">
        <f>0</f>
      </c>
      <c s="32">
        <f>0</f>
      </c>
      <c s="32">
        <f>0+L41+L45+L49+L53</f>
      </c>
      <c s="32">
        <f>0+M41+M45+M49+M53</f>
      </c>
    </row>
    <row r="41" spans="1:16" ht="12.75">
      <c r="A41" t="s">
        <v>48</v>
      </c>
      <c s="34" t="s">
        <v>77</v>
      </c>
      <c s="34" t="s">
        <v>5648</v>
      </c>
      <c s="35" t="s">
        <v>4</v>
      </c>
      <c s="6" t="s">
        <v>5649</v>
      </c>
      <c s="36" t="s">
        <v>62</v>
      </c>
      <c s="37">
        <v>3</v>
      </c>
      <c s="36">
        <v>0</v>
      </c>
      <c s="36">
        <f>ROUND(G41*H41,6)</f>
      </c>
      <c r="L41" s="38">
        <v>0</v>
      </c>
      <c s="32">
        <f>ROUND(ROUND(L41,2)*ROUND(G41,3),2)</f>
      </c>
      <c s="36" t="s">
        <v>54</v>
      </c>
      <c>
        <f>(M41*21)/100</f>
      </c>
      <c t="s">
        <v>26</v>
      </c>
    </row>
    <row r="42" spans="1:5" ht="12.75">
      <c r="A42" s="35" t="s">
        <v>55</v>
      </c>
      <c r="E42" s="39" t="s">
        <v>5910</v>
      </c>
    </row>
    <row r="43" spans="1:5" ht="12.75">
      <c r="A43" s="35" t="s">
        <v>56</v>
      </c>
      <c r="E43" s="40" t="s">
        <v>5911</v>
      </c>
    </row>
    <row r="44" spans="1:5" ht="12.75">
      <c r="A44" t="s">
        <v>58</v>
      </c>
      <c r="E44" s="39" t="s">
        <v>59</v>
      </c>
    </row>
    <row r="45" spans="1:16" ht="12.75">
      <c r="A45" t="s">
        <v>48</v>
      </c>
      <c s="34" t="s">
        <v>81</v>
      </c>
      <c s="34" t="s">
        <v>3684</v>
      </c>
      <c s="35" t="s">
        <v>4</v>
      </c>
      <c s="6" t="s">
        <v>3685</v>
      </c>
      <c s="36" t="s">
        <v>53</v>
      </c>
      <c s="37">
        <v>0.843</v>
      </c>
      <c s="36">
        <v>0</v>
      </c>
      <c s="36">
        <f>ROUND(G45*H45,6)</f>
      </c>
      <c r="L45" s="38">
        <v>0</v>
      </c>
      <c s="32">
        <f>ROUND(ROUND(L45,2)*ROUND(G45,3),2)</f>
      </c>
      <c s="36" t="s">
        <v>54</v>
      </c>
      <c>
        <f>(M45*21)/100</f>
      </c>
      <c t="s">
        <v>26</v>
      </c>
    </row>
    <row r="46" spans="1:5" ht="12.75">
      <c r="A46" s="35" t="s">
        <v>55</v>
      </c>
      <c r="E46" s="39" t="s">
        <v>5908</v>
      </c>
    </row>
    <row r="47" spans="1:5" ht="12.75">
      <c r="A47" s="35" t="s">
        <v>56</v>
      </c>
      <c r="E47" s="40" t="s">
        <v>5912</v>
      </c>
    </row>
    <row r="48" spans="1:5" ht="12.75">
      <c r="A48" t="s">
        <v>58</v>
      </c>
      <c r="E48" s="39" t="s">
        <v>59</v>
      </c>
    </row>
    <row r="49" spans="1:16" ht="12.75">
      <c r="A49" t="s">
        <v>48</v>
      </c>
      <c s="34" t="s">
        <v>84</v>
      </c>
      <c s="34" t="s">
        <v>5606</v>
      </c>
      <c s="35" t="s">
        <v>4</v>
      </c>
      <c s="6" t="s">
        <v>5607</v>
      </c>
      <c s="36" t="s">
        <v>62</v>
      </c>
      <c s="37">
        <v>3</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4127</v>
      </c>
      <c s="35" t="s">
        <v>4</v>
      </c>
      <c s="6" t="s">
        <v>4128</v>
      </c>
      <c s="36" t="s">
        <v>62</v>
      </c>
      <c s="37">
        <v>3</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COUNTIFS(L8:L154,"=0",A8:A154,"P")+COUNTIFS(L8:L154,"",A8:A154,"P")+SUM(Q8:Q154)</f>
      </c>
    </row>
    <row r="8" spans="1:13" ht="12.75">
      <c r="A8" t="s">
        <v>43</v>
      </c>
      <c r="C8" s="28" t="s">
        <v>5915</v>
      </c>
      <c r="E8" s="30" t="s">
        <v>5914</v>
      </c>
      <c r="J8" s="29">
        <f>0+J9+J18+J83+J88+J93</f>
      </c>
      <c s="29">
        <f>0+K9+K18+K83+K88+K93</f>
      </c>
      <c s="29">
        <f>0+L9+L18+L83+L88+L93</f>
      </c>
      <c s="29">
        <f>0+M9+M18+M83+M88+M93</f>
      </c>
    </row>
    <row r="9" spans="1:13" ht="12.75">
      <c r="A9" t="s">
        <v>45</v>
      </c>
      <c r="C9" s="31" t="s">
        <v>1739</v>
      </c>
      <c r="E9" s="33" t="s">
        <v>3300</v>
      </c>
      <c r="J9" s="32">
        <f>0</f>
      </c>
      <c s="32">
        <f>0</f>
      </c>
      <c s="32">
        <f>0+L10+L14</f>
      </c>
      <c s="32">
        <f>0+M10+M14</f>
      </c>
    </row>
    <row r="10" spans="1:16" ht="12.75">
      <c r="A10" t="s">
        <v>48</v>
      </c>
      <c s="34" t="s">
        <v>49</v>
      </c>
      <c s="34" t="s">
        <v>3590</v>
      </c>
      <c s="35" t="s">
        <v>4</v>
      </c>
      <c s="6" t="s">
        <v>3591</v>
      </c>
      <c s="36" t="s">
        <v>53</v>
      </c>
      <c s="37">
        <v>8.1</v>
      </c>
      <c s="36">
        <v>0</v>
      </c>
      <c s="36">
        <f>ROUND(G10*H10,6)</f>
      </c>
      <c r="L10" s="38">
        <v>0</v>
      </c>
      <c s="32">
        <f>ROUND(ROUND(L10,2)*ROUND(G10,3),2)</f>
      </c>
      <c s="36" t="s">
        <v>54</v>
      </c>
      <c>
        <f>(M10*21)/100</f>
      </c>
      <c t="s">
        <v>26</v>
      </c>
    </row>
    <row r="11" spans="1:5" ht="12.75">
      <c r="A11" s="35" t="s">
        <v>55</v>
      </c>
      <c r="E11" s="39" t="s">
        <v>3592</v>
      </c>
    </row>
    <row r="12" spans="1:5" ht="12.75">
      <c r="A12" s="35" t="s">
        <v>56</v>
      </c>
      <c r="E12" s="40" t="s">
        <v>5916</v>
      </c>
    </row>
    <row r="13" spans="1:5" ht="12.75">
      <c r="A13" t="s">
        <v>58</v>
      </c>
      <c r="E13" s="39" t="s">
        <v>59</v>
      </c>
    </row>
    <row r="14" spans="1:16" ht="25.5">
      <c r="A14" t="s">
        <v>48</v>
      </c>
      <c s="34" t="s">
        <v>26</v>
      </c>
      <c s="34" t="s">
        <v>673</v>
      </c>
      <c s="35" t="s">
        <v>674</v>
      </c>
      <c s="6" t="s">
        <v>675</v>
      </c>
      <c s="36" t="s">
        <v>676</v>
      </c>
      <c s="37">
        <v>579.539</v>
      </c>
      <c s="36">
        <v>0</v>
      </c>
      <c s="36">
        <f>ROUND(G14*H14,6)</f>
      </c>
      <c r="L14" s="38">
        <v>0</v>
      </c>
      <c s="32">
        <f>ROUND(ROUND(L14,2)*ROUND(G14,3),2)</f>
      </c>
      <c s="36" t="s">
        <v>490</v>
      </c>
      <c>
        <f>(M14*21)/100</f>
      </c>
      <c t="s">
        <v>26</v>
      </c>
    </row>
    <row r="15" spans="1:5" ht="25.5">
      <c r="A15" s="35" t="s">
        <v>55</v>
      </c>
      <c r="E15" s="39" t="s">
        <v>677</v>
      </c>
    </row>
    <row r="16" spans="1:5" ht="12.75">
      <c r="A16" s="35" t="s">
        <v>56</v>
      </c>
      <c r="E16" s="40" t="s">
        <v>5917</v>
      </c>
    </row>
    <row r="17" spans="1:5" ht="25.5">
      <c r="A17" t="s">
        <v>58</v>
      </c>
      <c r="E17" s="39" t="s">
        <v>677</v>
      </c>
    </row>
    <row r="18" spans="1:13" ht="12.75">
      <c r="A18" t="s">
        <v>45</v>
      </c>
      <c r="C18" s="31" t="s">
        <v>49</v>
      </c>
      <c r="E18" s="33" t="s">
        <v>496</v>
      </c>
      <c r="J18" s="32">
        <f>0</f>
      </c>
      <c s="32">
        <f>0</f>
      </c>
      <c s="32">
        <f>0+L19+L23+L27+L31+L35+L39+L43+L47+L51+L55+L59+L63+L67+L71+L75+L79</f>
      </c>
      <c s="32">
        <f>0+M19+M23+M27+M31+M35+M39+M43+M47+M51+M55+M59+M63+M67+M71+M75+M79</f>
      </c>
    </row>
    <row r="19" spans="1:16" ht="12.75">
      <c r="A19" t="s">
        <v>48</v>
      </c>
      <c s="34" t="s">
        <v>25</v>
      </c>
      <c s="34" t="s">
        <v>3603</v>
      </c>
      <c s="35" t="s">
        <v>4</v>
      </c>
      <c s="6" t="s">
        <v>3604</v>
      </c>
      <c s="36" t="s">
        <v>53</v>
      </c>
      <c s="37">
        <v>6504.314</v>
      </c>
      <c s="36">
        <v>0</v>
      </c>
      <c s="36">
        <f>ROUND(G19*H19,6)</f>
      </c>
      <c r="L19" s="38">
        <v>0</v>
      </c>
      <c s="32">
        <f>ROUND(ROUND(L19,2)*ROUND(G19,3),2)</f>
      </c>
      <c s="36" t="s">
        <v>54</v>
      </c>
      <c>
        <f>(M19*21)/100</f>
      </c>
      <c t="s">
        <v>26</v>
      </c>
    </row>
    <row r="20" spans="1:5" ht="12.75">
      <c r="A20" s="35" t="s">
        <v>55</v>
      </c>
      <c r="E20" s="39" t="s">
        <v>4971</v>
      </c>
    </row>
    <row r="21" spans="1:5" ht="12.75">
      <c r="A21" s="35" t="s">
        <v>56</v>
      </c>
      <c r="E21" s="40" t="s">
        <v>4</v>
      </c>
    </row>
    <row r="22" spans="1:5" ht="12.75">
      <c r="A22" t="s">
        <v>58</v>
      </c>
      <c r="E22" s="39" t="s">
        <v>59</v>
      </c>
    </row>
    <row r="23" spans="1:16" ht="12.75">
      <c r="A23" t="s">
        <v>48</v>
      </c>
      <c s="34" t="s">
        <v>65</v>
      </c>
      <c s="34" t="s">
        <v>502</v>
      </c>
      <c s="35" t="s">
        <v>4</v>
      </c>
      <c s="6" t="s">
        <v>503</v>
      </c>
      <c s="36" t="s">
        <v>53</v>
      </c>
      <c s="37">
        <v>1657.314</v>
      </c>
      <c s="36">
        <v>0</v>
      </c>
      <c s="36">
        <f>ROUND(G23*H23,6)</f>
      </c>
      <c r="L23" s="38">
        <v>0</v>
      </c>
      <c s="32">
        <f>ROUND(ROUND(L23,2)*ROUND(G23,3),2)</f>
      </c>
      <c s="36" t="s">
        <v>54</v>
      </c>
      <c>
        <f>(M23*21)/100</f>
      </c>
      <c t="s">
        <v>26</v>
      </c>
    </row>
    <row r="24" spans="1:5" ht="25.5">
      <c r="A24" s="35" t="s">
        <v>55</v>
      </c>
      <c r="E24" s="39" t="s">
        <v>4973</v>
      </c>
    </row>
    <row r="25" spans="1:5" ht="12.75">
      <c r="A25" s="35" t="s">
        <v>56</v>
      </c>
      <c r="E25" s="40" t="s">
        <v>5918</v>
      </c>
    </row>
    <row r="26" spans="1:5" ht="12.75">
      <c r="A26" t="s">
        <v>58</v>
      </c>
      <c r="E26" s="39" t="s">
        <v>59</v>
      </c>
    </row>
    <row r="27" spans="1:16" ht="12.75">
      <c r="A27" t="s">
        <v>48</v>
      </c>
      <c s="34" t="s">
        <v>68</v>
      </c>
      <c s="34" t="s">
        <v>1204</v>
      </c>
      <c s="35" t="s">
        <v>4</v>
      </c>
      <c s="6" t="s">
        <v>1205</v>
      </c>
      <c s="36" t="s">
        <v>53</v>
      </c>
      <c s="37">
        <v>289.566</v>
      </c>
      <c s="36">
        <v>0</v>
      </c>
      <c s="36">
        <f>ROUND(G27*H27,6)</f>
      </c>
      <c r="L27" s="38">
        <v>0</v>
      </c>
      <c s="32">
        <f>ROUND(ROUND(L27,2)*ROUND(G27,3),2)</f>
      </c>
      <c s="36" t="s">
        <v>54</v>
      </c>
      <c>
        <f>(M27*21)/100</f>
      </c>
      <c t="s">
        <v>26</v>
      </c>
    </row>
    <row r="28" spans="1:5" ht="12.75">
      <c r="A28" s="35" t="s">
        <v>55</v>
      </c>
      <c r="E28" s="39" t="s">
        <v>4972</v>
      </c>
    </row>
    <row r="29" spans="1:5" ht="12.75">
      <c r="A29" s="35" t="s">
        <v>56</v>
      </c>
      <c r="E29" s="40" t="s">
        <v>5919</v>
      </c>
    </row>
    <row r="30" spans="1:5" ht="12.75">
      <c r="A30" t="s">
        <v>58</v>
      </c>
      <c r="E30" s="39" t="s">
        <v>59</v>
      </c>
    </row>
    <row r="31" spans="1:16" ht="12.75">
      <c r="A31" t="s">
        <v>48</v>
      </c>
      <c s="34" t="s">
        <v>71</v>
      </c>
      <c s="34" t="s">
        <v>504</v>
      </c>
      <c s="35" t="s">
        <v>4</v>
      </c>
      <c s="6" t="s">
        <v>505</v>
      </c>
      <c s="36" t="s">
        <v>53</v>
      </c>
      <c s="37">
        <v>4847</v>
      </c>
      <c s="36">
        <v>0</v>
      </c>
      <c s="36">
        <f>ROUND(G31*H31,6)</f>
      </c>
      <c r="L31" s="38">
        <v>0</v>
      </c>
      <c s="32">
        <f>ROUND(ROUND(L31,2)*ROUND(G31,3),2)</f>
      </c>
      <c s="36" t="s">
        <v>54</v>
      </c>
      <c>
        <f>(M31*21)/100</f>
      </c>
      <c t="s">
        <v>26</v>
      </c>
    </row>
    <row r="32" spans="1:5" ht="25.5">
      <c r="A32" s="35" t="s">
        <v>55</v>
      </c>
      <c r="E32" s="39" t="s">
        <v>4973</v>
      </c>
    </row>
    <row r="33" spans="1:5" ht="12.75">
      <c r="A33" s="35" t="s">
        <v>56</v>
      </c>
      <c r="E33" s="40" t="s">
        <v>5920</v>
      </c>
    </row>
    <row r="34" spans="1:5" ht="12.75">
      <c r="A34" t="s">
        <v>58</v>
      </c>
      <c r="E34" s="39" t="s">
        <v>59</v>
      </c>
    </row>
    <row r="35" spans="1:16" ht="12.75">
      <c r="A35" t="s">
        <v>48</v>
      </c>
      <c s="34" t="s">
        <v>74</v>
      </c>
      <c s="34" t="s">
        <v>3780</v>
      </c>
      <c s="35" t="s">
        <v>4</v>
      </c>
      <c s="6" t="s">
        <v>3781</v>
      </c>
      <c s="36" t="s">
        <v>53</v>
      </c>
      <c s="37">
        <v>6504.314</v>
      </c>
      <c s="36">
        <v>0</v>
      </c>
      <c s="36">
        <f>ROUND(G35*H35,6)</f>
      </c>
      <c r="L35" s="38">
        <v>0</v>
      </c>
      <c s="32">
        <f>ROUND(ROUND(L35,2)*ROUND(G35,3),2)</f>
      </c>
      <c s="36" t="s">
        <v>54</v>
      </c>
      <c>
        <f>(M35*21)/100</f>
      </c>
      <c t="s">
        <v>26</v>
      </c>
    </row>
    <row r="36" spans="1:5" ht="12.75">
      <c r="A36" s="35" t="s">
        <v>55</v>
      </c>
      <c r="E36" s="39" t="s">
        <v>4974</v>
      </c>
    </row>
    <row r="37" spans="1:5" ht="12.75">
      <c r="A37" s="35" t="s">
        <v>56</v>
      </c>
      <c r="E37" s="40" t="s">
        <v>4</v>
      </c>
    </row>
    <row r="38" spans="1:5" ht="12.75">
      <c r="A38" t="s">
        <v>58</v>
      </c>
      <c r="E38" s="39" t="s">
        <v>59</v>
      </c>
    </row>
    <row r="39" spans="1:16" ht="12.75">
      <c r="A39" t="s">
        <v>48</v>
      </c>
      <c s="34" t="s">
        <v>77</v>
      </c>
      <c s="34" t="s">
        <v>1775</v>
      </c>
      <c s="35" t="s">
        <v>49</v>
      </c>
      <c s="6" t="s">
        <v>1776</v>
      </c>
      <c s="36" t="s">
        <v>53</v>
      </c>
      <c s="37">
        <v>59.6</v>
      </c>
      <c s="36">
        <v>0</v>
      </c>
      <c s="36">
        <f>ROUND(G39*H39,6)</f>
      </c>
      <c r="L39" s="38">
        <v>0</v>
      </c>
      <c s="32">
        <f>ROUND(ROUND(L39,2)*ROUND(G39,3),2)</f>
      </c>
      <c s="36" t="s">
        <v>54</v>
      </c>
      <c>
        <f>(M39*21)/100</f>
      </c>
      <c t="s">
        <v>26</v>
      </c>
    </row>
    <row r="40" spans="1:5" ht="12.75">
      <c r="A40" s="35" t="s">
        <v>55</v>
      </c>
      <c r="E40" s="39" t="s">
        <v>5591</v>
      </c>
    </row>
    <row r="41" spans="1:5" ht="12.75">
      <c r="A41" s="35" t="s">
        <v>56</v>
      </c>
      <c r="E41" s="40" t="s">
        <v>5921</v>
      </c>
    </row>
    <row r="42" spans="1:5" ht="12.75">
      <c r="A42" t="s">
        <v>58</v>
      </c>
      <c r="E42" s="39" t="s">
        <v>59</v>
      </c>
    </row>
    <row r="43" spans="1:16" ht="12.75">
      <c r="A43" t="s">
        <v>48</v>
      </c>
      <c s="34" t="s">
        <v>81</v>
      </c>
      <c s="34" t="s">
        <v>1775</v>
      </c>
      <c s="35" t="s">
        <v>26</v>
      </c>
      <c s="6" t="s">
        <v>1776</v>
      </c>
      <c s="36" t="s">
        <v>53</v>
      </c>
      <c s="37">
        <v>3.886</v>
      </c>
      <c s="36">
        <v>0</v>
      </c>
      <c s="36">
        <f>ROUND(G43*H43,6)</f>
      </c>
      <c r="L43" s="38">
        <v>0</v>
      </c>
      <c s="32">
        <f>ROUND(ROUND(L43,2)*ROUND(G43,3),2)</f>
      </c>
      <c s="36" t="s">
        <v>54</v>
      </c>
      <c>
        <f>(M43*21)/100</f>
      </c>
      <c t="s">
        <v>26</v>
      </c>
    </row>
    <row r="44" spans="1:5" ht="12.75">
      <c r="A44" s="35" t="s">
        <v>55</v>
      </c>
      <c r="E44" s="39" t="s">
        <v>5922</v>
      </c>
    </row>
    <row r="45" spans="1:5" ht="12.75">
      <c r="A45" s="35" t="s">
        <v>56</v>
      </c>
      <c r="E45" s="40" t="s">
        <v>5923</v>
      </c>
    </row>
    <row r="46" spans="1:5" ht="12.75">
      <c r="A46" t="s">
        <v>58</v>
      </c>
      <c r="E46" s="39" t="s">
        <v>59</v>
      </c>
    </row>
    <row r="47" spans="1:16" ht="12.75">
      <c r="A47" t="s">
        <v>48</v>
      </c>
      <c s="34" t="s">
        <v>84</v>
      </c>
      <c s="34" t="s">
        <v>3621</v>
      </c>
      <c s="35" t="s">
        <v>4</v>
      </c>
      <c s="6" t="s">
        <v>3622</v>
      </c>
      <c s="36" t="s">
        <v>53</v>
      </c>
      <c s="37">
        <v>357.478</v>
      </c>
      <c s="36">
        <v>0</v>
      </c>
      <c s="36">
        <f>ROUND(G47*H47,6)</f>
      </c>
      <c r="L47" s="38">
        <v>0</v>
      </c>
      <c s="32">
        <f>ROUND(ROUND(L47,2)*ROUND(G47,3),2)</f>
      </c>
      <c s="36" t="s">
        <v>54</v>
      </c>
      <c>
        <f>(M47*21)/100</f>
      </c>
      <c t="s">
        <v>26</v>
      </c>
    </row>
    <row r="48" spans="1:5" ht="12.75">
      <c r="A48" s="35" t="s">
        <v>55</v>
      </c>
      <c r="E48" s="39" t="s">
        <v>5924</v>
      </c>
    </row>
    <row r="49" spans="1:5" ht="25.5">
      <c r="A49" s="35" t="s">
        <v>56</v>
      </c>
      <c r="E49" s="40" t="s">
        <v>5925</v>
      </c>
    </row>
    <row r="50" spans="1:5" ht="12.75">
      <c r="A50" t="s">
        <v>58</v>
      </c>
      <c r="E50" s="39" t="s">
        <v>59</v>
      </c>
    </row>
    <row r="51" spans="1:16" ht="12.75">
      <c r="A51" t="s">
        <v>48</v>
      </c>
      <c s="34" t="s">
        <v>87</v>
      </c>
      <c s="34" t="s">
        <v>63</v>
      </c>
      <c s="35" t="s">
        <v>4</v>
      </c>
      <c s="6" t="s">
        <v>64</v>
      </c>
      <c s="36" t="s">
        <v>53</v>
      </c>
      <c s="37">
        <v>6504.314</v>
      </c>
      <c s="36">
        <v>0</v>
      </c>
      <c s="36">
        <f>ROUND(G51*H51,6)</f>
      </c>
      <c r="L51" s="38">
        <v>0</v>
      </c>
      <c s="32">
        <f>ROUND(ROUND(L51,2)*ROUND(G51,3),2)</f>
      </c>
      <c s="36" t="s">
        <v>54</v>
      </c>
      <c>
        <f>(M51*21)/100</f>
      </c>
      <c t="s">
        <v>26</v>
      </c>
    </row>
    <row r="52" spans="1:5" ht="12.75">
      <c r="A52" s="35" t="s">
        <v>55</v>
      </c>
      <c r="E52" s="39" t="s">
        <v>4</v>
      </c>
    </row>
    <row r="53" spans="1:5" ht="25.5">
      <c r="A53" s="35" t="s">
        <v>56</v>
      </c>
      <c r="E53" s="40" t="s">
        <v>5926</v>
      </c>
    </row>
    <row r="54" spans="1:5" ht="12.75">
      <c r="A54" t="s">
        <v>58</v>
      </c>
      <c r="E54" s="39" t="s">
        <v>59</v>
      </c>
    </row>
    <row r="55" spans="1:16" ht="12.75">
      <c r="A55" t="s">
        <v>48</v>
      </c>
      <c s="34" t="s">
        <v>91</v>
      </c>
      <c s="34" t="s">
        <v>699</v>
      </c>
      <c s="35" t="s">
        <v>4</v>
      </c>
      <c s="6" t="s">
        <v>700</v>
      </c>
      <c s="36" t="s">
        <v>53</v>
      </c>
      <c s="37">
        <v>32.4</v>
      </c>
      <c s="36">
        <v>0</v>
      </c>
      <c s="36">
        <f>ROUND(G55*H55,6)</f>
      </c>
      <c r="L55" s="38">
        <v>0</v>
      </c>
      <c s="32">
        <f>ROUND(ROUND(L55,2)*ROUND(G55,3),2)</f>
      </c>
      <c s="36" t="s">
        <v>54</v>
      </c>
      <c>
        <f>(M55*21)/100</f>
      </c>
      <c t="s">
        <v>26</v>
      </c>
    </row>
    <row r="56" spans="1:5" ht="12.75">
      <c r="A56" s="35" t="s">
        <v>55</v>
      </c>
      <c r="E56" s="39" t="s">
        <v>5927</v>
      </c>
    </row>
    <row r="57" spans="1:5" ht="12.75">
      <c r="A57" s="35" t="s">
        <v>56</v>
      </c>
      <c r="E57" s="40" t="s">
        <v>5928</v>
      </c>
    </row>
    <row r="58" spans="1:5" ht="12.75">
      <c r="A58" t="s">
        <v>58</v>
      </c>
      <c r="E58" s="39" t="s">
        <v>59</v>
      </c>
    </row>
    <row r="59" spans="1:16" ht="12.75">
      <c r="A59" t="s">
        <v>48</v>
      </c>
      <c s="34" t="s">
        <v>94</v>
      </c>
      <c s="34" t="s">
        <v>1775</v>
      </c>
      <c s="35" t="s">
        <v>25</v>
      </c>
      <c s="6" t="s">
        <v>1776</v>
      </c>
      <c s="36" t="s">
        <v>53</v>
      </c>
      <c s="37">
        <v>32.204</v>
      </c>
      <c s="36">
        <v>0</v>
      </c>
      <c s="36">
        <f>ROUND(G59*H59,6)</f>
      </c>
      <c r="L59" s="38">
        <v>0</v>
      </c>
      <c s="32">
        <f>ROUND(ROUND(L59,2)*ROUND(G59,3),2)</f>
      </c>
      <c s="36" t="s">
        <v>54</v>
      </c>
      <c>
        <f>(M59*21)/100</f>
      </c>
      <c t="s">
        <v>26</v>
      </c>
    </row>
    <row r="60" spans="1:5" ht="12.75">
      <c r="A60" s="35" t="s">
        <v>55</v>
      </c>
      <c r="E60" s="39" t="s">
        <v>5929</v>
      </c>
    </row>
    <row r="61" spans="1:5" ht="12.75">
      <c r="A61" s="35" t="s">
        <v>56</v>
      </c>
      <c r="E61" s="40" t="s">
        <v>5930</v>
      </c>
    </row>
    <row r="62" spans="1:5" ht="12.75">
      <c r="A62" t="s">
        <v>58</v>
      </c>
      <c r="E62" s="39" t="s">
        <v>59</v>
      </c>
    </row>
    <row r="63" spans="1:16" ht="12.75">
      <c r="A63" t="s">
        <v>48</v>
      </c>
      <c s="34" t="s">
        <v>97</v>
      </c>
      <c s="34" t="s">
        <v>5931</v>
      </c>
      <c s="35" t="s">
        <v>4</v>
      </c>
      <c s="6" t="s">
        <v>5932</v>
      </c>
      <c s="36" t="s">
        <v>499</v>
      </c>
      <c s="37">
        <v>32.4</v>
      </c>
      <c s="36">
        <v>0</v>
      </c>
      <c s="36">
        <f>ROUND(G63*H63,6)</f>
      </c>
      <c r="L63" s="38">
        <v>0</v>
      </c>
      <c s="32">
        <f>ROUND(ROUND(L63,2)*ROUND(G63,3),2)</f>
      </c>
      <c s="36" t="s">
        <v>54</v>
      </c>
      <c>
        <f>(M63*21)/100</f>
      </c>
      <c t="s">
        <v>26</v>
      </c>
    </row>
    <row r="64" spans="1:5" ht="12.75">
      <c r="A64" s="35" t="s">
        <v>55</v>
      </c>
      <c r="E64" s="39" t="s">
        <v>5933</v>
      </c>
    </row>
    <row r="65" spans="1:5" ht="12.75">
      <c r="A65" s="35" t="s">
        <v>56</v>
      </c>
      <c r="E65" s="40" t="s">
        <v>5934</v>
      </c>
    </row>
    <row r="66" spans="1:5" ht="12.75">
      <c r="A66" t="s">
        <v>58</v>
      </c>
      <c r="E66" s="39" t="s">
        <v>59</v>
      </c>
    </row>
    <row r="67" spans="1:16" ht="12.75">
      <c r="A67" t="s">
        <v>48</v>
      </c>
      <c s="34" t="s">
        <v>100</v>
      </c>
      <c s="34" t="s">
        <v>1781</v>
      </c>
      <c s="35" t="s">
        <v>4</v>
      </c>
      <c s="6" t="s">
        <v>1782</v>
      </c>
      <c s="36" t="s">
        <v>499</v>
      </c>
      <c s="37">
        <v>32.4</v>
      </c>
      <c s="36">
        <v>0</v>
      </c>
      <c s="36">
        <f>ROUND(G67*H67,6)</f>
      </c>
      <c r="L67" s="38">
        <v>0</v>
      </c>
      <c s="32">
        <f>ROUND(ROUND(L67,2)*ROUND(G67,3),2)</f>
      </c>
      <c s="36" t="s">
        <v>54</v>
      </c>
      <c>
        <f>(M67*21)/100</f>
      </c>
      <c t="s">
        <v>26</v>
      </c>
    </row>
    <row r="68" spans="1:5" ht="12.75">
      <c r="A68" s="35" t="s">
        <v>55</v>
      </c>
      <c r="E68" s="39" t="s">
        <v>5935</v>
      </c>
    </row>
    <row r="69" spans="1:5" ht="12.75">
      <c r="A69" s="35" t="s">
        <v>56</v>
      </c>
      <c r="E69" s="40" t="s">
        <v>5936</v>
      </c>
    </row>
    <row r="70" spans="1:5" ht="12.75">
      <c r="A70" t="s">
        <v>58</v>
      </c>
      <c r="E70" s="39" t="s">
        <v>59</v>
      </c>
    </row>
    <row r="71" spans="1:16" ht="12.75">
      <c r="A71" t="s">
        <v>48</v>
      </c>
      <c s="34" t="s">
        <v>103</v>
      </c>
      <c s="34" t="s">
        <v>3638</v>
      </c>
      <c s="35" t="s">
        <v>4</v>
      </c>
      <c s="6" t="s">
        <v>3639</v>
      </c>
      <c s="36" t="s">
        <v>499</v>
      </c>
      <c s="37">
        <v>32.4</v>
      </c>
      <c s="36">
        <v>0</v>
      </c>
      <c s="36">
        <f>ROUND(G71*H71,6)</f>
      </c>
      <c r="L71" s="38">
        <v>0</v>
      </c>
      <c s="32">
        <f>ROUND(ROUND(L71,2)*ROUND(G71,3),2)</f>
      </c>
      <c s="36" t="s">
        <v>54</v>
      </c>
      <c>
        <f>(M71*21)/100</f>
      </c>
      <c t="s">
        <v>26</v>
      </c>
    </row>
    <row r="72" spans="1:5" ht="12.75">
      <c r="A72" s="35" t="s">
        <v>55</v>
      </c>
      <c r="E72" s="39" t="s">
        <v>5935</v>
      </c>
    </row>
    <row r="73" spans="1:5" ht="12.75">
      <c r="A73" s="35" t="s">
        <v>56</v>
      </c>
      <c r="E73" s="40" t="s">
        <v>5936</v>
      </c>
    </row>
    <row r="74" spans="1:5" ht="12.75">
      <c r="A74" t="s">
        <v>58</v>
      </c>
      <c r="E74" s="39" t="s">
        <v>59</v>
      </c>
    </row>
    <row r="75" spans="1:16" ht="12.75">
      <c r="A75" t="s">
        <v>48</v>
      </c>
      <c s="34" t="s">
        <v>106</v>
      </c>
      <c s="34" t="s">
        <v>3635</v>
      </c>
      <c s="35" t="s">
        <v>4</v>
      </c>
      <c s="6" t="s">
        <v>3636</v>
      </c>
      <c s="36" t="s">
        <v>499</v>
      </c>
      <c s="37">
        <v>32.4</v>
      </c>
      <c s="36">
        <v>0</v>
      </c>
      <c s="36">
        <f>ROUND(G75*H75,6)</f>
      </c>
      <c r="L75" s="38">
        <v>0</v>
      </c>
      <c s="32">
        <f>ROUND(ROUND(L75,2)*ROUND(G75,3),2)</f>
      </c>
      <c s="36" t="s">
        <v>54</v>
      </c>
      <c>
        <f>(M75*21)/100</f>
      </c>
      <c t="s">
        <v>26</v>
      </c>
    </row>
    <row r="76" spans="1:5" ht="12.75">
      <c r="A76" s="35" t="s">
        <v>55</v>
      </c>
      <c r="E76" s="39" t="s">
        <v>5935</v>
      </c>
    </row>
    <row r="77" spans="1:5" ht="12.75">
      <c r="A77" s="35" t="s">
        <v>56</v>
      </c>
      <c r="E77" s="40" t="s">
        <v>5936</v>
      </c>
    </row>
    <row r="78" spans="1:5" ht="12.75">
      <c r="A78" t="s">
        <v>58</v>
      </c>
      <c r="E78" s="39" t="s">
        <v>59</v>
      </c>
    </row>
    <row r="79" spans="1:16" ht="12.75">
      <c r="A79" t="s">
        <v>48</v>
      </c>
      <c s="34" t="s">
        <v>109</v>
      </c>
      <c s="34" t="s">
        <v>3641</v>
      </c>
      <c s="35" t="s">
        <v>4</v>
      </c>
      <c s="6" t="s">
        <v>3642</v>
      </c>
      <c s="36" t="s">
        <v>53</v>
      </c>
      <c s="37">
        <v>1.62</v>
      </c>
      <c s="36">
        <v>0</v>
      </c>
      <c s="36">
        <f>ROUND(G79*H79,6)</f>
      </c>
      <c r="L79" s="38">
        <v>0</v>
      </c>
      <c s="32">
        <f>ROUND(ROUND(L79,2)*ROUND(G79,3),2)</f>
      </c>
      <c s="36" t="s">
        <v>54</v>
      </c>
      <c>
        <f>(M79*21)/100</f>
      </c>
      <c t="s">
        <v>26</v>
      </c>
    </row>
    <row r="80" spans="1:5" ht="12.75">
      <c r="A80" s="35" t="s">
        <v>55</v>
      </c>
      <c r="E80" s="39" t="s">
        <v>5935</v>
      </c>
    </row>
    <row r="81" spans="1:5" ht="12.75">
      <c r="A81" s="35" t="s">
        <v>56</v>
      </c>
      <c r="E81" s="40" t="s">
        <v>4</v>
      </c>
    </row>
    <row r="82" spans="1:5" ht="12.75">
      <c r="A82" t="s">
        <v>58</v>
      </c>
      <c r="E82" s="39" t="s">
        <v>59</v>
      </c>
    </row>
    <row r="83" spans="1:13" ht="12.75">
      <c r="A83" t="s">
        <v>45</v>
      </c>
      <c r="C83" s="31" t="s">
        <v>26</v>
      </c>
      <c r="E83" s="33" t="s">
        <v>3644</v>
      </c>
      <c r="J83" s="32">
        <f>0</f>
      </c>
      <c s="32">
        <f>0</f>
      </c>
      <c s="32">
        <f>0+L84</f>
      </c>
      <c s="32">
        <f>0+M84</f>
      </c>
    </row>
    <row r="84" spans="1:16" ht="12.75">
      <c r="A84" t="s">
        <v>48</v>
      </c>
      <c s="34" t="s">
        <v>112</v>
      </c>
      <c s="34" t="s">
        <v>5937</v>
      </c>
      <c s="35" t="s">
        <v>4</v>
      </c>
      <c s="6" t="s">
        <v>4711</v>
      </c>
      <c s="36" t="s">
        <v>499</v>
      </c>
      <c s="37">
        <v>41.762</v>
      </c>
      <c s="36">
        <v>0</v>
      </c>
      <c s="36">
        <f>ROUND(G84*H84,6)</f>
      </c>
      <c r="L84" s="38">
        <v>0</v>
      </c>
      <c s="32">
        <f>ROUND(ROUND(L84,2)*ROUND(G84,3),2)</f>
      </c>
      <c s="36" t="s">
        <v>54</v>
      </c>
      <c>
        <f>(M84*21)/100</f>
      </c>
      <c t="s">
        <v>26</v>
      </c>
    </row>
    <row r="85" spans="1:5" ht="12.75">
      <c r="A85" s="35" t="s">
        <v>55</v>
      </c>
      <c r="E85" s="39" t="s">
        <v>5938</v>
      </c>
    </row>
    <row r="86" spans="1:5" ht="12.75">
      <c r="A86" s="35" t="s">
        <v>56</v>
      </c>
      <c r="E86" s="40" t="s">
        <v>4</v>
      </c>
    </row>
    <row r="87" spans="1:5" ht="12.75">
      <c r="A87" t="s">
        <v>58</v>
      </c>
      <c r="E87" s="39" t="s">
        <v>59</v>
      </c>
    </row>
    <row r="88" spans="1:13" ht="12.75">
      <c r="A88" t="s">
        <v>45</v>
      </c>
      <c r="C88" s="31" t="s">
        <v>65</v>
      </c>
      <c r="E88" s="33" t="s">
        <v>3830</v>
      </c>
      <c r="J88" s="32">
        <f>0</f>
      </c>
      <c s="32">
        <f>0</f>
      </c>
      <c s="32">
        <f>0+L89</f>
      </c>
      <c s="32">
        <f>0+M89</f>
      </c>
    </row>
    <row r="89" spans="1:16" ht="12.75">
      <c r="A89" t="s">
        <v>48</v>
      </c>
      <c s="34" t="s">
        <v>115</v>
      </c>
      <c s="34" t="s">
        <v>3831</v>
      </c>
      <c s="35" t="s">
        <v>4</v>
      </c>
      <c s="6" t="s">
        <v>3832</v>
      </c>
      <c s="36" t="s">
        <v>53</v>
      </c>
      <c s="37">
        <v>1.56</v>
      </c>
      <c s="36">
        <v>0</v>
      </c>
      <c s="36">
        <f>ROUND(G89*H89,6)</f>
      </c>
      <c r="L89" s="38">
        <v>0</v>
      </c>
      <c s="32">
        <f>ROUND(ROUND(L89,2)*ROUND(G89,3),2)</f>
      </c>
      <c s="36" t="s">
        <v>54</v>
      </c>
      <c>
        <f>(M89*21)/100</f>
      </c>
      <c t="s">
        <v>26</v>
      </c>
    </row>
    <row r="90" spans="1:5" ht="12.75">
      <c r="A90" s="35" t="s">
        <v>55</v>
      </c>
      <c r="E90" s="39" t="s">
        <v>5939</v>
      </c>
    </row>
    <row r="91" spans="1:5" ht="12.75">
      <c r="A91" s="35" t="s">
        <v>56</v>
      </c>
      <c r="E91" s="40" t="s">
        <v>5940</v>
      </c>
    </row>
    <row r="92" spans="1:5" ht="12.75">
      <c r="A92" t="s">
        <v>58</v>
      </c>
      <c r="E92" s="39" t="s">
        <v>59</v>
      </c>
    </row>
    <row r="93" spans="1:13" ht="12.75">
      <c r="A93" t="s">
        <v>45</v>
      </c>
      <c r="C93" s="31" t="s">
        <v>77</v>
      </c>
      <c r="E93" s="33" t="s">
        <v>3669</v>
      </c>
      <c r="J93" s="32">
        <f>0</f>
      </c>
      <c s="32">
        <f>0</f>
      </c>
      <c s="32">
        <f>0+L94+L98+L102+L106+L110+L114+L118+L122+L126+L130+L134+L138+L142+L146+L150+L154</f>
      </c>
      <c s="32">
        <f>0+M94+M98+M102+M106+M110+M114+M118+M122+M126+M130+M134+M138+M142+M146+M150+M154</f>
      </c>
    </row>
    <row r="94" spans="1:16" ht="12.75">
      <c r="A94" t="s">
        <v>48</v>
      </c>
      <c s="34" t="s">
        <v>118</v>
      </c>
      <c s="34" t="s">
        <v>5618</v>
      </c>
      <c s="35" t="s">
        <v>4</v>
      </c>
      <c s="6" t="s">
        <v>5619</v>
      </c>
      <c s="36" t="s">
        <v>62</v>
      </c>
      <c s="37">
        <v>13</v>
      </c>
      <c s="36">
        <v>0</v>
      </c>
      <c s="36">
        <f>ROUND(G94*H94,6)</f>
      </c>
      <c r="L94" s="38">
        <v>0</v>
      </c>
      <c s="32">
        <f>ROUND(ROUND(L94,2)*ROUND(G94,3),2)</f>
      </c>
      <c s="36" t="s">
        <v>54</v>
      </c>
      <c>
        <f>(M94*21)/100</f>
      </c>
      <c t="s">
        <v>26</v>
      </c>
    </row>
    <row r="95" spans="1:5" ht="12.75">
      <c r="A95" s="35" t="s">
        <v>55</v>
      </c>
      <c r="E95" s="39" t="s">
        <v>5652</v>
      </c>
    </row>
    <row r="96" spans="1:5" ht="12.75">
      <c r="A96" s="35" t="s">
        <v>56</v>
      </c>
      <c r="E96" s="40" t="s">
        <v>4</v>
      </c>
    </row>
    <row r="97" spans="1:5" ht="12.75">
      <c r="A97" t="s">
        <v>58</v>
      </c>
      <c r="E97" s="39" t="s">
        <v>59</v>
      </c>
    </row>
    <row r="98" spans="1:16" ht="12.75">
      <c r="A98" t="s">
        <v>48</v>
      </c>
      <c s="34" t="s">
        <v>121</v>
      </c>
      <c s="34" t="s">
        <v>3670</v>
      </c>
      <c s="35" t="s">
        <v>49</v>
      </c>
      <c s="6" t="s">
        <v>3671</v>
      </c>
      <c s="36" t="s">
        <v>62</v>
      </c>
      <c s="37">
        <v>220</v>
      </c>
      <c s="36">
        <v>0</v>
      </c>
      <c s="36">
        <f>ROUND(G98*H98,6)</f>
      </c>
      <c r="L98" s="38">
        <v>0</v>
      </c>
      <c s="32">
        <f>ROUND(ROUND(L98,2)*ROUND(G98,3),2)</f>
      </c>
      <c s="36" t="s">
        <v>54</v>
      </c>
      <c>
        <f>(M98*21)/100</f>
      </c>
      <c t="s">
        <v>26</v>
      </c>
    </row>
    <row r="99" spans="1:5" ht="12.75">
      <c r="A99" s="35" t="s">
        <v>55</v>
      </c>
      <c r="E99" s="39" t="s">
        <v>5941</v>
      </c>
    </row>
    <row r="100" spans="1:5" ht="12.75">
      <c r="A100" s="35" t="s">
        <v>56</v>
      </c>
      <c r="E100" s="40" t="s">
        <v>4</v>
      </c>
    </row>
    <row r="101" spans="1:5" ht="12.75">
      <c r="A101" t="s">
        <v>58</v>
      </c>
      <c r="E101" s="39" t="s">
        <v>59</v>
      </c>
    </row>
    <row r="102" spans="1:16" ht="12.75">
      <c r="A102" t="s">
        <v>48</v>
      </c>
      <c s="34" t="s">
        <v>124</v>
      </c>
      <c s="34" t="s">
        <v>3670</v>
      </c>
      <c s="35" t="s">
        <v>26</v>
      </c>
      <c s="6" t="s">
        <v>3671</v>
      </c>
      <c s="36" t="s">
        <v>62</v>
      </c>
      <c s="37">
        <v>80</v>
      </c>
      <c s="36">
        <v>0</v>
      </c>
      <c s="36">
        <f>ROUND(G102*H102,6)</f>
      </c>
      <c r="L102" s="38">
        <v>0</v>
      </c>
      <c s="32">
        <f>ROUND(ROUND(L102,2)*ROUND(G102,3),2)</f>
      </c>
      <c s="36" t="s">
        <v>54</v>
      </c>
      <c>
        <f>(M102*21)/100</f>
      </c>
      <c t="s">
        <v>26</v>
      </c>
    </row>
    <row r="103" spans="1:5" ht="12.75">
      <c r="A103" s="35" t="s">
        <v>55</v>
      </c>
      <c r="E103" s="39" t="s">
        <v>5942</v>
      </c>
    </row>
    <row r="104" spans="1:5" ht="12.75">
      <c r="A104" s="35" t="s">
        <v>56</v>
      </c>
      <c r="E104" s="40" t="s">
        <v>4</v>
      </c>
    </row>
    <row r="105" spans="1:5" ht="12.75">
      <c r="A105" t="s">
        <v>58</v>
      </c>
      <c r="E105" s="39" t="s">
        <v>59</v>
      </c>
    </row>
    <row r="106" spans="1:16" ht="12.75">
      <c r="A106" t="s">
        <v>48</v>
      </c>
      <c s="34" t="s">
        <v>127</v>
      </c>
      <c s="34" t="s">
        <v>5943</v>
      </c>
      <c s="35" t="s">
        <v>4</v>
      </c>
      <c s="6" t="s">
        <v>5944</v>
      </c>
      <c s="36" t="s">
        <v>62</v>
      </c>
      <c s="37">
        <v>296</v>
      </c>
      <c s="36">
        <v>0</v>
      </c>
      <c s="36">
        <f>ROUND(G106*H106,6)</f>
      </c>
      <c r="L106" s="38">
        <v>0</v>
      </c>
      <c s="32">
        <f>ROUND(ROUND(L106,2)*ROUND(G106,3),2)</f>
      </c>
      <c s="36" t="s">
        <v>54</v>
      </c>
      <c>
        <f>(M106*21)/100</f>
      </c>
      <c t="s">
        <v>26</v>
      </c>
    </row>
    <row r="107" spans="1:5" ht="12.75">
      <c r="A107" s="35" t="s">
        <v>55</v>
      </c>
      <c r="E107" s="39" t="s">
        <v>5945</v>
      </c>
    </row>
    <row r="108" spans="1:5" ht="12.75">
      <c r="A108" s="35" t="s">
        <v>56</v>
      </c>
      <c r="E108" s="40" t="s">
        <v>4</v>
      </c>
    </row>
    <row r="109" spans="1:5" ht="12.75">
      <c r="A109" t="s">
        <v>58</v>
      </c>
      <c r="E109" s="39" t="s">
        <v>59</v>
      </c>
    </row>
    <row r="110" spans="1:16" ht="12.75">
      <c r="A110" t="s">
        <v>48</v>
      </c>
      <c s="34" t="s">
        <v>130</v>
      </c>
      <c s="34" t="s">
        <v>5946</v>
      </c>
      <c s="35" t="s">
        <v>4</v>
      </c>
      <c s="6" t="s">
        <v>5947</v>
      </c>
      <c s="36" t="s">
        <v>62</v>
      </c>
      <c s="37">
        <v>19</v>
      </c>
      <c s="36">
        <v>0</v>
      </c>
      <c s="36">
        <f>ROUND(G110*H110,6)</f>
      </c>
      <c r="L110" s="38">
        <v>0</v>
      </c>
      <c s="32">
        <f>ROUND(ROUND(L110,2)*ROUND(G110,3),2)</f>
      </c>
      <c s="36" t="s">
        <v>490</v>
      </c>
      <c>
        <f>(M110*21)/100</f>
      </c>
      <c t="s">
        <v>26</v>
      </c>
    </row>
    <row r="111" spans="1:5" ht="12.75">
      <c r="A111" s="35" t="s">
        <v>55</v>
      </c>
      <c r="E111" s="39" t="s">
        <v>5948</v>
      </c>
    </row>
    <row r="112" spans="1:5" ht="12.75">
      <c r="A112" s="35" t="s">
        <v>56</v>
      </c>
      <c r="E112" s="40" t="s">
        <v>4</v>
      </c>
    </row>
    <row r="113" spans="1:5" ht="12.75">
      <c r="A113" t="s">
        <v>58</v>
      </c>
      <c r="E113" s="39" t="s">
        <v>4</v>
      </c>
    </row>
    <row r="114" spans="1:16" ht="12.75">
      <c r="A114" t="s">
        <v>48</v>
      </c>
      <c s="34" t="s">
        <v>133</v>
      </c>
      <c s="34" t="s">
        <v>5602</v>
      </c>
      <c s="35" t="s">
        <v>4</v>
      </c>
      <c s="6" t="s">
        <v>5603</v>
      </c>
      <c s="36" t="s">
        <v>80</v>
      </c>
      <c s="37">
        <v>1</v>
      </c>
      <c s="36">
        <v>0</v>
      </c>
      <c s="36">
        <f>ROUND(G114*H114,6)</f>
      </c>
      <c r="L114" s="38">
        <v>0</v>
      </c>
      <c s="32">
        <f>ROUND(ROUND(L114,2)*ROUND(G114,3),2)</f>
      </c>
      <c s="36" t="s">
        <v>54</v>
      </c>
      <c>
        <f>(M114*21)/100</f>
      </c>
      <c t="s">
        <v>26</v>
      </c>
    </row>
    <row r="115" spans="1:5" ht="12.75">
      <c r="A115" s="35" t="s">
        <v>55</v>
      </c>
      <c r="E115" s="39" t="s">
        <v>5949</v>
      </c>
    </row>
    <row r="116" spans="1:5" ht="12.75">
      <c r="A116" s="35" t="s">
        <v>56</v>
      </c>
      <c r="E116" s="40" t="s">
        <v>4</v>
      </c>
    </row>
    <row r="117" spans="1:5" ht="12.75">
      <c r="A117" t="s">
        <v>58</v>
      </c>
      <c r="E117" s="39" t="s">
        <v>59</v>
      </c>
    </row>
    <row r="118" spans="1:16" ht="12.75">
      <c r="A118" t="s">
        <v>48</v>
      </c>
      <c s="34" t="s">
        <v>136</v>
      </c>
      <c s="34" t="s">
        <v>5661</v>
      </c>
      <c s="35" t="s">
        <v>4</v>
      </c>
      <c s="6" t="s">
        <v>5662</v>
      </c>
      <c s="36" t="s">
        <v>80</v>
      </c>
      <c s="37">
        <v>36</v>
      </c>
      <c s="36">
        <v>0</v>
      </c>
      <c s="36">
        <f>ROUND(G118*H118,6)</f>
      </c>
      <c r="L118" s="38">
        <v>0</v>
      </c>
      <c s="32">
        <f>ROUND(ROUND(L118,2)*ROUND(G118,3),2)</f>
      </c>
      <c s="36" t="s">
        <v>490</v>
      </c>
      <c>
        <f>(M118*21)/100</f>
      </c>
      <c t="s">
        <v>26</v>
      </c>
    </row>
    <row r="119" spans="1:5" ht="25.5">
      <c r="A119" s="35" t="s">
        <v>55</v>
      </c>
      <c r="E119" s="39" t="s">
        <v>5950</v>
      </c>
    </row>
    <row r="120" spans="1:5" ht="12.75">
      <c r="A120" s="35" t="s">
        <v>56</v>
      </c>
      <c r="E120" s="40" t="s">
        <v>4</v>
      </c>
    </row>
    <row r="121" spans="1:5" ht="12.75">
      <c r="A121" t="s">
        <v>58</v>
      </c>
      <c r="E121" s="39" t="s">
        <v>4</v>
      </c>
    </row>
    <row r="122" spans="1:16" ht="12.75">
      <c r="A122" t="s">
        <v>48</v>
      </c>
      <c s="34" t="s">
        <v>139</v>
      </c>
      <c s="34" t="s">
        <v>5598</v>
      </c>
      <c s="35" t="s">
        <v>4</v>
      </c>
      <c s="6" t="s">
        <v>5599</v>
      </c>
      <c s="36" t="s">
        <v>80</v>
      </c>
      <c s="37">
        <v>16</v>
      </c>
      <c s="36">
        <v>0</v>
      </c>
      <c s="36">
        <f>ROUND(G122*H122,6)</f>
      </c>
      <c r="L122" s="38">
        <v>0</v>
      </c>
      <c s="32">
        <f>ROUND(ROUND(L122,2)*ROUND(G122,3),2)</f>
      </c>
      <c s="36" t="s">
        <v>54</v>
      </c>
      <c>
        <f>(M122*21)/100</f>
      </c>
      <c t="s">
        <v>26</v>
      </c>
    </row>
    <row r="123" spans="1:5" ht="25.5">
      <c r="A123" s="35" t="s">
        <v>55</v>
      </c>
      <c r="E123" s="39" t="s">
        <v>5951</v>
      </c>
    </row>
    <row r="124" spans="1:5" ht="12.75">
      <c r="A124" s="35" t="s">
        <v>56</v>
      </c>
      <c r="E124" s="40" t="s">
        <v>4</v>
      </c>
    </row>
    <row r="125" spans="1:5" ht="12.75">
      <c r="A125" t="s">
        <v>58</v>
      </c>
      <c r="E125" s="39" t="s">
        <v>59</v>
      </c>
    </row>
    <row r="126" spans="1:16" ht="12.75">
      <c r="A126" t="s">
        <v>48</v>
      </c>
      <c s="34" t="s">
        <v>142</v>
      </c>
      <c s="34" t="s">
        <v>5623</v>
      </c>
      <c s="35" t="s">
        <v>4</v>
      </c>
      <c s="6" t="s">
        <v>5624</v>
      </c>
      <c s="36" t="s">
        <v>80</v>
      </c>
      <c s="37">
        <v>18</v>
      </c>
      <c s="36">
        <v>0</v>
      </c>
      <c s="36">
        <f>ROUND(G126*H126,6)</f>
      </c>
      <c r="L126" s="38">
        <v>0</v>
      </c>
      <c s="32">
        <f>ROUND(ROUND(L126,2)*ROUND(G126,3),2)</f>
      </c>
      <c s="36" t="s">
        <v>54</v>
      </c>
      <c>
        <f>(M126*21)/100</f>
      </c>
      <c t="s">
        <v>26</v>
      </c>
    </row>
    <row r="127" spans="1:5" ht="12.75">
      <c r="A127" s="35" t="s">
        <v>55</v>
      </c>
      <c r="E127" s="39" t="s">
        <v>5625</v>
      </c>
    </row>
    <row r="128" spans="1:5" ht="12.75">
      <c r="A128" s="35" t="s">
        <v>56</v>
      </c>
      <c r="E128" s="40" t="s">
        <v>4</v>
      </c>
    </row>
    <row r="129" spans="1:5" ht="12.75">
      <c r="A129" t="s">
        <v>58</v>
      </c>
      <c r="E129" s="39" t="s">
        <v>59</v>
      </c>
    </row>
    <row r="130" spans="1:16" ht="12.75">
      <c r="A130" t="s">
        <v>48</v>
      </c>
      <c s="34" t="s">
        <v>145</v>
      </c>
      <c s="34" t="s">
        <v>3834</v>
      </c>
      <c s="35" t="s">
        <v>4</v>
      </c>
      <c s="6" t="s">
        <v>3835</v>
      </c>
      <c s="36" t="s">
        <v>80</v>
      </c>
      <c s="37">
        <v>2</v>
      </c>
      <c s="36">
        <v>0</v>
      </c>
      <c s="36">
        <f>ROUND(G130*H130,6)</f>
      </c>
      <c r="L130" s="38">
        <v>0</v>
      </c>
      <c s="32">
        <f>ROUND(ROUND(L130,2)*ROUND(G130,3),2)</f>
      </c>
      <c s="36" t="s">
        <v>54</v>
      </c>
      <c>
        <f>(M130*21)/100</f>
      </c>
      <c t="s">
        <v>26</v>
      </c>
    </row>
    <row r="131" spans="1:5" ht="12.75">
      <c r="A131" s="35" t="s">
        <v>55</v>
      </c>
      <c r="E131" s="39" t="s">
        <v>5952</v>
      </c>
    </row>
    <row r="132" spans="1:5" ht="12.75">
      <c r="A132" s="35" t="s">
        <v>56</v>
      </c>
      <c r="E132" s="40" t="s">
        <v>4</v>
      </c>
    </row>
    <row r="133" spans="1:5" ht="12.75">
      <c r="A133" t="s">
        <v>58</v>
      </c>
      <c r="E133" s="39" t="s">
        <v>59</v>
      </c>
    </row>
    <row r="134" spans="1:16" ht="12.75">
      <c r="A134" t="s">
        <v>48</v>
      </c>
      <c s="34" t="s">
        <v>148</v>
      </c>
      <c s="34" t="s">
        <v>3684</v>
      </c>
      <c s="35" t="s">
        <v>4</v>
      </c>
      <c s="6" t="s">
        <v>3685</v>
      </c>
      <c s="36" t="s">
        <v>53</v>
      </c>
      <c s="37">
        <v>5.005</v>
      </c>
      <c s="36">
        <v>0</v>
      </c>
      <c s="36">
        <f>ROUND(G134*H134,6)</f>
      </c>
      <c r="L134" s="38">
        <v>0</v>
      </c>
      <c s="32">
        <f>ROUND(ROUND(L134,2)*ROUND(G134,3),2)</f>
      </c>
      <c s="36" t="s">
        <v>54</v>
      </c>
      <c>
        <f>(M134*21)/100</f>
      </c>
      <c t="s">
        <v>26</v>
      </c>
    </row>
    <row r="135" spans="1:5" ht="12.75">
      <c r="A135" s="35" t="s">
        <v>55</v>
      </c>
      <c r="E135" s="39" t="s">
        <v>5953</v>
      </c>
    </row>
    <row r="136" spans="1:5" ht="12.75">
      <c r="A136" s="35" t="s">
        <v>56</v>
      </c>
      <c r="E136" s="40" t="s">
        <v>5954</v>
      </c>
    </row>
    <row r="137" spans="1:5" ht="12.75">
      <c r="A137" t="s">
        <v>58</v>
      </c>
      <c r="E137" s="39" t="s">
        <v>59</v>
      </c>
    </row>
    <row r="138" spans="1:16" ht="12.75">
      <c r="A138" t="s">
        <v>48</v>
      </c>
      <c s="34" t="s">
        <v>151</v>
      </c>
      <c s="34" t="s">
        <v>5955</v>
      </c>
      <c s="35" t="s">
        <v>4</v>
      </c>
      <c s="6" t="s">
        <v>5956</v>
      </c>
      <c s="36" t="s">
        <v>80</v>
      </c>
      <c s="37">
        <v>1</v>
      </c>
      <c s="36">
        <v>0</v>
      </c>
      <c s="36">
        <f>ROUND(G138*H138,6)</f>
      </c>
      <c r="L138" s="38">
        <v>0</v>
      </c>
      <c s="32">
        <f>ROUND(ROUND(L138,2)*ROUND(G138,3),2)</f>
      </c>
      <c s="36" t="s">
        <v>490</v>
      </c>
      <c>
        <f>(M138*21)/100</f>
      </c>
      <c t="s">
        <v>26</v>
      </c>
    </row>
    <row r="139" spans="1:5" ht="12.75">
      <c r="A139" s="35" t="s">
        <v>55</v>
      </c>
      <c r="E139" s="39" t="s">
        <v>5957</v>
      </c>
    </row>
    <row r="140" spans="1:5" ht="12.75">
      <c r="A140" s="35" t="s">
        <v>56</v>
      </c>
      <c r="E140" s="40" t="s">
        <v>4</v>
      </c>
    </row>
    <row r="141" spans="1:5" ht="12.75">
      <c r="A141" t="s">
        <v>58</v>
      </c>
      <c r="E141" s="39" t="s">
        <v>5958</v>
      </c>
    </row>
    <row r="142" spans="1:16" ht="12.75">
      <c r="A142" t="s">
        <v>48</v>
      </c>
      <c s="34" t="s">
        <v>154</v>
      </c>
      <c s="34" t="s">
        <v>5031</v>
      </c>
      <c s="35" t="s">
        <v>4</v>
      </c>
      <c s="6" t="s">
        <v>5032</v>
      </c>
      <c s="36" t="s">
        <v>62</v>
      </c>
      <c s="37">
        <v>596</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157</v>
      </c>
      <c s="34" t="s">
        <v>5606</v>
      </c>
      <c s="35" t="s">
        <v>4</v>
      </c>
      <c s="6" t="s">
        <v>5607</v>
      </c>
      <c s="36" t="s">
        <v>62</v>
      </c>
      <c s="37">
        <v>596</v>
      </c>
      <c s="36">
        <v>0</v>
      </c>
      <c s="36">
        <f>ROUND(G146*H146,6)</f>
      </c>
      <c r="L146" s="38">
        <v>0</v>
      </c>
      <c s="32">
        <f>ROUND(ROUND(L146,2)*ROUND(G146,3),2)</f>
      </c>
      <c s="36" t="s">
        <v>54</v>
      </c>
      <c>
        <f>(M146*21)/100</f>
      </c>
      <c t="s">
        <v>26</v>
      </c>
    </row>
    <row r="147" spans="1:5" ht="12.75">
      <c r="A147" s="35" t="s">
        <v>55</v>
      </c>
      <c r="E147" s="39" t="s">
        <v>5959</v>
      </c>
    </row>
    <row r="148" spans="1:5" ht="12.75">
      <c r="A148" s="35" t="s">
        <v>56</v>
      </c>
      <c r="E148" s="40" t="s">
        <v>4</v>
      </c>
    </row>
    <row r="149" spans="1:5" ht="12.75">
      <c r="A149" t="s">
        <v>58</v>
      </c>
      <c r="E149" s="39" t="s">
        <v>59</v>
      </c>
    </row>
    <row r="150" spans="1:16" ht="12.75">
      <c r="A150" t="s">
        <v>48</v>
      </c>
      <c s="34" t="s">
        <v>160</v>
      </c>
      <c s="34" t="s">
        <v>5628</v>
      </c>
      <c s="35" t="s">
        <v>4</v>
      </c>
      <c s="6" t="s">
        <v>5629</v>
      </c>
      <c s="36" t="s">
        <v>62</v>
      </c>
      <c s="37">
        <v>13</v>
      </c>
      <c s="36">
        <v>0</v>
      </c>
      <c s="36">
        <f>ROUND(G150*H150,6)</f>
      </c>
      <c r="L150" s="38">
        <v>0</v>
      </c>
      <c s="32">
        <f>ROUND(ROUND(L150,2)*ROUND(G150,3),2)</f>
      </c>
      <c s="36" t="s">
        <v>54</v>
      </c>
      <c>
        <f>(M150*21)/100</f>
      </c>
      <c t="s">
        <v>26</v>
      </c>
    </row>
    <row r="151" spans="1:5" ht="12.75">
      <c r="A151" s="35" t="s">
        <v>55</v>
      </c>
      <c r="E151" s="39" t="s">
        <v>5617</v>
      </c>
    </row>
    <row r="152" spans="1:5" ht="12.75">
      <c r="A152" s="35" t="s">
        <v>56</v>
      </c>
      <c r="E152" s="40" t="s">
        <v>4</v>
      </c>
    </row>
    <row r="153" spans="1:5" ht="12.75">
      <c r="A153" t="s">
        <v>58</v>
      </c>
      <c r="E153" s="39" t="s">
        <v>59</v>
      </c>
    </row>
    <row r="154" spans="1:16" ht="12.75">
      <c r="A154" t="s">
        <v>48</v>
      </c>
      <c s="34" t="s">
        <v>163</v>
      </c>
      <c s="34" t="s">
        <v>4127</v>
      </c>
      <c s="35" t="s">
        <v>4</v>
      </c>
      <c s="6" t="s">
        <v>4128</v>
      </c>
      <c s="36" t="s">
        <v>62</v>
      </c>
      <c s="37">
        <v>609</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COUNTIFS(L8:L57,"=0",A8:A57,"P")+COUNTIFS(L8:L57,"",A8:A57,"P")+SUM(Q8:Q57)</f>
      </c>
    </row>
    <row r="8" spans="1:13" ht="12.75">
      <c r="A8" t="s">
        <v>43</v>
      </c>
      <c r="C8" s="28" t="s">
        <v>5962</v>
      </c>
      <c r="E8" s="30" t="s">
        <v>5961</v>
      </c>
      <c r="J8" s="29">
        <f>0+J9+J14+J35+J40</f>
      </c>
      <c s="29">
        <f>0+K9+K14+K35+K40</f>
      </c>
      <c s="29">
        <f>0+L9+L14+L35+L40</f>
      </c>
      <c s="29">
        <f>0+M9+M14+M35+M40</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33.203</v>
      </c>
      <c s="36">
        <v>0</v>
      </c>
      <c s="36">
        <f>ROUND(G10*H10,6)</f>
      </c>
      <c r="L10" s="38">
        <v>0</v>
      </c>
      <c s="32">
        <f>ROUND(ROUND(L10,2)*ROUND(G10,3),2)</f>
      </c>
      <c s="36" t="s">
        <v>490</v>
      </c>
      <c>
        <f>(M10*21)/100</f>
      </c>
      <c t="s">
        <v>26</v>
      </c>
    </row>
    <row r="11" spans="1:5" ht="25.5">
      <c r="A11" s="35" t="s">
        <v>55</v>
      </c>
      <c r="E11" s="39" t="s">
        <v>677</v>
      </c>
    </row>
    <row r="12" spans="1:5" ht="12.75">
      <c r="A12" s="35" t="s">
        <v>56</v>
      </c>
      <c r="E12" s="40" t="s">
        <v>5963</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3603</v>
      </c>
      <c s="35" t="s">
        <v>4</v>
      </c>
      <c s="6" t="s">
        <v>3604</v>
      </c>
      <c s="36" t="s">
        <v>53</v>
      </c>
      <c s="37">
        <v>193.154</v>
      </c>
      <c s="36">
        <v>0</v>
      </c>
      <c s="36">
        <f>ROUND(G15*H15,6)</f>
      </c>
      <c r="L15" s="38">
        <v>0</v>
      </c>
      <c s="32">
        <f>ROUND(ROUND(L15,2)*ROUND(G15,3),2)</f>
      </c>
      <c s="36" t="s">
        <v>54</v>
      </c>
      <c>
        <f>(M15*21)/100</f>
      </c>
      <c t="s">
        <v>26</v>
      </c>
    </row>
    <row r="16" spans="1:5" ht="12.75">
      <c r="A16" s="35" t="s">
        <v>55</v>
      </c>
      <c r="E16" s="39" t="s">
        <v>4971</v>
      </c>
    </row>
    <row r="17" spans="1:5" ht="12.75">
      <c r="A17" s="35" t="s">
        <v>56</v>
      </c>
      <c r="E17" s="40" t="s">
        <v>4</v>
      </c>
    </row>
    <row r="18" spans="1:5" ht="12.75">
      <c r="A18" t="s">
        <v>58</v>
      </c>
      <c r="E18" s="39" t="s">
        <v>59</v>
      </c>
    </row>
    <row r="19" spans="1:16" ht="12.75">
      <c r="A19" t="s">
        <v>48</v>
      </c>
      <c s="34" t="s">
        <v>25</v>
      </c>
      <c s="34" t="s">
        <v>504</v>
      </c>
      <c s="35" t="s">
        <v>4</v>
      </c>
      <c s="6" t="s">
        <v>505</v>
      </c>
      <c s="36" t="s">
        <v>53</v>
      </c>
      <c s="37">
        <v>193.154</v>
      </c>
      <c s="36">
        <v>0</v>
      </c>
      <c s="36">
        <f>ROUND(G19*H19,6)</f>
      </c>
      <c r="L19" s="38">
        <v>0</v>
      </c>
      <c s="32">
        <f>ROUND(ROUND(L19,2)*ROUND(G19,3),2)</f>
      </c>
      <c s="36" t="s">
        <v>54</v>
      </c>
      <c>
        <f>(M19*21)/100</f>
      </c>
      <c t="s">
        <v>26</v>
      </c>
    </row>
    <row r="20" spans="1:5" ht="25.5">
      <c r="A20" s="35" t="s">
        <v>55</v>
      </c>
      <c r="E20" s="39" t="s">
        <v>4973</v>
      </c>
    </row>
    <row r="21" spans="1:5" ht="12.75">
      <c r="A21" s="35" t="s">
        <v>56</v>
      </c>
      <c r="E21" s="40" t="s">
        <v>4</v>
      </c>
    </row>
    <row r="22" spans="1:5" ht="12.75">
      <c r="A22" t="s">
        <v>58</v>
      </c>
      <c r="E22" s="39" t="s">
        <v>59</v>
      </c>
    </row>
    <row r="23" spans="1:16" ht="12.75">
      <c r="A23" t="s">
        <v>48</v>
      </c>
      <c s="34" t="s">
        <v>65</v>
      </c>
      <c s="34" t="s">
        <v>699</v>
      </c>
      <c s="35" t="s">
        <v>4</v>
      </c>
      <c s="6" t="s">
        <v>700</v>
      </c>
      <c s="36" t="s">
        <v>53</v>
      </c>
      <c s="37">
        <v>18.446</v>
      </c>
      <c s="36">
        <v>0</v>
      </c>
      <c s="36">
        <f>ROUND(G23*H23,6)</f>
      </c>
      <c r="L23" s="38">
        <v>0</v>
      </c>
      <c s="32">
        <f>ROUND(ROUND(L23,2)*ROUND(G23,3),2)</f>
      </c>
      <c s="36" t="s">
        <v>54</v>
      </c>
      <c>
        <f>(M23*21)/100</f>
      </c>
      <c t="s">
        <v>26</v>
      </c>
    </row>
    <row r="24" spans="1:5" ht="12.75">
      <c r="A24" s="35" t="s">
        <v>55</v>
      </c>
      <c r="E24" s="39" t="s">
        <v>4</v>
      </c>
    </row>
    <row r="25" spans="1:5" ht="12.75">
      <c r="A25" s="35" t="s">
        <v>56</v>
      </c>
      <c r="E25" s="40" t="s">
        <v>5964</v>
      </c>
    </row>
    <row r="26" spans="1:5" ht="12.75">
      <c r="A26" t="s">
        <v>58</v>
      </c>
      <c r="E26" s="39" t="s">
        <v>59</v>
      </c>
    </row>
    <row r="27" spans="1:16" ht="12.75">
      <c r="A27" t="s">
        <v>48</v>
      </c>
      <c s="34" t="s">
        <v>68</v>
      </c>
      <c s="34" t="s">
        <v>3780</v>
      </c>
      <c s="35" t="s">
        <v>4</v>
      </c>
      <c s="6" t="s">
        <v>3781</v>
      </c>
      <c s="36" t="s">
        <v>53</v>
      </c>
      <c s="37">
        <v>193.154</v>
      </c>
      <c s="36">
        <v>0</v>
      </c>
      <c s="36">
        <f>ROUND(G27*H27,6)</f>
      </c>
      <c r="L27" s="38">
        <v>0</v>
      </c>
      <c s="32">
        <f>ROUND(ROUND(L27,2)*ROUND(G27,3),2)</f>
      </c>
      <c s="36" t="s">
        <v>54</v>
      </c>
      <c>
        <f>(M27*21)/100</f>
      </c>
      <c t="s">
        <v>26</v>
      </c>
    </row>
    <row r="28" spans="1:5" ht="12.75">
      <c r="A28" s="35" t="s">
        <v>55</v>
      </c>
      <c r="E28" s="39" t="s">
        <v>4974</v>
      </c>
    </row>
    <row r="29" spans="1:5" ht="12.75">
      <c r="A29" s="35" t="s">
        <v>56</v>
      </c>
      <c r="E29" s="40" t="s">
        <v>4</v>
      </c>
    </row>
    <row r="30" spans="1:5" ht="12.75">
      <c r="A30" t="s">
        <v>58</v>
      </c>
      <c r="E30" s="39" t="s">
        <v>59</v>
      </c>
    </row>
    <row r="31" spans="1:16" ht="12.75">
      <c r="A31" t="s">
        <v>48</v>
      </c>
      <c s="34" t="s">
        <v>71</v>
      </c>
      <c s="34" t="s">
        <v>63</v>
      </c>
      <c s="35" t="s">
        <v>4</v>
      </c>
      <c s="6" t="s">
        <v>64</v>
      </c>
      <c s="36" t="s">
        <v>53</v>
      </c>
      <c s="37">
        <v>193.154</v>
      </c>
      <c s="36">
        <v>0</v>
      </c>
      <c s="36">
        <f>ROUND(G31*H31,6)</f>
      </c>
      <c r="L31" s="38">
        <v>0</v>
      </c>
      <c s="32">
        <f>ROUND(ROUND(L31,2)*ROUND(G31,3),2)</f>
      </c>
      <c s="36" t="s">
        <v>54</v>
      </c>
      <c>
        <f>(M31*21)/100</f>
      </c>
      <c t="s">
        <v>26</v>
      </c>
    </row>
    <row r="32" spans="1:5" ht="12.75">
      <c r="A32" s="35" t="s">
        <v>55</v>
      </c>
      <c r="E32" s="39" t="s">
        <v>4</v>
      </c>
    </row>
    <row r="33" spans="1:5" ht="12.75">
      <c r="A33" s="35" t="s">
        <v>56</v>
      </c>
      <c r="E33" s="40" t="s">
        <v>5965</v>
      </c>
    </row>
    <row r="34" spans="1:5" ht="12.75">
      <c r="A34" t="s">
        <v>58</v>
      </c>
      <c r="E34" s="39" t="s">
        <v>59</v>
      </c>
    </row>
    <row r="35" spans="1:13" ht="12.75">
      <c r="A35" t="s">
        <v>45</v>
      </c>
      <c r="C35" s="31" t="s">
        <v>65</v>
      </c>
      <c r="E35" s="33" t="s">
        <v>3830</v>
      </c>
      <c r="J35" s="32">
        <f>0</f>
      </c>
      <c s="32">
        <f>0</f>
      </c>
      <c s="32">
        <f>0+L36</f>
      </c>
      <c s="32">
        <f>0+M36</f>
      </c>
    </row>
    <row r="36" spans="1:16" ht="12.75">
      <c r="A36" t="s">
        <v>48</v>
      </c>
      <c s="34" t="s">
        <v>74</v>
      </c>
      <c s="34" t="s">
        <v>3831</v>
      </c>
      <c s="35" t="s">
        <v>4</v>
      </c>
      <c s="6" t="s">
        <v>3832</v>
      </c>
      <c s="36" t="s">
        <v>53</v>
      </c>
      <c s="37">
        <v>5.52</v>
      </c>
      <c s="36">
        <v>0</v>
      </c>
      <c s="36">
        <f>ROUND(G36*H36,6)</f>
      </c>
      <c r="L36" s="38">
        <v>0</v>
      </c>
      <c s="32">
        <f>ROUND(ROUND(L36,2)*ROUND(G36,3),2)</f>
      </c>
      <c s="36" t="s">
        <v>54</v>
      </c>
      <c>
        <f>(M36*21)/100</f>
      </c>
      <c t="s">
        <v>26</v>
      </c>
    </row>
    <row r="37" spans="1:5" ht="12.75">
      <c r="A37" s="35" t="s">
        <v>55</v>
      </c>
      <c r="E37" s="39" t="s">
        <v>4</v>
      </c>
    </row>
    <row r="38" spans="1:5" ht="12.75">
      <c r="A38" s="35" t="s">
        <v>56</v>
      </c>
      <c r="E38" s="40" t="s">
        <v>5966</v>
      </c>
    </row>
    <row r="39" spans="1:5" ht="12.75">
      <c r="A39" t="s">
        <v>58</v>
      </c>
      <c r="E39" s="39" t="s">
        <v>59</v>
      </c>
    </row>
    <row r="40" spans="1:13" ht="12.75">
      <c r="A40" t="s">
        <v>45</v>
      </c>
      <c r="C40" s="31" t="s">
        <v>77</v>
      </c>
      <c r="E40" s="33" t="s">
        <v>3669</v>
      </c>
      <c r="J40" s="32">
        <f>0</f>
      </c>
      <c s="32">
        <f>0</f>
      </c>
      <c s="32">
        <f>0+L41+L45+L49+L53+L57</f>
      </c>
      <c s="32">
        <f>0+M41+M45+M49+M53+M57</f>
      </c>
    </row>
    <row r="41" spans="1:16" ht="12.75">
      <c r="A41" t="s">
        <v>48</v>
      </c>
      <c s="34" t="s">
        <v>77</v>
      </c>
      <c s="34" t="s">
        <v>5648</v>
      </c>
      <c s="35" t="s">
        <v>4</v>
      </c>
      <c s="6" t="s">
        <v>5649</v>
      </c>
      <c s="36" t="s">
        <v>62</v>
      </c>
      <c s="37">
        <v>46</v>
      </c>
      <c s="36">
        <v>0</v>
      </c>
      <c s="36">
        <f>ROUND(G41*H41,6)</f>
      </c>
      <c r="L41" s="38">
        <v>0</v>
      </c>
      <c s="32">
        <f>ROUND(ROUND(L41,2)*ROUND(G41,3),2)</f>
      </c>
      <c s="36" t="s">
        <v>54</v>
      </c>
      <c>
        <f>(M41*21)/100</f>
      </c>
      <c t="s">
        <v>26</v>
      </c>
    </row>
    <row r="42" spans="1:5" ht="12.75">
      <c r="A42" s="35" t="s">
        <v>55</v>
      </c>
      <c r="E42" s="39" t="s">
        <v>5910</v>
      </c>
    </row>
    <row r="43" spans="1:5" ht="12.75">
      <c r="A43" s="35" t="s">
        <v>56</v>
      </c>
      <c r="E43" s="40" t="s">
        <v>5967</v>
      </c>
    </row>
    <row r="44" spans="1:5" ht="12.75">
      <c r="A44" t="s">
        <v>58</v>
      </c>
      <c r="E44" s="39" t="s">
        <v>59</v>
      </c>
    </row>
    <row r="45" spans="1:16" ht="12.75">
      <c r="A45" t="s">
        <v>48</v>
      </c>
      <c s="34" t="s">
        <v>81</v>
      </c>
      <c s="34" t="s">
        <v>3684</v>
      </c>
      <c s="35" t="s">
        <v>4</v>
      </c>
      <c s="6" t="s">
        <v>3685</v>
      </c>
      <c s="36" t="s">
        <v>53</v>
      </c>
      <c s="37">
        <v>12.926</v>
      </c>
      <c s="36">
        <v>0</v>
      </c>
      <c s="36">
        <f>ROUND(G45*H45,6)</f>
      </c>
      <c r="L45" s="38">
        <v>0</v>
      </c>
      <c s="32">
        <f>ROUND(ROUND(L45,2)*ROUND(G45,3),2)</f>
      </c>
      <c s="36" t="s">
        <v>54</v>
      </c>
      <c>
        <f>(M45*21)/100</f>
      </c>
      <c t="s">
        <v>26</v>
      </c>
    </row>
    <row r="46" spans="1:5" ht="12.75">
      <c r="A46" s="35" t="s">
        <v>55</v>
      </c>
      <c r="E46" s="39" t="s">
        <v>5640</v>
      </c>
    </row>
    <row r="47" spans="1:5" ht="12.75">
      <c r="A47" s="35" t="s">
        <v>56</v>
      </c>
      <c r="E47" s="40" t="s">
        <v>5968</v>
      </c>
    </row>
    <row r="48" spans="1:5" ht="12.75">
      <c r="A48" t="s">
        <v>58</v>
      </c>
      <c r="E48" s="39" t="s">
        <v>59</v>
      </c>
    </row>
    <row r="49" spans="1:16" ht="12.75">
      <c r="A49" t="s">
        <v>48</v>
      </c>
      <c s="34" t="s">
        <v>84</v>
      </c>
      <c s="34" t="s">
        <v>5955</v>
      </c>
      <c s="35" t="s">
        <v>4</v>
      </c>
      <c s="6" t="s">
        <v>5969</v>
      </c>
      <c s="36" t="s">
        <v>80</v>
      </c>
      <c s="37">
        <v>5</v>
      </c>
      <c s="36">
        <v>0</v>
      </c>
      <c s="36">
        <f>ROUND(G49*H49,6)</f>
      </c>
      <c r="L49" s="38">
        <v>0</v>
      </c>
      <c s="32">
        <f>ROUND(ROUND(L49,2)*ROUND(G49,3),2)</f>
      </c>
      <c s="36" t="s">
        <v>490</v>
      </c>
      <c>
        <f>(M49*21)/100</f>
      </c>
      <c t="s">
        <v>26</v>
      </c>
    </row>
    <row r="50" spans="1:5" ht="12.75">
      <c r="A50" s="35" t="s">
        <v>55</v>
      </c>
      <c r="E50" s="39" t="s">
        <v>5970</v>
      </c>
    </row>
    <row r="51" spans="1:5" ht="12.75">
      <c r="A51" s="35" t="s">
        <v>56</v>
      </c>
      <c r="E51" s="40" t="s">
        <v>4</v>
      </c>
    </row>
    <row r="52" spans="1:5" ht="12.75">
      <c r="A52" t="s">
        <v>58</v>
      </c>
      <c r="E52" s="39" t="s">
        <v>5958</v>
      </c>
    </row>
    <row r="53" spans="1:16" ht="12.75">
      <c r="A53" t="s">
        <v>48</v>
      </c>
      <c s="34" t="s">
        <v>87</v>
      </c>
      <c s="34" t="s">
        <v>5606</v>
      </c>
      <c s="35" t="s">
        <v>4</v>
      </c>
      <c s="6" t="s">
        <v>5607</v>
      </c>
      <c s="36" t="s">
        <v>62</v>
      </c>
      <c s="37">
        <v>46</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4127</v>
      </c>
      <c s="35" t="s">
        <v>4</v>
      </c>
      <c s="6" t="s">
        <v>4128</v>
      </c>
      <c s="36" t="s">
        <v>62</v>
      </c>
      <c s="37">
        <v>46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5973</v>
      </c>
      <c r="E8" s="30" t="s">
        <v>5972</v>
      </c>
      <c r="J8" s="29">
        <f>0+J9+J14+J51+J56</f>
      </c>
      <c s="29">
        <f>0+K9+K14+K51+K56</f>
      </c>
      <c s="29">
        <f>0+L9+L14+L51+L56</f>
      </c>
      <c s="29">
        <f>0+M9+M14+M51+M56</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193.522</v>
      </c>
      <c s="36">
        <v>0</v>
      </c>
      <c s="36">
        <f>ROUND(G10*H10,6)</f>
      </c>
      <c r="L10" s="38">
        <v>0</v>
      </c>
      <c s="32">
        <f>ROUND(ROUND(L10,2)*ROUND(G10,3),2)</f>
      </c>
      <c s="36" t="s">
        <v>490</v>
      </c>
      <c>
        <f>(M10*21)/100</f>
      </c>
      <c t="s">
        <v>26</v>
      </c>
    </row>
    <row r="11" spans="1:5" ht="25.5">
      <c r="A11" s="35" t="s">
        <v>55</v>
      </c>
      <c r="E11" s="39" t="s">
        <v>677</v>
      </c>
    </row>
    <row r="12" spans="1:5" ht="12.75">
      <c r="A12" s="35" t="s">
        <v>56</v>
      </c>
      <c r="E12" s="40" t="s">
        <v>5974</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3603</v>
      </c>
      <c s="35" t="s">
        <v>4</v>
      </c>
      <c s="6" t="s">
        <v>3604</v>
      </c>
      <c s="36" t="s">
        <v>53</v>
      </c>
      <c s="37">
        <v>244.12</v>
      </c>
      <c s="36">
        <v>0</v>
      </c>
      <c s="36">
        <f>ROUND(G15*H15,6)</f>
      </c>
      <c r="L15" s="38">
        <v>0</v>
      </c>
      <c s="32">
        <f>ROUND(ROUND(L15,2)*ROUND(G15,3),2)</f>
      </c>
      <c s="36" t="s">
        <v>54</v>
      </c>
      <c>
        <f>(M15*21)/100</f>
      </c>
      <c t="s">
        <v>26</v>
      </c>
    </row>
    <row r="16" spans="1:5" ht="12.75">
      <c r="A16" s="35" t="s">
        <v>55</v>
      </c>
      <c r="E16" s="39" t="s">
        <v>4971</v>
      </c>
    </row>
    <row r="17" spans="1:5" ht="12.75">
      <c r="A17" s="35" t="s">
        <v>56</v>
      </c>
      <c r="E17" s="40" t="s">
        <v>4</v>
      </c>
    </row>
    <row r="18" spans="1:5" ht="12.75">
      <c r="A18" t="s">
        <v>58</v>
      </c>
      <c r="E18" s="39" t="s">
        <v>59</v>
      </c>
    </row>
    <row r="19" spans="1:16" ht="12.75">
      <c r="A19" t="s">
        <v>48</v>
      </c>
      <c s="34" t="s">
        <v>25</v>
      </c>
      <c s="34" t="s">
        <v>1204</v>
      </c>
      <c s="35" t="s">
        <v>4</v>
      </c>
      <c s="6" t="s">
        <v>1205</v>
      </c>
      <c s="36" t="s">
        <v>53</v>
      </c>
      <c s="37">
        <v>21.632</v>
      </c>
      <c s="36">
        <v>0</v>
      </c>
      <c s="36">
        <f>ROUND(G19*H19,6)</f>
      </c>
      <c r="L19" s="38">
        <v>0</v>
      </c>
      <c s="32">
        <f>ROUND(ROUND(L19,2)*ROUND(G19,3),2)</f>
      </c>
      <c s="36" t="s">
        <v>54</v>
      </c>
      <c>
        <f>(M19*21)/100</f>
      </c>
      <c t="s">
        <v>26</v>
      </c>
    </row>
    <row r="20" spans="1:5" ht="12.75">
      <c r="A20" s="35" t="s">
        <v>55</v>
      </c>
      <c r="E20" s="39" t="s">
        <v>4972</v>
      </c>
    </row>
    <row r="21" spans="1:5" ht="12.75">
      <c r="A21" s="35" t="s">
        <v>56</v>
      </c>
      <c r="E21" s="40" t="s">
        <v>5975</v>
      </c>
    </row>
    <row r="22" spans="1:5" ht="12.75">
      <c r="A22" t="s">
        <v>58</v>
      </c>
      <c r="E22" s="39" t="s">
        <v>59</v>
      </c>
    </row>
    <row r="23" spans="1:16" ht="12.75">
      <c r="A23" t="s">
        <v>48</v>
      </c>
      <c s="34" t="s">
        <v>65</v>
      </c>
      <c s="34" t="s">
        <v>504</v>
      </c>
      <c s="35" t="s">
        <v>4</v>
      </c>
      <c s="6" t="s">
        <v>505</v>
      </c>
      <c s="36" t="s">
        <v>53</v>
      </c>
      <c s="37">
        <v>244.12</v>
      </c>
      <c s="36">
        <v>0</v>
      </c>
      <c s="36">
        <f>ROUND(G23*H23,6)</f>
      </c>
      <c r="L23" s="38">
        <v>0</v>
      </c>
      <c s="32">
        <f>ROUND(ROUND(L23,2)*ROUND(G23,3),2)</f>
      </c>
      <c s="36" t="s">
        <v>54</v>
      </c>
      <c>
        <f>(M23*21)/100</f>
      </c>
      <c t="s">
        <v>26</v>
      </c>
    </row>
    <row r="24" spans="1:5" ht="25.5">
      <c r="A24" s="35" t="s">
        <v>55</v>
      </c>
      <c r="E24" s="39" t="s">
        <v>4973</v>
      </c>
    </row>
    <row r="25" spans="1:5" ht="12.75">
      <c r="A25" s="35" t="s">
        <v>56</v>
      </c>
      <c r="E25" s="40" t="s">
        <v>5878</v>
      </c>
    </row>
    <row r="26" spans="1:5" ht="12.75">
      <c r="A26" t="s">
        <v>58</v>
      </c>
      <c r="E26" s="39" t="s">
        <v>59</v>
      </c>
    </row>
    <row r="27" spans="1:16" ht="12.75">
      <c r="A27" t="s">
        <v>48</v>
      </c>
      <c s="34" t="s">
        <v>68</v>
      </c>
      <c s="34" t="s">
        <v>699</v>
      </c>
      <c s="35" t="s">
        <v>4</v>
      </c>
      <c s="6" t="s">
        <v>700</v>
      </c>
      <c s="36" t="s">
        <v>53</v>
      </c>
      <c s="37">
        <v>85.88</v>
      </c>
      <c s="36">
        <v>0</v>
      </c>
      <c s="36">
        <f>ROUND(G27*H27,6)</f>
      </c>
      <c r="L27" s="38">
        <v>0</v>
      </c>
      <c s="32">
        <f>ROUND(ROUND(L27,2)*ROUND(G27,3),2)</f>
      </c>
      <c s="36" t="s">
        <v>54</v>
      </c>
      <c>
        <f>(M27*21)/100</f>
      </c>
      <c t="s">
        <v>26</v>
      </c>
    </row>
    <row r="28" spans="1:5" ht="12.75">
      <c r="A28" s="35" t="s">
        <v>55</v>
      </c>
      <c r="E28" s="39" t="s">
        <v>4972</v>
      </c>
    </row>
    <row r="29" spans="1:5" ht="12.75">
      <c r="A29" s="35" t="s">
        <v>56</v>
      </c>
      <c r="E29" s="40" t="s">
        <v>5976</v>
      </c>
    </row>
    <row r="30" spans="1:5" ht="12.75">
      <c r="A30" t="s">
        <v>58</v>
      </c>
      <c r="E30" s="39" t="s">
        <v>59</v>
      </c>
    </row>
    <row r="31" spans="1:16" ht="12.75">
      <c r="A31" t="s">
        <v>48</v>
      </c>
      <c s="34" t="s">
        <v>71</v>
      </c>
      <c s="34" t="s">
        <v>3780</v>
      </c>
      <c s="35" t="s">
        <v>4</v>
      </c>
      <c s="6" t="s">
        <v>3781</v>
      </c>
      <c s="36" t="s">
        <v>53</v>
      </c>
      <c s="37">
        <v>244.12</v>
      </c>
      <c s="36">
        <v>0</v>
      </c>
      <c s="36">
        <f>ROUND(G31*H31,6)</f>
      </c>
      <c r="L31" s="38">
        <v>0</v>
      </c>
      <c s="32">
        <f>ROUND(ROUND(L31,2)*ROUND(G31,3),2)</f>
      </c>
      <c s="36" t="s">
        <v>54</v>
      </c>
      <c>
        <f>(M31*21)/100</f>
      </c>
      <c t="s">
        <v>26</v>
      </c>
    </row>
    <row r="32" spans="1:5" ht="12.75">
      <c r="A32" s="35" t="s">
        <v>55</v>
      </c>
      <c r="E32" s="39" t="s">
        <v>5977</v>
      </c>
    </row>
    <row r="33" spans="1:5" ht="12.75">
      <c r="A33" s="35" t="s">
        <v>56</v>
      </c>
      <c r="E33" s="40" t="s">
        <v>4</v>
      </c>
    </row>
    <row r="34" spans="1:5" ht="12.75">
      <c r="A34" t="s">
        <v>58</v>
      </c>
      <c r="E34" s="39" t="s">
        <v>59</v>
      </c>
    </row>
    <row r="35" spans="1:16" ht="12.75">
      <c r="A35" t="s">
        <v>48</v>
      </c>
      <c s="34" t="s">
        <v>74</v>
      </c>
      <c s="34" t="s">
        <v>1775</v>
      </c>
      <c s="35" t="s">
        <v>49</v>
      </c>
      <c s="6" t="s">
        <v>1776</v>
      </c>
      <c s="36" t="s">
        <v>53</v>
      </c>
      <c s="37">
        <v>15</v>
      </c>
      <c s="36">
        <v>0</v>
      </c>
      <c s="36">
        <f>ROUND(G35*H35,6)</f>
      </c>
      <c r="L35" s="38">
        <v>0</v>
      </c>
      <c s="32">
        <f>ROUND(ROUND(L35,2)*ROUND(G35,3),2)</f>
      </c>
      <c s="36" t="s">
        <v>54</v>
      </c>
      <c>
        <f>(M35*21)/100</f>
      </c>
      <c t="s">
        <v>26</v>
      </c>
    </row>
    <row r="36" spans="1:5" ht="12.75">
      <c r="A36" s="35" t="s">
        <v>55</v>
      </c>
      <c r="E36" s="39" t="s">
        <v>5591</v>
      </c>
    </row>
    <row r="37" spans="1:5" ht="12.75">
      <c r="A37" s="35" t="s">
        <v>56</v>
      </c>
      <c r="E37" s="40" t="s">
        <v>5978</v>
      </c>
    </row>
    <row r="38" spans="1:5" ht="12.75">
      <c r="A38" t="s">
        <v>58</v>
      </c>
      <c r="E38" s="39" t="s">
        <v>59</v>
      </c>
    </row>
    <row r="39" spans="1:16" ht="12.75">
      <c r="A39" t="s">
        <v>48</v>
      </c>
      <c s="34" t="s">
        <v>77</v>
      </c>
      <c s="34" t="s">
        <v>1775</v>
      </c>
      <c s="35" t="s">
        <v>26</v>
      </c>
      <c s="6" t="s">
        <v>1776</v>
      </c>
      <c s="36" t="s">
        <v>53</v>
      </c>
      <c s="37">
        <v>0.785</v>
      </c>
      <c s="36">
        <v>0</v>
      </c>
      <c s="36">
        <f>ROUND(G39*H39,6)</f>
      </c>
      <c r="L39" s="38">
        <v>0</v>
      </c>
      <c s="32">
        <f>ROUND(ROUND(L39,2)*ROUND(G39,3),2)</f>
      </c>
      <c s="36" t="s">
        <v>54</v>
      </c>
      <c>
        <f>(M39*21)/100</f>
      </c>
      <c t="s">
        <v>26</v>
      </c>
    </row>
    <row r="40" spans="1:5" ht="12.75">
      <c r="A40" s="35" t="s">
        <v>55</v>
      </c>
      <c r="E40" s="39" t="s">
        <v>5979</v>
      </c>
    </row>
    <row r="41" spans="1:5" ht="12.75">
      <c r="A41" s="35" t="s">
        <v>56</v>
      </c>
      <c r="E41" s="40" t="s">
        <v>5980</v>
      </c>
    </row>
    <row r="42" spans="1:5" ht="12.75">
      <c r="A42" t="s">
        <v>58</v>
      </c>
      <c r="E42" s="39" t="s">
        <v>59</v>
      </c>
    </row>
    <row r="43" spans="1:16" ht="12.75">
      <c r="A43" t="s">
        <v>48</v>
      </c>
      <c s="34" t="s">
        <v>81</v>
      </c>
      <c s="34" t="s">
        <v>3621</v>
      </c>
      <c s="35" t="s">
        <v>4</v>
      </c>
      <c s="6" t="s">
        <v>3622</v>
      </c>
      <c s="36" t="s">
        <v>53</v>
      </c>
      <c s="37">
        <v>90</v>
      </c>
      <c s="36">
        <v>0</v>
      </c>
      <c s="36">
        <f>ROUND(G43*H43,6)</f>
      </c>
      <c r="L43" s="38">
        <v>0</v>
      </c>
      <c s="32">
        <f>ROUND(ROUND(L43,2)*ROUND(G43,3),2)</f>
      </c>
      <c s="36" t="s">
        <v>54</v>
      </c>
      <c>
        <f>(M43*21)/100</f>
      </c>
      <c t="s">
        <v>26</v>
      </c>
    </row>
    <row r="44" spans="1:5" ht="12.75">
      <c r="A44" s="35" t="s">
        <v>55</v>
      </c>
      <c r="E44" s="39" t="s">
        <v>5981</v>
      </c>
    </row>
    <row r="45" spans="1:5" ht="12.75">
      <c r="A45" s="35" t="s">
        <v>56</v>
      </c>
      <c r="E45" s="40" t="s">
        <v>5982</v>
      </c>
    </row>
    <row r="46" spans="1:5" ht="12.75">
      <c r="A46" t="s">
        <v>58</v>
      </c>
      <c r="E46" s="39" t="s">
        <v>59</v>
      </c>
    </row>
    <row r="47" spans="1:16" ht="12.75">
      <c r="A47" t="s">
        <v>48</v>
      </c>
      <c s="34" t="s">
        <v>84</v>
      </c>
      <c s="34" t="s">
        <v>63</v>
      </c>
      <c s="35" t="s">
        <v>4</v>
      </c>
      <c s="6" t="s">
        <v>64</v>
      </c>
      <c s="36" t="s">
        <v>53</v>
      </c>
      <c s="37">
        <v>244.12</v>
      </c>
      <c s="36">
        <v>0</v>
      </c>
      <c s="36">
        <f>ROUND(G47*H47,6)</f>
      </c>
      <c r="L47" s="38">
        <v>0</v>
      </c>
      <c s="32">
        <f>ROUND(ROUND(L47,2)*ROUND(G47,3),2)</f>
      </c>
      <c s="36" t="s">
        <v>54</v>
      </c>
      <c>
        <f>(M47*21)/100</f>
      </c>
      <c t="s">
        <v>26</v>
      </c>
    </row>
    <row r="48" spans="1:5" ht="12.75">
      <c r="A48" s="35" t="s">
        <v>55</v>
      </c>
      <c r="E48" s="39" t="s">
        <v>4</v>
      </c>
    </row>
    <row r="49" spans="1:5" ht="12.75">
      <c r="A49" s="35" t="s">
        <v>56</v>
      </c>
      <c r="E49" s="40" t="s">
        <v>5983</v>
      </c>
    </row>
    <row r="50" spans="1:5" ht="12.75">
      <c r="A50" t="s">
        <v>58</v>
      </c>
      <c r="E50" s="39" t="s">
        <v>59</v>
      </c>
    </row>
    <row r="51" spans="1:13" ht="12.75">
      <c r="A51" t="s">
        <v>45</v>
      </c>
      <c r="C51" s="31" t="s">
        <v>26</v>
      </c>
      <c r="E51" s="33" t="s">
        <v>3644</v>
      </c>
      <c r="J51" s="32">
        <f>0</f>
      </c>
      <c s="32">
        <f>0</f>
      </c>
      <c s="32">
        <f>0+L52</f>
      </c>
      <c s="32">
        <f>0+M52</f>
      </c>
    </row>
    <row r="52" spans="1:16" ht="12.75">
      <c r="A52" t="s">
        <v>48</v>
      </c>
      <c s="34" t="s">
        <v>87</v>
      </c>
      <c s="34" t="s">
        <v>5818</v>
      </c>
      <c s="35" t="s">
        <v>4</v>
      </c>
      <c s="6" t="s">
        <v>5819</v>
      </c>
      <c s="36" t="s">
        <v>53</v>
      </c>
      <c s="37">
        <v>25</v>
      </c>
      <c s="36">
        <v>0</v>
      </c>
      <c s="36">
        <f>ROUND(G52*H52,6)</f>
      </c>
      <c r="L52" s="38">
        <v>0</v>
      </c>
      <c s="32">
        <f>ROUND(ROUND(L52,2)*ROUND(G52,3),2)</f>
      </c>
      <c s="36" t="s">
        <v>54</v>
      </c>
      <c>
        <f>(M52*21)/100</f>
      </c>
      <c t="s">
        <v>26</v>
      </c>
    </row>
    <row r="53" spans="1:5" ht="12.75">
      <c r="A53" s="35" t="s">
        <v>55</v>
      </c>
      <c r="E53" s="39" t="s">
        <v>5820</v>
      </c>
    </row>
    <row r="54" spans="1:5" ht="12.75">
      <c r="A54" s="35" t="s">
        <v>56</v>
      </c>
      <c r="E54" s="40" t="s">
        <v>4</v>
      </c>
    </row>
    <row r="55" spans="1:5" ht="12.75">
      <c r="A55" t="s">
        <v>58</v>
      </c>
      <c r="E55" s="39" t="s">
        <v>59</v>
      </c>
    </row>
    <row r="56" spans="1:13" ht="12.75">
      <c r="A56" t="s">
        <v>45</v>
      </c>
      <c r="C56" s="31" t="s">
        <v>77</v>
      </c>
      <c r="E56" s="33" t="s">
        <v>3669</v>
      </c>
      <c r="J56" s="32">
        <f>0</f>
      </c>
      <c s="32">
        <f>0</f>
      </c>
      <c s="32">
        <f>0+L57+L61+L65+L69+L73+L77+L81+L85+L89+L93+L97+L101+L105+L109+L113</f>
      </c>
      <c s="32">
        <f>0+M57+M61+M65+M69+M73+M77+M81+M85+M89+M93+M97+M101+M105+M109+M113</f>
      </c>
    </row>
    <row r="57" spans="1:16" ht="12.75">
      <c r="A57" t="s">
        <v>48</v>
      </c>
      <c s="34" t="s">
        <v>91</v>
      </c>
      <c s="34" t="s">
        <v>5984</v>
      </c>
      <c s="35" t="s">
        <v>4</v>
      </c>
      <c s="6" t="s">
        <v>5985</v>
      </c>
      <c s="36" t="s">
        <v>62</v>
      </c>
      <c s="37">
        <v>150</v>
      </c>
      <c s="36">
        <v>0</v>
      </c>
      <c s="36">
        <f>ROUND(G57*H57,6)</f>
      </c>
      <c r="L57" s="38">
        <v>0</v>
      </c>
      <c s="32">
        <f>ROUND(ROUND(L57,2)*ROUND(G57,3),2)</f>
      </c>
      <c s="36" t="s">
        <v>54</v>
      </c>
      <c>
        <f>(M57*21)/100</f>
      </c>
      <c t="s">
        <v>26</v>
      </c>
    </row>
    <row r="58" spans="1:5" ht="12.75">
      <c r="A58" s="35" t="s">
        <v>55</v>
      </c>
      <c r="E58" s="39" t="s">
        <v>5986</v>
      </c>
    </row>
    <row r="59" spans="1:5" ht="12.75">
      <c r="A59" s="35" t="s">
        <v>56</v>
      </c>
      <c r="E59" s="40" t="s">
        <v>5824</v>
      </c>
    </row>
    <row r="60" spans="1:5" ht="12.75">
      <c r="A60" t="s">
        <v>58</v>
      </c>
      <c r="E60" s="39" t="s">
        <v>59</v>
      </c>
    </row>
    <row r="61" spans="1:16" ht="12.75">
      <c r="A61" t="s">
        <v>48</v>
      </c>
      <c s="34" t="s">
        <v>94</v>
      </c>
      <c s="34" t="s">
        <v>5987</v>
      </c>
      <c s="35" t="s">
        <v>4</v>
      </c>
      <c s="6" t="s">
        <v>5988</v>
      </c>
      <c s="36" t="s">
        <v>62</v>
      </c>
      <c s="37">
        <v>18</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5989</v>
      </c>
      <c s="35" t="s">
        <v>4</v>
      </c>
      <c s="6" t="s">
        <v>5990</v>
      </c>
      <c s="36" t="s">
        <v>62</v>
      </c>
      <c s="37">
        <v>18</v>
      </c>
      <c s="36">
        <v>0</v>
      </c>
      <c s="36">
        <f>ROUND(G65*H65,6)</f>
      </c>
      <c r="L65" s="38">
        <v>0</v>
      </c>
      <c s="32">
        <f>ROUND(ROUND(L65,2)*ROUND(G65,3),2)</f>
      </c>
      <c s="36" t="s">
        <v>54</v>
      </c>
      <c>
        <f>(M65*21)/100</f>
      </c>
      <c t="s">
        <v>26</v>
      </c>
    </row>
    <row r="66" spans="1:5" ht="12.75">
      <c r="A66" s="35" t="s">
        <v>55</v>
      </c>
      <c r="E66" s="39" t="s">
        <v>5991</v>
      </c>
    </row>
    <row r="67" spans="1:5" ht="12.75">
      <c r="A67" s="35" t="s">
        <v>56</v>
      </c>
      <c r="E67" s="40" t="s">
        <v>4</v>
      </c>
    </row>
    <row r="68" spans="1:5" ht="12.75">
      <c r="A68" t="s">
        <v>58</v>
      </c>
      <c r="E68" s="39" t="s">
        <v>59</v>
      </c>
    </row>
    <row r="69" spans="1:16" ht="12.75">
      <c r="A69" t="s">
        <v>48</v>
      </c>
      <c s="34" t="s">
        <v>100</v>
      </c>
      <c s="34" t="s">
        <v>5829</v>
      </c>
      <c s="35" t="s">
        <v>4</v>
      </c>
      <c s="6" t="s">
        <v>5830</v>
      </c>
      <c s="36" t="s">
        <v>80</v>
      </c>
      <c s="37">
        <v>3</v>
      </c>
      <c s="36">
        <v>0</v>
      </c>
      <c s="36">
        <f>ROUND(G69*H69,6)</f>
      </c>
      <c r="L69" s="38">
        <v>0</v>
      </c>
      <c s="32">
        <f>ROUND(ROUND(L69,2)*ROUND(G69,3),2)</f>
      </c>
      <c s="36" t="s">
        <v>54</v>
      </c>
      <c>
        <f>(M69*21)/100</f>
      </c>
      <c t="s">
        <v>26</v>
      </c>
    </row>
    <row r="70" spans="1:5" ht="12.75">
      <c r="A70" s="35" t="s">
        <v>55</v>
      </c>
      <c r="E70" s="39" t="s">
        <v>5831</v>
      </c>
    </row>
    <row r="71" spans="1:5" ht="12.75">
      <c r="A71" s="35" t="s">
        <v>56</v>
      </c>
      <c r="E71" s="40" t="s">
        <v>5832</v>
      </c>
    </row>
    <row r="72" spans="1:5" ht="12.75">
      <c r="A72" t="s">
        <v>58</v>
      </c>
      <c r="E72" s="39" t="s">
        <v>59</v>
      </c>
    </row>
    <row r="73" spans="1:16" ht="12.75">
      <c r="A73" t="s">
        <v>48</v>
      </c>
      <c s="34" t="s">
        <v>103</v>
      </c>
      <c s="34" t="s">
        <v>5833</v>
      </c>
      <c s="35" t="s">
        <v>4</v>
      </c>
      <c s="6" t="s">
        <v>5834</v>
      </c>
      <c s="36" t="s">
        <v>80</v>
      </c>
      <c s="37">
        <v>2</v>
      </c>
      <c s="36">
        <v>0</v>
      </c>
      <c s="36">
        <f>ROUND(G73*H73,6)</f>
      </c>
      <c r="L73" s="38">
        <v>0</v>
      </c>
      <c s="32">
        <f>ROUND(ROUND(L73,2)*ROUND(G73,3),2)</f>
      </c>
      <c s="36" t="s">
        <v>54</v>
      </c>
      <c>
        <f>(M73*21)/100</f>
      </c>
      <c t="s">
        <v>26</v>
      </c>
    </row>
    <row r="74" spans="1:5" ht="12.75">
      <c r="A74" s="35" t="s">
        <v>55</v>
      </c>
      <c r="E74" s="39" t="s">
        <v>5992</v>
      </c>
    </row>
    <row r="75" spans="1:5" ht="12.75">
      <c r="A75" s="35" t="s">
        <v>56</v>
      </c>
      <c r="E75" s="40" t="s">
        <v>4</v>
      </c>
    </row>
    <row r="76" spans="1:5" ht="12.75">
      <c r="A76" t="s">
        <v>58</v>
      </c>
      <c r="E76" s="39" t="s">
        <v>59</v>
      </c>
    </row>
    <row r="77" spans="1:16" ht="12.75">
      <c r="A77" t="s">
        <v>48</v>
      </c>
      <c s="34" t="s">
        <v>106</v>
      </c>
      <c s="34" t="s">
        <v>5885</v>
      </c>
      <c s="35" t="s">
        <v>4</v>
      </c>
      <c s="6" t="s">
        <v>5886</v>
      </c>
      <c s="36" t="s">
        <v>80</v>
      </c>
      <c s="37">
        <v>8</v>
      </c>
      <c s="36">
        <v>0</v>
      </c>
      <c s="36">
        <f>ROUND(G77*H77,6)</f>
      </c>
      <c r="L77" s="38">
        <v>0</v>
      </c>
      <c s="32">
        <f>ROUND(ROUND(L77,2)*ROUND(G77,3),2)</f>
      </c>
      <c s="36" t="s">
        <v>54</v>
      </c>
      <c>
        <f>(M77*21)/100</f>
      </c>
      <c t="s">
        <v>26</v>
      </c>
    </row>
    <row r="78" spans="1:5" ht="12.75">
      <c r="A78" s="35" t="s">
        <v>55</v>
      </c>
      <c r="E78" s="39" t="s">
        <v>5887</v>
      </c>
    </row>
    <row r="79" spans="1:5" ht="12.75">
      <c r="A79" s="35" t="s">
        <v>56</v>
      </c>
      <c r="E79" s="40" t="s">
        <v>5832</v>
      </c>
    </row>
    <row r="80" spans="1:5" ht="12.75">
      <c r="A80" t="s">
        <v>58</v>
      </c>
      <c r="E80" s="39" t="s">
        <v>59</v>
      </c>
    </row>
    <row r="81" spans="1:16" ht="12.75">
      <c r="A81" t="s">
        <v>48</v>
      </c>
      <c s="34" t="s">
        <v>109</v>
      </c>
      <c s="34" t="s">
        <v>5840</v>
      </c>
      <c s="35" t="s">
        <v>4</v>
      </c>
      <c s="6" t="s">
        <v>5841</v>
      </c>
      <c s="36" t="s">
        <v>80</v>
      </c>
      <c s="37">
        <v>2</v>
      </c>
      <c s="36">
        <v>0</v>
      </c>
      <c s="36">
        <f>ROUND(G81*H81,6)</f>
      </c>
      <c r="L81" s="38">
        <v>0</v>
      </c>
      <c s="32">
        <f>ROUND(ROUND(L81,2)*ROUND(G81,3),2)</f>
      </c>
      <c s="36" t="s">
        <v>54</v>
      </c>
      <c>
        <f>(M81*21)/100</f>
      </c>
      <c t="s">
        <v>26</v>
      </c>
    </row>
    <row r="82" spans="1:5" ht="12.75">
      <c r="A82" s="35" t="s">
        <v>55</v>
      </c>
      <c r="E82" s="39" t="s">
        <v>5842</v>
      </c>
    </row>
    <row r="83" spans="1:5" ht="12.75">
      <c r="A83" s="35" t="s">
        <v>56</v>
      </c>
      <c r="E83" s="40" t="s">
        <v>5843</v>
      </c>
    </row>
    <row r="84" spans="1:5" ht="12.75">
      <c r="A84" t="s">
        <v>58</v>
      </c>
      <c r="E84" s="39" t="s">
        <v>59</v>
      </c>
    </row>
    <row r="85" spans="1:16" ht="12.75">
      <c r="A85" t="s">
        <v>48</v>
      </c>
      <c s="34" t="s">
        <v>112</v>
      </c>
      <c s="34" t="s">
        <v>5847</v>
      </c>
      <c s="35" t="s">
        <v>4</v>
      </c>
      <c s="6" t="s">
        <v>5848</v>
      </c>
      <c s="36" t="s">
        <v>80</v>
      </c>
      <c s="37">
        <v>5</v>
      </c>
      <c s="36">
        <v>0</v>
      </c>
      <c s="36">
        <f>ROUND(G85*H85,6)</f>
      </c>
      <c r="L85" s="38">
        <v>0</v>
      </c>
      <c s="32">
        <f>ROUND(ROUND(L85,2)*ROUND(G85,3),2)</f>
      </c>
      <c s="36" t="s">
        <v>54</v>
      </c>
      <c>
        <f>(M85*21)/100</f>
      </c>
      <c t="s">
        <v>26</v>
      </c>
    </row>
    <row r="86" spans="1:5" ht="12.75">
      <c r="A86" s="35" t="s">
        <v>55</v>
      </c>
      <c r="E86" s="39" t="s">
        <v>5849</v>
      </c>
    </row>
    <row r="87" spans="1:5" ht="12.75">
      <c r="A87" s="35" t="s">
        <v>56</v>
      </c>
      <c r="E87" s="40" t="s">
        <v>4</v>
      </c>
    </row>
    <row r="88" spans="1:5" ht="12.75">
      <c r="A88" t="s">
        <v>58</v>
      </c>
      <c r="E88" s="39" t="s">
        <v>59</v>
      </c>
    </row>
    <row r="89" spans="1:16" ht="12.75">
      <c r="A89" t="s">
        <v>48</v>
      </c>
      <c s="34" t="s">
        <v>115</v>
      </c>
      <c s="34" t="s">
        <v>5850</v>
      </c>
      <c s="35" t="s">
        <v>4</v>
      </c>
      <c s="6" t="s">
        <v>5851</v>
      </c>
      <c s="36" t="s">
        <v>80</v>
      </c>
      <c s="37">
        <v>2</v>
      </c>
      <c s="36">
        <v>0</v>
      </c>
      <c s="36">
        <f>ROUND(G89*H89,6)</f>
      </c>
      <c r="L89" s="38">
        <v>0</v>
      </c>
      <c s="32">
        <f>ROUND(ROUND(L89,2)*ROUND(G89,3),2)</f>
      </c>
      <c s="36" t="s">
        <v>54</v>
      </c>
      <c>
        <f>(M89*21)/100</f>
      </c>
      <c t="s">
        <v>26</v>
      </c>
    </row>
    <row r="90" spans="1:5" ht="12.75">
      <c r="A90" s="35" t="s">
        <v>55</v>
      </c>
      <c r="E90" s="39" t="s">
        <v>5852</v>
      </c>
    </row>
    <row r="91" spans="1:5" ht="12.75">
      <c r="A91" s="35" t="s">
        <v>56</v>
      </c>
      <c r="E91" s="40" t="s">
        <v>4</v>
      </c>
    </row>
    <row r="92" spans="1:5" ht="12.75">
      <c r="A92" t="s">
        <v>58</v>
      </c>
      <c r="E92" s="39" t="s">
        <v>59</v>
      </c>
    </row>
    <row r="93" spans="1:16" ht="12.75">
      <c r="A93" t="s">
        <v>48</v>
      </c>
      <c s="34" t="s">
        <v>118</v>
      </c>
      <c s="34" t="s">
        <v>5889</v>
      </c>
      <c s="35" t="s">
        <v>4</v>
      </c>
      <c s="6" t="s">
        <v>5890</v>
      </c>
      <c s="36" t="s">
        <v>80</v>
      </c>
      <c s="37">
        <v>8</v>
      </c>
      <c s="36">
        <v>0</v>
      </c>
      <c s="36">
        <f>ROUND(G93*H93,6)</f>
      </c>
      <c r="L93" s="38">
        <v>0</v>
      </c>
      <c s="32">
        <f>ROUND(ROUND(L93,2)*ROUND(G93,3),2)</f>
      </c>
      <c s="36" t="s">
        <v>54</v>
      </c>
      <c>
        <f>(M93*21)/100</f>
      </c>
      <c t="s">
        <v>26</v>
      </c>
    </row>
    <row r="94" spans="1:5" ht="12.75">
      <c r="A94" s="35" t="s">
        <v>55</v>
      </c>
      <c r="E94" s="39" t="s">
        <v>5891</v>
      </c>
    </row>
    <row r="95" spans="1:5" ht="12.75">
      <c r="A95" s="35" t="s">
        <v>56</v>
      </c>
      <c r="E95" s="40" t="s">
        <v>4</v>
      </c>
    </row>
    <row r="96" spans="1:5" ht="12.75">
      <c r="A96" t="s">
        <v>58</v>
      </c>
      <c r="E96" s="39" t="s">
        <v>59</v>
      </c>
    </row>
    <row r="97" spans="1:16" ht="12.75">
      <c r="A97" t="s">
        <v>48</v>
      </c>
      <c s="34" t="s">
        <v>121</v>
      </c>
      <c s="34" t="s">
        <v>5993</v>
      </c>
      <c s="35" t="s">
        <v>4</v>
      </c>
      <c s="6" t="s">
        <v>5994</v>
      </c>
      <c s="36" t="s">
        <v>80</v>
      </c>
      <c s="37">
        <v>1</v>
      </c>
      <c s="36">
        <v>0</v>
      </c>
      <c s="36">
        <f>ROUND(G97*H97,6)</f>
      </c>
      <c r="L97" s="38">
        <v>0</v>
      </c>
      <c s="32">
        <f>ROUND(ROUND(L97,2)*ROUND(G97,3),2)</f>
      </c>
      <c s="36" t="s">
        <v>54</v>
      </c>
      <c>
        <f>(M97*21)/100</f>
      </c>
      <c t="s">
        <v>26</v>
      </c>
    </row>
    <row r="98" spans="1:5" ht="12.75">
      <c r="A98" s="35" t="s">
        <v>55</v>
      </c>
      <c r="E98" s="39" t="s">
        <v>5995</v>
      </c>
    </row>
    <row r="99" spans="1:5" ht="12.75">
      <c r="A99" s="35" t="s">
        <v>56</v>
      </c>
      <c r="E99" s="40" t="s">
        <v>4</v>
      </c>
    </row>
    <row r="100" spans="1:5" ht="12.75">
      <c r="A100" t="s">
        <v>58</v>
      </c>
      <c r="E100" s="39" t="s">
        <v>59</v>
      </c>
    </row>
    <row r="101" spans="1:16" ht="12.75">
      <c r="A101" t="s">
        <v>48</v>
      </c>
      <c s="34" t="s">
        <v>124</v>
      </c>
      <c s="34" t="s">
        <v>5598</v>
      </c>
      <c s="35" t="s">
        <v>4</v>
      </c>
      <c s="6" t="s">
        <v>5599</v>
      </c>
      <c s="36" t="s">
        <v>80</v>
      </c>
      <c s="37">
        <v>1</v>
      </c>
      <c s="36">
        <v>0</v>
      </c>
      <c s="36">
        <f>ROUND(G101*H101,6)</f>
      </c>
      <c r="L101" s="38">
        <v>0</v>
      </c>
      <c s="32">
        <f>ROUND(ROUND(L101,2)*ROUND(G101,3),2)</f>
      </c>
      <c s="36" t="s">
        <v>54</v>
      </c>
      <c>
        <f>(M101*21)/100</f>
      </c>
      <c t="s">
        <v>26</v>
      </c>
    </row>
    <row r="102" spans="1:5" ht="12.75">
      <c r="A102" s="35" t="s">
        <v>55</v>
      </c>
      <c r="E102" s="39" t="s">
        <v>5996</v>
      </c>
    </row>
    <row r="103" spans="1:5" ht="12.75">
      <c r="A103" s="35" t="s">
        <v>56</v>
      </c>
      <c r="E103" s="40" t="s">
        <v>5997</v>
      </c>
    </row>
    <row r="104" spans="1:5" ht="12.75">
      <c r="A104" t="s">
        <v>58</v>
      </c>
      <c r="E104" s="39" t="s">
        <v>59</v>
      </c>
    </row>
    <row r="105" spans="1:16" ht="12.75">
      <c r="A105" t="s">
        <v>48</v>
      </c>
      <c s="34" t="s">
        <v>127</v>
      </c>
      <c s="34" t="s">
        <v>5031</v>
      </c>
      <c s="35" t="s">
        <v>4</v>
      </c>
      <c s="6" t="s">
        <v>5032</v>
      </c>
      <c s="36" t="s">
        <v>62</v>
      </c>
      <c s="37">
        <v>150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130</v>
      </c>
      <c s="34" t="s">
        <v>5998</v>
      </c>
      <c s="35" t="s">
        <v>4</v>
      </c>
      <c s="6" t="s">
        <v>5999</v>
      </c>
      <c s="36" t="s">
        <v>62</v>
      </c>
      <c s="37">
        <v>150</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6000</v>
      </c>
      <c s="35" t="s">
        <v>4</v>
      </c>
      <c s="6" t="s">
        <v>6001</v>
      </c>
      <c s="36" t="s">
        <v>62</v>
      </c>
      <c s="37">
        <v>150</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COUNTIFS(L8:L18,"=0",A8:A18,"P")+COUNTIFS(L8:L18,"",A8:A18,"P")+SUM(Q8:Q18)</f>
      </c>
    </row>
    <row r="8" spans="1:13" ht="12.75">
      <c r="A8" t="s">
        <v>43</v>
      </c>
      <c r="C8" s="28" t="s">
        <v>6004</v>
      </c>
      <c r="E8" s="30" t="s">
        <v>6003</v>
      </c>
      <c r="J8" s="29">
        <f>0+J9</f>
      </c>
      <c s="29">
        <f>0+K9</f>
      </c>
      <c s="29">
        <f>0+L9</f>
      </c>
      <c s="29">
        <f>0+M9</f>
      </c>
    </row>
    <row r="9" spans="1:13" ht="12.75">
      <c r="A9" t="s">
        <v>45</v>
      </c>
      <c r="C9" s="31" t="s">
        <v>77</v>
      </c>
      <c r="E9" s="33" t="s">
        <v>3669</v>
      </c>
      <c r="J9" s="32">
        <f>0</f>
      </c>
      <c s="32">
        <f>0</f>
      </c>
      <c s="32">
        <f>0+L10+L14+L18</f>
      </c>
      <c s="32">
        <f>0+M10+M14+M18</f>
      </c>
    </row>
    <row r="10" spans="1:16" ht="12.75">
      <c r="A10" t="s">
        <v>48</v>
      </c>
      <c s="34" t="s">
        <v>49</v>
      </c>
      <c s="34" t="s">
        <v>6005</v>
      </c>
      <c s="35" t="s">
        <v>4</v>
      </c>
      <c s="6" t="s">
        <v>6006</v>
      </c>
      <c s="36" t="s">
        <v>62</v>
      </c>
      <c s="37">
        <v>863</v>
      </c>
      <c s="36">
        <v>0</v>
      </c>
      <c s="36">
        <f>ROUND(G10*H10,6)</f>
      </c>
      <c r="L10" s="38">
        <v>0</v>
      </c>
      <c s="32">
        <f>ROUND(ROUND(L10,2)*ROUND(G10,3),2)</f>
      </c>
      <c s="36" t="s">
        <v>54</v>
      </c>
      <c>
        <f>(M10*21)/100</f>
      </c>
      <c t="s">
        <v>26</v>
      </c>
    </row>
    <row r="11" spans="1:5" ht="12.75">
      <c r="A11" s="35" t="s">
        <v>55</v>
      </c>
      <c r="E11" s="39" t="s">
        <v>6007</v>
      </c>
    </row>
    <row r="12" spans="1:5" ht="25.5">
      <c r="A12" s="35" t="s">
        <v>56</v>
      </c>
      <c r="E12" s="40" t="s">
        <v>6008</v>
      </c>
    </row>
    <row r="13" spans="1:5" ht="12.75">
      <c r="A13" t="s">
        <v>58</v>
      </c>
      <c r="E13" s="39" t="s">
        <v>59</v>
      </c>
    </row>
    <row r="14" spans="1:16" ht="12.75">
      <c r="A14" t="s">
        <v>48</v>
      </c>
      <c s="34" t="s">
        <v>26</v>
      </c>
      <c s="34" t="s">
        <v>6009</v>
      </c>
      <c s="35" t="s">
        <v>4</v>
      </c>
      <c s="6" t="s">
        <v>6010</v>
      </c>
      <c s="36" t="s">
        <v>80</v>
      </c>
      <c s="37">
        <v>11</v>
      </c>
      <c s="36">
        <v>0</v>
      </c>
      <c s="36">
        <f>ROUND(G14*H14,6)</f>
      </c>
      <c r="L14" s="38">
        <v>0</v>
      </c>
      <c s="32">
        <f>ROUND(ROUND(L14,2)*ROUND(G14,3),2)</f>
      </c>
      <c s="36" t="s">
        <v>54</v>
      </c>
      <c>
        <f>(M14*21)/100</f>
      </c>
      <c t="s">
        <v>26</v>
      </c>
    </row>
    <row r="15" spans="1:5" ht="12.75">
      <c r="A15" s="35" t="s">
        <v>55</v>
      </c>
      <c r="E15" s="39" t="s">
        <v>6011</v>
      </c>
    </row>
    <row r="16" spans="1:5" ht="12.75">
      <c r="A16" s="35" t="s">
        <v>56</v>
      </c>
      <c r="E16" s="40" t="s">
        <v>4</v>
      </c>
    </row>
    <row r="17" spans="1:5" ht="12.75">
      <c r="A17" t="s">
        <v>58</v>
      </c>
      <c r="E17" s="39" t="s">
        <v>59</v>
      </c>
    </row>
    <row r="18" spans="1:16" ht="12.75">
      <c r="A18" t="s">
        <v>48</v>
      </c>
      <c s="34" t="s">
        <v>25</v>
      </c>
      <c s="34" t="s">
        <v>6012</v>
      </c>
      <c s="35" t="s">
        <v>4</v>
      </c>
      <c s="6" t="s">
        <v>6013</v>
      </c>
      <c s="36" t="s">
        <v>62</v>
      </c>
      <c s="37">
        <v>863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6016</v>
      </c>
      <c r="E8" s="30" t="s">
        <v>6015</v>
      </c>
      <c r="J8" s="29">
        <f>0+J9+J42+J79+J140</f>
      </c>
      <c s="29">
        <f>0+K9+K42+K79+K140</f>
      </c>
      <c s="29">
        <f>0+L9+L42+L79+L140</f>
      </c>
      <c s="29">
        <f>0+M9+M42+M79+M140</f>
      </c>
    </row>
    <row r="9" spans="1:13" ht="12.75">
      <c r="A9" t="s">
        <v>45</v>
      </c>
      <c r="C9" s="31" t="s">
        <v>1739</v>
      </c>
      <c r="E9" s="33" t="s">
        <v>3300</v>
      </c>
      <c r="J9" s="32">
        <f>0</f>
      </c>
      <c s="32">
        <f>0</f>
      </c>
      <c s="32">
        <f>0+L10+L14+L18+L22+L26+L30+L34+L38</f>
      </c>
      <c s="32">
        <f>0+M10+M14+M18+M22+M26+M30+M34+M38</f>
      </c>
    </row>
    <row r="10" spans="1:16" ht="25.5">
      <c r="A10" t="s">
        <v>48</v>
      </c>
      <c s="34" t="s">
        <v>49</v>
      </c>
      <c s="34" t="s">
        <v>3136</v>
      </c>
      <c s="35" t="s">
        <v>3137</v>
      </c>
      <c s="6" t="s">
        <v>3138</v>
      </c>
      <c s="36" t="s">
        <v>676</v>
      </c>
      <c s="37">
        <v>73.728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3148</v>
      </c>
      <c s="35" t="s">
        <v>3149</v>
      </c>
      <c s="6" t="s">
        <v>3150</v>
      </c>
      <c s="36" t="s">
        <v>676</v>
      </c>
      <c s="37">
        <v>0.701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6017</v>
      </c>
      <c s="35" t="s">
        <v>49</v>
      </c>
      <c s="6" t="s">
        <v>1757</v>
      </c>
      <c s="36" t="s">
        <v>80</v>
      </c>
      <c s="37">
        <v>1</v>
      </c>
      <c s="36">
        <v>0</v>
      </c>
      <c s="36">
        <f>ROUND(G18*H18,6)</f>
      </c>
      <c r="L18" s="38">
        <v>0</v>
      </c>
      <c s="32">
        <f>ROUND(ROUND(L18,2)*ROUND(G18,3),2)</f>
      </c>
      <c s="36" t="s">
        <v>54</v>
      </c>
      <c>
        <f>(M18*21)/100</f>
      </c>
      <c t="s">
        <v>26</v>
      </c>
    </row>
    <row r="19" spans="1:5" ht="12.75">
      <c r="A19" s="35" t="s">
        <v>55</v>
      </c>
      <c r="E19" s="39" t="s">
        <v>6018</v>
      </c>
    </row>
    <row r="20" spans="1:5" ht="12.75">
      <c r="A20" s="35" t="s">
        <v>56</v>
      </c>
      <c r="E20" s="40" t="s">
        <v>4</v>
      </c>
    </row>
    <row r="21" spans="1:5" ht="12.75">
      <c r="A21" t="s">
        <v>58</v>
      </c>
      <c r="E21" s="39" t="s">
        <v>59</v>
      </c>
    </row>
    <row r="22" spans="1:16" ht="12.75">
      <c r="A22" t="s">
        <v>48</v>
      </c>
      <c s="34" t="s">
        <v>65</v>
      </c>
      <c s="34" t="s">
        <v>6017</v>
      </c>
      <c s="35" t="s">
        <v>26</v>
      </c>
      <c s="6" t="s">
        <v>1757</v>
      </c>
      <c s="36" t="s">
        <v>80</v>
      </c>
      <c s="37">
        <v>1</v>
      </c>
      <c s="36">
        <v>0</v>
      </c>
      <c s="36">
        <f>ROUND(G22*H22,6)</f>
      </c>
      <c r="L22" s="38">
        <v>0</v>
      </c>
      <c s="32">
        <f>ROUND(ROUND(L22,2)*ROUND(G22,3),2)</f>
      </c>
      <c s="36" t="s">
        <v>54</v>
      </c>
      <c>
        <f>(M22*21)/100</f>
      </c>
      <c t="s">
        <v>26</v>
      </c>
    </row>
    <row r="23" spans="1:5" ht="12.75">
      <c r="A23" s="35" t="s">
        <v>55</v>
      </c>
      <c r="E23" s="39" t="s">
        <v>6019</v>
      </c>
    </row>
    <row r="24" spans="1:5" ht="12.75">
      <c r="A24" s="35" t="s">
        <v>56</v>
      </c>
      <c r="E24" s="40" t="s">
        <v>4</v>
      </c>
    </row>
    <row r="25" spans="1:5" ht="12.75">
      <c r="A25" t="s">
        <v>58</v>
      </c>
      <c r="E25" s="39" t="s">
        <v>59</v>
      </c>
    </row>
    <row r="26" spans="1:16" ht="12.75">
      <c r="A26" t="s">
        <v>48</v>
      </c>
      <c s="34" t="s">
        <v>68</v>
      </c>
      <c s="34" t="s">
        <v>6020</v>
      </c>
      <c s="35" t="s">
        <v>4</v>
      </c>
      <c s="6" t="s">
        <v>6021</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6022</v>
      </c>
      <c s="35" t="s">
        <v>4</v>
      </c>
      <c s="6" t="s">
        <v>6023</v>
      </c>
      <c s="36" t="s">
        <v>1534</v>
      </c>
      <c s="37">
        <v>1</v>
      </c>
      <c s="36">
        <v>0</v>
      </c>
      <c s="36">
        <f>ROUND(G30*H30,6)</f>
      </c>
      <c r="L30" s="38">
        <v>0</v>
      </c>
      <c s="32">
        <f>ROUND(ROUND(L30,2)*ROUND(G30,3),2)</f>
      </c>
      <c s="36" t="s">
        <v>54</v>
      </c>
      <c>
        <f>(M30*21)/100</f>
      </c>
      <c t="s">
        <v>26</v>
      </c>
    </row>
    <row r="31" spans="1:5" ht="12.75">
      <c r="A31" s="35" t="s">
        <v>55</v>
      </c>
      <c r="E31" s="39" t="s">
        <v>6024</v>
      </c>
    </row>
    <row r="32" spans="1:5" ht="12.75">
      <c r="A32" s="35" t="s">
        <v>56</v>
      </c>
      <c r="E32" s="40" t="s">
        <v>4</v>
      </c>
    </row>
    <row r="33" spans="1:5" ht="12.75">
      <c r="A33" t="s">
        <v>58</v>
      </c>
      <c r="E33" s="39" t="s">
        <v>59</v>
      </c>
    </row>
    <row r="34" spans="1:16" ht="12.75">
      <c r="A34" t="s">
        <v>48</v>
      </c>
      <c s="34" t="s">
        <v>74</v>
      </c>
      <c s="34" t="s">
        <v>6025</v>
      </c>
      <c s="35" t="s">
        <v>4</v>
      </c>
      <c s="6" t="s">
        <v>6026</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6027</v>
      </c>
      <c s="35" t="s">
        <v>4</v>
      </c>
      <c s="6" t="s">
        <v>6028</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f>
      </c>
      <c s="32">
        <f>0+M43+M47+M51+M55+M59+M63+M67+M71+M75</f>
      </c>
    </row>
    <row r="43" spans="1:16" ht="12.75">
      <c r="A43" t="s">
        <v>48</v>
      </c>
      <c s="34" t="s">
        <v>81</v>
      </c>
      <c s="34" t="s">
        <v>6029</v>
      </c>
      <c s="35" t="s">
        <v>4</v>
      </c>
      <c s="6" t="s">
        <v>6030</v>
      </c>
      <c s="36" t="s">
        <v>53</v>
      </c>
      <c s="37">
        <v>69.92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5055</v>
      </c>
      <c s="35" t="s">
        <v>4</v>
      </c>
      <c s="6" t="s">
        <v>5056</v>
      </c>
      <c s="36" t="s">
        <v>53</v>
      </c>
      <c s="37">
        <v>40.96</v>
      </c>
      <c s="36">
        <v>0</v>
      </c>
      <c s="36">
        <f>ROUND(G47*H47,6)</f>
      </c>
      <c r="L47" s="38">
        <v>0</v>
      </c>
      <c s="32">
        <f>ROUND(ROUND(L47,2)*ROUND(G47,3),2)</f>
      </c>
      <c s="36" t="s">
        <v>54</v>
      </c>
      <c>
        <f>(M47*21)/100</f>
      </c>
      <c t="s">
        <v>26</v>
      </c>
    </row>
    <row r="48" spans="1:5" ht="12.75">
      <c r="A48" s="35" t="s">
        <v>55</v>
      </c>
      <c r="E48" s="39" t="s">
        <v>4972</v>
      </c>
    </row>
    <row r="49" spans="1:5" ht="12.75">
      <c r="A49" s="35" t="s">
        <v>56</v>
      </c>
      <c r="E49" s="40" t="s">
        <v>4</v>
      </c>
    </row>
    <row r="50" spans="1:5" ht="12.75">
      <c r="A50" t="s">
        <v>58</v>
      </c>
      <c r="E50" s="39" t="s">
        <v>59</v>
      </c>
    </row>
    <row r="51" spans="1:16" ht="12.75">
      <c r="A51" t="s">
        <v>48</v>
      </c>
      <c s="34" t="s">
        <v>87</v>
      </c>
      <c s="34" t="s">
        <v>50</v>
      </c>
      <c s="35" t="s">
        <v>4</v>
      </c>
      <c s="6" t="s">
        <v>52</v>
      </c>
      <c s="36" t="s">
        <v>53</v>
      </c>
      <c s="37">
        <v>69.92</v>
      </c>
      <c s="36">
        <v>0</v>
      </c>
      <c s="36">
        <f>ROUND(G51*H51,6)</f>
      </c>
      <c r="L51" s="38">
        <v>0</v>
      </c>
      <c s="32">
        <f>ROUND(ROUND(L51,2)*ROUND(G51,3),2)</f>
      </c>
      <c s="36" t="s">
        <v>54</v>
      </c>
      <c>
        <f>(M51*21)/100</f>
      </c>
      <c t="s">
        <v>26</v>
      </c>
    </row>
    <row r="52" spans="1:5" ht="25.5">
      <c r="A52" s="35" t="s">
        <v>55</v>
      </c>
      <c r="E52" s="39" t="s">
        <v>4973</v>
      </c>
    </row>
    <row r="53" spans="1:5" ht="12.75">
      <c r="A53" s="35" t="s">
        <v>56</v>
      </c>
      <c r="E53" s="40" t="s">
        <v>4</v>
      </c>
    </row>
    <row r="54" spans="1:5" ht="12.75">
      <c r="A54" t="s">
        <v>58</v>
      </c>
      <c r="E54" s="39" t="s">
        <v>59</v>
      </c>
    </row>
    <row r="55" spans="1:16" ht="12.75">
      <c r="A55" t="s">
        <v>48</v>
      </c>
      <c s="34" t="s">
        <v>91</v>
      </c>
      <c s="34" t="s">
        <v>3780</v>
      </c>
      <c s="35" t="s">
        <v>4</v>
      </c>
      <c s="6" t="s">
        <v>3781</v>
      </c>
      <c s="36" t="s">
        <v>53</v>
      </c>
      <c s="37">
        <v>69.92</v>
      </c>
      <c s="36">
        <v>0</v>
      </c>
      <c s="36">
        <f>ROUND(G55*H55,6)</f>
      </c>
      <c r="L55" s="38">
        <v>0</v>
      </c>
      <c s="32">
        <f>ROUND(ROUND(L55,2)*ROUND(G55,3),2)</f>
      </c>
      <c s="36" t="s">
        <v>54</v>
      </c>
      <c>
        <f>(M55*21)/100</f>
      </c>
      <c t="s">
        <v>26</v>
      </c>
    </row>
    <row r="56" spans="1:5" ht="12.75">
      <c r="A56" s="35" t="s">
        <v>55</v>
      </c>
      <c r="E56" s="39" t="s">
        <v>4974</v>
      </c>
    </row>
    <row r="57" spans="1:5" ht="12.75">
      <c r="A57" s="35" t="s">
        <v>56</v>
      </c>
      <c r="E57" s="40" t="s">
        <v>4</v>
      </c>
    </row>
    <row r="58" spans="1:5" ht="12.75">
      <c r="A58" t="s">
        <v>58</v>
      </c>
      <c r="E58" s="39" t="s">
        <v>59</v>
      </c>
    </row>
    <row r="59" spans="1:16" ht="12.75">
      <c r="A59" t="s">
        <v>48</v>
      </c>
      <c s="34" t="s">
        <v>94</v>
      </c>
      <c s="34" t="s">
        <v>1775</v>
      </c>
      <c s="35" t="s">
        <v>49</v>
      </c>
      <c s="6" t="s">
        <v>1776</v>
      </c>
      <c s="36" t="s">
        <v>53</v>
      </c>
      <c s="37">
        <v>5.12</v>
      </c>
      <c s="36">
        <v>0</v>
      </c>
      <c s="36">
        <f>ROUND(G59*H59,6)</f>
      </c>
      <c r="L59" s="38">
        <v>0</v>
      </c>
      <c s="32">
        <f>ROUND(ROUND(L59,2)*ROUND(G59,3),2)</f>
      </c>
      <c s="36" t="s">
        <v>54</v>
      </c>
      <c>
        <f>(M59*21)/100</f>
      </c>
      <c t="s">
        <v>26</v>
      </c>
    </row>
    <row r="60" spans="1:5" ht="12.75">
      <c r="A60" s="35" t="s">
        <v>55</v>
      </c>
      <c r="E60" s="39" t="s">
        <v>6031</v>
      </c>
    </row>
    <row r="61" spans="1:5" ht="12.75">
      <c r="A61" s="35" t="s">
        <v>56</v>
      </c>
      <c r="E61" s="40" t="s">
        <v>6032</v>
      </c>
    </row>
    <row r="62" spans="1:5" ht="12.75">
      <c r="A62" t="s">
        <v>58</v>
      </c>
      <c r="E62" s="39" t="s">
        <v>59</v>
      </c>
    </row>
    <row r="63" spans="1:16" ht="12.75">
      <c r="A63" t="s">
        <v>48</v>
      </c>
      <c s="34" t="s">
        <v>97</v>
      </c>
      <c s="34" t="s">
        <v>1775</v>
      </c>
      <c s="35" t="s">
        <v>26</v>
      </c>
      <c s="6" t="s">
        <v>1776</v>
      </c>
      <c s="36" t="s">
        <v>53</v>
      </c>
      <c s="37">
        <v>15.36</v>
      </c>
      <c s="36">
        <v>0</v>
      </c>
      <c s="36">
        <f>ROUND(G63*H63,6)</f>
      </c>
      <c r="L63" s="38">
        <v>0</v>
      </c>
      <c s="32">
        <f>ROUND(ROUND(L63,2)*ROUND(G63,3),2)</f>
      </c>
      <c s="36" t="s">
        <v>54</v>
      </c>
      <c>
        <f>(M63*21)/100</f>
      </c>
      <c t="s">
        <v>26</v>
      </c>
    </row>
    <row r="64" spans="1:5" ht="12.75">
      <c r="A64" s="35" t="s">
        <v>55</v>
      </c>
      <c r="E64" s="39" t="s">
        <v>6033</v>
      </c>
    </row>
    <row r="65" spans="1:5" ht="12.75">
      <c r="A65" s="35" t="s">
        <v>56</v>
      </c>
      <c r="E65" s="40" t="s">
        <v>4923</v>
      </c>
    </row>
    <row r="66" spans="1:5" ht="12.75">
      <c r="A66" t="s">
        <v>58</v>
      </c>
      <c r="E66" s="39" t="s">
        <v>59</v>
      </c>
    </row>
    <row r="67" spans="1:16" ht="12.75">
      <c r="A67" t="s">
        <v>48</v>
      </c>
      <c s="34" t="s">
        <v>100</v>
      </c>
      <c s="34" t="s">
        <v>3621</v>
      </c>
      <c s="35" t="s">
        <v>4</v>
      </c>
      <c s="6" t="s">
        <v>3622</v>
      </c>
      <c s="36" t="s">
        <v>53</v>
      </c>
      <c s="37">
        <v>20.48</v>
      </c>
      <c s="36">
        <v>0</v>
      </c>
      <c s="36">
        <f>ROUND(G67*H67,6)</f>
      </c>
      <c r="L67" s="38">
        <v>0</v>
      </c>
      <c s="32">
        <f>ROUND(ROUND(L67,2)*ROUND(G67,3),2)</f>
      </c>
      <c s="36" t="s">
        <v>54</v>
      </c>
      <c>
        <f>(M67*21)/100</f>
      </c>
      <c t="s">
        <v>26</v>
      </c>
    </row>
    <row r="68" spans="1:5" ht="12.75">
      <c r="A68" s="35" t="s">
        <v>55</v>
      </c>
      <c r="E68" s="39" t="s">
        <v>6034</v>
      </c>
    </row>
    <row r="69" spans="1:5" ht="12.75">
      <c r="A69" s="35" t="s">
        <v>56</v>
      </c>
      <c r="E69" s="40" t="s">
        <v>4</v>
      </c>
    </row>
    <row r="70" spans="1:5" ht="12.75">
      <c r="A70" t="s">
        <v>58</v>
      </c>
      <c r="E70" s="39" t="s">
        <v>59</v>
      </c>
    </row>
    <row r="71" spans="1:16" ht="12.75">
      <c r="A71" t="s">
        <v>48</v>
      </c>
      <c s="34" t="s">
        <v>103</v>
      </c>
      <c s="34" t="s">
        <v>63</v>
      </c>
      <c s="35" t="s">
        <v>4</v>
      </c>
      <c s="6" t="s">
        <v>64</v>
      </c>
      <c s="36" t="s">
        <v>53</v>
      </c>
      <c s="37">
        <v>69.92</v>
      </c>
      <c s="36">
        <v>0</v>
      </c>
      <c s="36">
        <f>ROUND(G71*H71,6)</f>
      </c>
      <c r="L71" s="38">
        <v>0</v>
      </c>
      <c s="32">
        <f>ROUND(ROUND(L71,2)*ROUND(G71,3),2)</f>
      </c>
      <c s="36" t="s">
        <v>54</v>
      </c>
      <c>
        <f>(M71*21)/100</f>
      </c>
      <c t="s">
        <v>26</v>
      </c>
    </row>
    <row r="72" spans="1:5" ht="12.75">
      <c r="A72" s="35" t="s">
        <v>55</v>
      </c>
      <c r="E72" s="39" t="s">
        <v>6035</v>
      </c>
    </row>
    <row r="73" spans="1:5" ht="12.75">
      <c r="A73" s="35" t="s">
        <v>56</v>
      </c>
      <c r="E73" s="40" t="s">
        <v>4</v>
      </c>
    </row>
    <row r="74" spans="1:5" ht="12.75">
      <c r="A74" t="s">
        <v>58</v>
      </c>
      <c r="E74" s="39" t="s">
        <v>59</v>
      </c>
    </row>
    <row r="75" spans="1:16" ht="12.75">
      <c r="A75" t="s">
        <v>48</v>
      </c>
      <c s="34" t="s">
        <v>106</v>
      </c>
      <c s="34" t="s">
        <v>6036</v>
      </c>
      <c s="35" t="s">
        <v>4</v>
      </c>
      <c s="6" t="s">
        <v>6037</v>
      </c>
      <c s="36" t="s">
        <v>62</v>
      </c>
      <c s="37">
        <v>20</v>
      </c>
      <c s="36">
        <v>0</v>
      </c>
      <c s="36">
        <f>ROUND(G75*H75,6)</f>
      </c>
      <c r="L75" s="38">
        <v>0</v>
      </c>
      <c s="32">
        <f>ROUND(ROUND(L75,2)*ROUND(G75,3),2)</f>
      </c>
      <c s="36" t="s">
        <v>54</v>
      </c>
      <c>
        <f>(M75*21)/100</f>
      </c>
      <c t="s">
        <v>26</v>
      </c>
    </row>
    <row r="76" spans="1:5" ht="25.5">
      <c r="A76" s="35" t="s">
        <v>55</v>
      </c>
      <c r="E76" s="39" t="s">
        <v>6038</v>
      </c>
    </row>
    <row r="77" spans="1:5" ht="12.75">
      <c r="A77" s="35" t="s">
        <v>56</v>
      </c>
      <c r="E77" s="40" t="s">
        <v>4</v>
      </c>
    </row>
    <row r="78" spans="1:5" ht="12.75">
      <c r="A78" t="s">
        <v>58</v>
      </c>
      <c r="E78" s="39" t="s">
        <v>59</v>
      </c>
    </row>
    <row r="79" spans="1:13" ht="12.75">
      <c r="A79" t="s">
        <v>45</v>
      </c>
      <c r="C79" s="31" t="s">
        <v>77</v>
      </c>
      <c r="E79" s="33" t="s">
        <v>3669</v>
      </c>
      <c r="J79" s="32">
        <f>0</f>
      </c>
      <c s="32">
        <f>0</f>
      </c>
      <c s="32">
        <f>0+L80+L84+L88+L92+L96+L100+L104+L108+L112+L116+L120+L124+L128+L132+L136</f>
      </c>
      <c s="32">
        <f>0+M80+M84+M88+M92+M96+M100+M104+M108+M112+M116+M120+M124+M128+M132+M136</f>
      </c>
    </row>
    <row r="80" spans="1:16" ht="12.75">
      <c r="A80" t="s">
        <v>48</v>
      </c>
      <c s="34" t="s">
        <v>109</v>
      </c>
      <c s="34" t="s">
        <v>6039</v>
      </c>
      <c s="35" t="s">
        <v>4</v>
      </c>
      <c s="6" t="s">
        <v>6040</v>
      </c>
      <c s="36" t="s">
        <v>62</v>
      </c>
      <c s="37">
        <v>84</v>
      </c>
      <c s="36">
        <v>0</v>
      </c>
      <c s="36">
        <f>ROUND(G80*H80,6)</f>
      </c>
      <c r="L80" s="38">
        <v>0</v>
      </c>
      <c s="32">
        <f>ROUND(ROUND(L80,2)*ROUND(G80,3),2)</f>
      </c>
      <c s="36" t="s">
        <v>54</v>
      </c>
      <c>
        <f>(M80*21)/100</f>
      </c>
      <c t="s">
        <v>26</v>
      </c>
    </row>
    <row r="81" spans="1:5" ht="12.75">
      <c r="A81" s="35" t="s">
        <v>55</v>
      </c>
      <c r="E81" s="39" t="s">
        <v>6041</v>
      </c>
    </row>
    <row r="82" spans="1:5" ht="12.75">
      <c r="A82" s="35" t="s">
        <v>56</v>
      </c>
      <c r="E82" s="40" t="s">
        <v>4</v>
      </c>
    </row>
    <row r="83" spans="1:5" ht="12.75">
      <c r="A83" t="s">
        <v>58</v>
      </c>
      <c r="E83" s="39" t="s">
        <v>59</v>
      </c>
    </row>
    <row r="84" spans="1:16" ht="12.75">
      <c r="A84" t="s">
        <v>48</v>
      </c>
      <c s="34" t="s">
        <v>112</v>
      </c>
      <c s="34" t="s">
        <v>6042</v>
      </c>
      <c s="35" t="s">
        <v>4</v>
      </c>
      <c s="6" t="s">
        <v>6043</v>
      </c>
      <c s="36" t="s">
        <v>62</v>
      </c>
      <c s="37">
        <v>26</v>
      </c>
      <c s="36">
        <v>0</v>
      </c>
      <c s="36">
        <f>ROUND(G84*H84,6)</f>
      </c>
      <c r="L84" s="38">
        <v>0</v>
      </c>
      <c s="32">
        <f>ROUND(ROUND(L84,2)*ROUND(G84,3),2)</f>
      </c>
      <c s="36" t="s">
        <v>54</v>
      </c>
      <c>
        <f>(M84*21)/100</f>
      </c>
      <c t="s">
        <v>26</v>
      </c>
    </row>
    <row r="85" spans="1:5" ht="12.75">
      <c r="A85" s="35" t="s">
        <v>55</v>
      </c>
      <c r="E85" s="39" t="s">
        <v>6044</v>
      </c>
    </row>
    <row r="86" spans="1:5" ht="12.75">
      <c r="A86" s="35" t="s">
        <v>56</v>
      </c>
      <c r="E86" s="40" t="s">
        <v>4</v>
      </c>
    </row>
    <row r="87" spans="1:5" ht="12.75">
      <c r="A87" t="s">
        <v>58</v>
      </c>
      <c r="E87" s="39" t="s">
        <v>59</v>
      </c>
    </row>
    <row r="88" spans="1:16" ht="12.75">
      <c r="A88" t="s">
        <v>48</v>
      </c>
      <c s="34" t="s">
        <v>115</v>
      </c>
      <c s="34" t="s">
        <v>5989</v>
      </c>
      <c s="35" t="s">
        <v>4</v>
      </c>
      <c s="6" t="s">
        <v>5990</v>
      </c>
      <c s="36" t="s">
        <v>62</v>
      </c>
      <c s="37">
        <v>20</v>
      </c>
      <c s="36">
        <v>0</v>
      </c>
      <c s="36">
        <f>ROUND(G88*H88,6)</f>
      </c>
      <c r="L88" s="38">
        <v>0</v>
      </c>
      <c s="32">
        <f>ROUND(ROUND(L88,2)*ROUND(G88,3),2)</f>
      </c>
      <c s="36" t="s">
        <v>54</v>
      </c>
      <c>
        <f>(M88*21)/100</f>
      </c>
      <c t="s">
        <v>26</v>
      </c>
    </row>
    <row r="89" spans="1:5" ht="12.75">
      <c r="A89" s="35" t="s">
        <v>55</v>
      </c>
      <c r="E89" s="39" t="s">
        <v>6045</v>
      </c>
    </row>
    <row r="90" spans="1:5" ht="12.75">
      <c r="A90" s="35" t="s">
        <v>56</v>
      </c>
      <c r="E90" s="40" t="s">
        <v>4</v>
      </c>
    </row>
    <row r="91" spans="1:5" ht="12.75">
      <c r="A91" t="s">
        <v>58</v>
      </c>
      <c r="E91" s="39" t="s">
        <v>59</v>
      </c>
    </row>
    <row r="92" spans="1:16" ht="12.75">
      <c r="A92" t="s">
        <v>48</v>
      </c>
      <c s="34" t="s">
        <v>118</v>
      </c>
      <c s="34" t="s">
        <v>6046</v>
      </c>
      <c s="35" t="s">
        <v>4</v>
      </c>
      <c s="6" t="s">
        <v>6047</v>
      </c>
      <c s="36" t="s">
        <v>62</v>
      </c>
      <c s="37">
        <v>20</v>
      </c>
      <c s="36">
        <v>0</v>
      </c>
      <c s="36">
        <f>ROUND(G92*H92,6)</f>
      </c>
      <c r="L92" s="38">
        <v>0</v>
      </c>
      <c s="32">
        <f>ROUND(ROUND(L92,2)*ROUND(G92,3),2)</f>
      </c>
      <c s="36" t="s">
        <v>54</v>
      </c>
      <c>
        <f>(M92*21)/100</f>
      </c>
      <c t="s">
        <v>26</v>
      </c>
    </row>
    <row r="93" spans="1:5" ht="12.75">
      <c r="A93" s="35" t="s">
        <v>55</v>
      </c>
      <c r="E93" s="39" t="s">
        <v>6048</v>
      </c>
    </row>
    <row r="94" spans="1:5" ht="12.75">
      <c r="A94" s="35" t="s">
        <v>56</v>
      </c>
      <c r="E94" s="40" t="s">
        <v>4</v>
      </c>
    </row>
    <row r="95" spans="1:5" ht="12.75">
      <c r="A95" t="s">
        <v>58</v>
      </c>
      <c r="E95" s="39" t="s">
        <v>59</v>
      </c>
    </row>
    <row r="96" spans="1:16" ht="12.75">
      <c r="A96" t="s">
        <v>48</v>
      </c>
      <c s="34" t="s">
        <v>121</v>
      </c>
      <c s="34" t="s">
        <v>6049</v>
      </c>
      <c s="35" t="s">
        <v>4</v>
      </c>
      <c s="6" t="s">
        <v>6050</v>
      </c>
      <c s="36" t="s">
        <v>62</v>
      </c>
      <c s="37">
        <v>20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6051</v>
      </c>
      <c s="35" t="s">
        <v>4</v>
      </c>
      <c s="6" t="s">
        <v>6052</v>
      </c>
      <c s="36" t="s">
        <v>80</v>
      </c>
      <c s="37">
        <v>20</v>
      </c>
      <c s="36">
        <v>0</v>
      </c>
      <c s="36">
        <f>ROUND(G100*H100,6)</f>
      </c>
      <c r="L100" s="38">
        <v>0</v>
      </c>
      <c s="32">
        <f>ROUND(ROUND(L100,2)*ROUND(G100,3),2)</f>
      </c>
      <c s="36" t="s">
        <v>54</v>
      </c>
      <c>
        <f>(M100*21)/100</f>
      </c>
      <c t="s">
        <v>26</v>
      </c>
    </row>
    <row r="101" spans="1:5" ht="12.75">
      <c r="A101" s="35" t="s">
        <v>55</v>
      </c>
      <c r="E101" s="39" t="s">
        <v>6053</v>
      </c>
    </row>
    <row r="102" spans="1:5" ht="12.75">
      <c r="A102" s="35" t="s">
        <v>56</v>
      </c>
      <c r="E102" s="40" t="s">
        <v>4</v>
      </c>
    </row>
    <row r="103" spans="1:5" ht="12.75">
      <c r="A103" t="s">
        <v>58</v>
      </c>
      <c r="E103" s="39" t="s">
        <v>59</v>
      </c>
    </row>
    <row r="104" spans="1:16" ht="12.75">
      <c r="A104" t="s">
        <v>48</v>
      </c>
      <c s="34" t="s">
        <v>127</v>
      </c>
      <c s="34" t="s">
        <v>6054</v>
      </c>
      <c s="35" t="s">
        <v>4</v>
      </c>
      <c s="6" t="s">
        <v>6055</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6056</v>
      </c>
      <c s="35" t="s">
        <v>4</v>
      </c>
      <c s="6" t="s">
        <v>6057</v>
      </c>
      <c s="36" t="s">
        <v>80</v>
      </c>
      <c s="37">
        <v>2</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12.75">
      <c r="A112" t="s">
        <v>48</v>
      </c>
      <c s="34" t="s">
        <v>133</v>
      </c>
      <c s="34" t="s">
        <v>6058</v>
      </c>
      <c s="35" t="s">
        <v>4</v>
      </c>
      <c s="6" t="s">
        <v>6059</v>
      </c>
      <c s="36" t="s">
        <v>80</v>
      </c>
      <c s="37">
        <v>1</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12.75">
      <c r="A116" t="s">
        <v>48</v>
      </c>
      <c s="34" t="s">
        <v>136</v>
      </c>
      <c s="34" t="s">
        <v>6060</v>
      </c>
      <c s="35" t="s">
        <v>4</v>
      </c>
      <c s="6" t="s">
        <v>6061</v>
      </c>
      <c s="36" t="s">
        <v>80</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6062</v>
      </c>
      <c s="35" t="s">
        <v>4</v>
      </c>
      <c s="6" t="s">
        <v>6063</v>
      </c>
      <c s="36" t="s">
        <v>369</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6064</v>
      </c>
      <c s="35" t="s">
        <v>4</v>
      </c>
      <c s="6" t="s">
        <v>6065</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5864</v>
      </c>
      <c s="35" t="s">
        <v>4</v>
      </c>
      <c s="6" t="s">
        <v>5865</v>
      </c>
      <c s="36" t="s">
        <v>62</v>
      </c>
      <c s="37">
        <v>80</v>
      </c>
      <c s="36">
        <v>0</v>
      </c>
      <c s="36">
        <f>ROUND(G128*H128,6)</f>
      </c>
      <c r="L128" s="38">
        <v>0</v>
      </c>
      <c s="32">
        <f>ROUND(ROUND(L128,2)*ROUND(G128,3),2)</f>
      </c>
      <c s="36" t="s">
        <v>54</v>
      </c>
      <c>
        <f>(M128*21)/100</f>
      </c>
      <c t="s">
        <v>26</v>
      </c>
    </row>
    <row r="129" spans="1:5" ht="12.75">
      <c r="A129" s="35" t="s">
        <v>55</v>
      </c>
      <c r="E129" s="39" t="s">
        <v>6066</v>
      </c>
    </row>
    <row r="130" spans="1:5" ht="12.75">
      <c r="A130" s="35" t="s">
        <v>56</v>
      </c>
      <c r="E130" s="40" t="s">
        <v>4</v>
      </c>
    </row>
    <row r="131" spans="1:5" ht="12.75">
      <c r="A131" t="s">
        <v>58</v>
      </c>
      <c r="E131" s="39" t="s">
        <v>59</v>
      </c>
    </row>
    <row r="132" spans="1:16" ht="12.75">
      <c r="A132" t="s">
        <v>48</v>
      </c>
      <c s="34" t="s">
        <v>148</v>
      </c>
      <c s="34" t="s">
        <v>5031</v>
      </c>
      <c s="35" t="s">
        <v>4</v>
      </c>
      <c s="6" t="s">
        <v>5032</v>
      </c>
      <c s="36" t="s">
        <v>62</v>
      </c>
      <c s="37">
        <v>80</v>
      </c>
      <c s="36">
        <v>0</v>
      </c>
      <c s="36">
        <f>ROUND(G132*H132,6)</f>
      </c>
      <c r="L132" s="38">
        <v>0</v>
      </c>
      <c s="32">
        <f>ROUND(ROUND(L132,2)*ROUND(G132,3),2)</f>
      </c>
      <c s="36" t="s">
        <v>54</v>
      </c>
      <c>
        <f>(M132*21)/100</f>
      </c>
      <c t="s">
        <v>26</v>
      </c>
    </row>
    <row r="133" spans="1:5" ht="12.75">
      <c r="A133" s="35" t="s">
        <v>55</v>
      </c>
      <c r="E133" s="39" t="s">
        <v>6067</v>
      </c>
    </row>
    <row r="134" spans="1:5" ht="12.75">
      <c r="A134" s="35" t="s">
        <v>56</v>
      </c>
      <c r="E134" s="40" t="s">
        <v>4</v>
      </c>
    </row>
    <row r="135" spans="1:5" ht="12.75">
      <c r="A135" t="s">
        <v>58</v>
      </c>
      <c r="E135" s="39" t="s">
        <v>59</v>
      </c>
    </row>
    <row r="136" spans="1:16" ht="12.75">
      <c r="A136" t="s">
        <v>48</v>
      </c>
      <c s="34" t="s">
        <v>151</v>
      </c>
      <c s="34" t="s">
        <v>5998</v>
      </c>
      <c s="35" t="s">
        <v>4</v>
      </c>
      <c s="6" t="s">
        <v>5999</v>
      </c>
      <c s="36" t="s">
        <v>62</v>
      </c>
      <c s="37">
        <v>80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59</v>
      </c>
    </row>
    <row r="140" spans="1:13" ht="12.75">
      <c r="A140" t="s">
        <v>45</v>
      </c>
      <c r="C140" s="31" t="s">
        <v>81</v>
      </c>
      <c r="E140" s="33" t="s">
        <v>3408</v>
      </c>
      <c r="J140" s="32">
        <f>0</f>
      </c>
      <c s="32">
        <f>0</f>
      </c>
      <c s="32">
        <f>0+L141+L145+L149</f>
      </c>
      <c s="32">
        <f>0+M141+M145+M149</f>
      </c>
    </row>
    <row r="141" spans="1:16" ht="12.75">
      <c r="A141" t="s">
        <v>48</v>
      </c>
      <c s="34" t="s">
        <v>154</v>
      </c>
      <c s="34" t="s">
        <v>6068</v>
      </c>
      <c s="35" t="s">
        <v>4</v>
      </c>
      <c s="6" t="s">
        <v>6069</v>
      </c>
      <c s="36" t="s">
        <v>80</v>
      </c>
      <c s="37">
        <v>1</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2.75">
      <c r="A144" t="s">
        <v>58</v>
      </c>
      <c r="E144" s="39" t="s">
        <v>4</v>
      </c>
    </row>
    <row r="145" spans="1:16" ht="12.75">
      <c r="A145" t="s">
        <v>48</v>
      </c>
      <c s="34" t="s">
        <v>157</v>
      </c>
      <c s="34" t="s">
        <v>6070</v>
      </c>
      <c s="35" t="s">
        <v>4</v>
      </c>
      <c s="6" t="s">
        <v>6071</v>
      </c>
      <c s="36" t="s">
        <v>62</v>
      </c>
      <c s="37">
        <v>160</v>
      </c>
      <c s="36">
        <v>0</v>
      </c>
      <c s="36">
        <f>ROUND(G145*H145,6)</f>
      </c>
      <c r="L145" s="38">
        <v>0</v>
      </c>
      <c s="32">
        <f>ROUND(ROUND(L145,2)*ROUND(G145,3),2)</f>
      </c>
      <c s="36" t="s">
        <v>54</v>
      </c>
      <c>
        <f>(M145*21)/100</f>
      </c>
      <c t="s">
        <v>26</v>
      </c>
    </row>
    <row r="146" spans="1:5" ht="12.75">
      <c r="A146" s="35" t="s">
        <v>55</v>
      </c>
      <c r="E146" s="39" t="s">
        <v>6072</v>
      </c>
    </row>
    <row r="147" spans="1:5" ht="12.75">
      <c r="A147" s="35" t="s">
        <v>56</v>
      </c>
      <c r="E147" s="40" t="s">
        <v>4</v>
      </c>
    </row>
    <row r="148" spans="1:5" ht="12.75">
      <c r="A148" t="s">
        <v>58</v>
      </c>
      <c r="E148" s="39" t="s">
        <v>59</v>
      </c>
    </row>
    <row r="149" spans="1:16" ht="12.75">
      <c r="A149" t="s">
        <v>48</v>
      </c>
      <c s="34" t="s">
        <v>160</v>
      </c>
      <c s="34" t="s">
        <v>6073</v>
      </c>
      <c s="35" t="s">
        <v>4</v>
      </c>
      <c s="6" t="s">
        <v>6074</v>
      </c>
      <c s="36" t="s">
        <v>62</v>
      </c>
      <c s="37">
        <v>80</v>
      </c>
      <c s="36">
        <v>0</v>
      </c>
      <c s="36">
        <f>ROUND(G149*H149,6)</f>
      </c>
      <c r="L149" s="38">
        <v>0</v>
      </c>
      <c s="32">
        <f>ROUND(ROUND(L149,2)*ROUND(G149,3),2)</f>
      </c>
      <c s="36" t="s">
        <v>54</v>
      </c>
      <c>
        <f>(M149*21)/100</f>
      </c>
      <c t="s">
        <v>26</v>
      </c>
    </row>
    <row r="150" spans="1:5" ht="12.75">
      <c r="A150" s="35" t="s">
        <v>55</v>
      </c>
      <c r="E150" s="39" t="s">
        <v>6075</v>
      </c>
    </row>
    <row r="151" spans="1:5" ht="12.75">
      <c r="A151" s="35" t="s">
        <v>56</v>
      </c>
      <c r="E151" s="40" t="s">
        <v>4</v>
      </c>
    </row>
    <row r="152" spans="1:5" ht="12.75">
      <c r="A152" t="s">
        <v>58</v>
      </c>
      <c r="E1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6078</v>
      </c>
      <c r="E8" s="30" t="s">
        <v>6077</v>
      </c>
      <c r="J8" s="29">
        <f>0+J9+J42+J75+J124</f>
      </c>
      <c s="29">
        <f>0+K9+K42+K75+K124</f>
      </c>
      <c s="29">
        <f>0+L9+L42+L75+L124</f>
      </c>
      <c s="29">
        <f>0+M9+M42+M75+M124</f>
      </c>
    </row>
    <row r="9" spans="1:13" ht="12.75">
      <c r="A9" t="s">
        <v>45</v>
      </c>
      <c r="C9" s="31" t="s">
        <v>1739</v>
      </c>
      <c r="E9" s="33" t="s">
        <v>3300</v>
      </c>
      <c r="J9" s="32">
        <f>0</f>
      </c>
      <c s="32">
        <f>0</f>
      </c>
      <c s="32">
        <f>0+L10+L14+L18+L22+L26+L30+L34+L38</f>
      </c>
      <c s="32">
        <f>0+M10+M14+M18+M22+M26+M30+M34+M38</f>
      </c>
    </row>
    <row r="10" spans="1:16" ht="25.5">
      <c r="A10" t="s">
        <v>48</v>
      </c>
      <c s="34" t="s">
        <v>49</v>
      </c>
      <c s="34" t="s">
        <v>3136</v>
      </c>
      <c s="35" t="s">
        <v>3137</v>
      </c>
      <c s="6" t="s">
        <v>3138</v>
      </c>
      <c s="36" t="s">
        <v>676</v>
      </c>
      <c s="37">
        <v>91.575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3148</v>
      </c>
      <c s="35" t="s">
        <v>3149</v>
      </c>
      <c s="6" t="s">
        <v>3150</v>
      </c>
      <c s="36" t="s">
        <v>676</v>
      </c>
      <c s="37">
        <v>0.299</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6017</v>
      </c>
      <c s="35" t="s">
        <v>49</v>
      </c>
      <c s="6" t="s">
        <v>1757</v>
      </c>
      <c s="36" t="s">
        <v>80</v>
      </c>
      <c s="37">
        <v>1</v>
      </c>
      <c s="36">
        <v>0</v>
      </c>
      <c s="36">
        <f>ROUND(G18*H18,6)</f>
      </c>
      <c r="L18" s="38">
        <v>0</v>
      </c>
      <c s="32">
        <f>ROUND(ROUND(L18,2)*ROUND(G18,3),2)</f>
      </c>
      <c s="36" t="s">
        <v>54</v>
      </c>
      <c>
        <f>(M18*21)/100</f>
      </c>
      <c t="s">
        <v>26</v>
      </c>
    </row>
    <row r="19" spans="1:5" ht="12.75">
      <c r="A19" s="35" t="s">
        <v>55</v>
      </c>
      <c r="E19" s="39" t="s">
        <v>6018</v>
      </c>
    </row>
    <row r="20" spans="1:5" ht="12.75">
      <c r="A20" s="35" t="s">
        <v>56</v>
      </c>
      <c r="E20" s="40" t="s">
        <v>4</v>
      </c>
    </row>
    <row r="21" spans="1:5" ht="12.75">
      <c r="A21" t="s">
        <v>58</v>
      </c>
      <c r="E21" s="39" t="s">
        <v>59</v>
      </c>
    </row>
    <row r="22" spans="1:16" ht="12.75">
      <c r="A22" t="s">
        <v>48</v>
      </c>
      <c s="34" t="s">
        <v>65</v>
      </c>
      <c s="34" t="s">
        <v>6017</v>
      </c>
      <c s="35" t="s">
        <v>26</v>
      </c>
      <c s="6" t="s">
        <v>1757</v>
      </c>
      <c s="36" t="s">
        <v>80</v>
      </c>
      <c s="37">
        <v>1</v>
      </c>
      <c s="36">
        <v>0</v>
      </c>
      <c s="36">
        <f>ROUND(G22*H22,6)</f>
      </c>
      <c r="L22" s="38">
        <v>0</v>
      </c>
      <c s="32">
        <f>ROUND(ROUND(L22,2)*ROUND(G22,3),2)</f>
      </c>
      <c s="36" t="s">
        <v>54</v>
      </c>
      <c>
        <f>(M22*21)/100</f>
      </c>
      <c t="s">
        <v>26</v>
      </c>
    </row>
    <row r="23" spans="1:5" ht="12.75">
      <c r="A23" s="35" t="s">
        <v>55</v>
      </c>
      <c r="E23" s="39" t="s">
        <v>6019</v>
      </c>
    </row>
    <row r="24" spans="1:5" ht="12.75">
      <c r="A24" s="35" t="s">
        <v>56</v>
      </c>
      <c r="E24" s="40" t="s">
        <v>4</v>
      </c>
    </row>
    <row r="25" spans="1:5" ht="12.75">
      <c r="A25" t="s">
        <v>58</v>
      </c>
      <c r="E25" s="39" t="s">
        <v>59</v>
      </c>
    </row>
    <row r="26" spans="1:16" ht="12.75">
      <c r="A26" t="s">
        <v>48</v>
      </c>
      <c s="34" t="s">
        <v>68</v>
      </c>
      <c s="34" t="s">
        <v>6020</v>
      </c>
      <c s="35" t="s">
        <v>4</v>
      </c>
      <c s="6" t="s">
        <v>6021</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6022</v>
      </c>
      <c s="35" t="s">
        <v>4</v>
      </c>
      <c s="6" t="s">
        <v>6023</v>
      </c>
      <c s="36" t="s">
        <v>1534</v>
      </c>
      <c s="37">
        <v>1</v>
      </c>
      <c s="36">
        <v>0</v>
      </c>
      <c s="36">
        <f>ROUND(G30*H30,6)</f>
      </c>
      <c r="L30" s="38">
        <v>0</v>
      </c>
      <c s="32">
        <f>ROUND(ROUND(L30,2)*ROUND(G30,3),2)</f>
      </c>
      <c s="36" t="s">
        <v>54</v>
      </c>
      <c>
        <f>(M30*21)/100</f>
      </c>
      <c t="s">
        <v>26</v>
      </c>
    </row>
    <row r="31" spans="1:5" ht="12.75">
      <c r="A31" s="35" t="s">
        <v>55</v>
      </c>
      <c r="E31" s="39" t="s">
        <v>6024</v>
      </c>
    </row>
    <row r="32" spans="1:5" ht="12.75">
      <c r="A32" s="35" t="s">
        <v>56</v>
      </c>
      <c r="E32" s="40" t="s">
        <v>4</v>
      </c>
    </row>
    <row r="33" spans="1:5" ht="12.75">
      <c r="A33" t="s">
        <v>58</v>
      </c>
      <c r="E33" s="39" t="s">
        <v>59</v>
      </c>
    </row>
    <row r="34" spans="1:16" ht="12.75">
      <c r="A34" t="s">
        <v>48</v>
      </c>
      <c s="34" t="s">
        <v>74</v>
      </c>
      <c s="34" t="s">
        <v>6025</v>
      </c>
      <c s="35" t="s">
        <v>4</v>
      </c>
      <c s="6" t="s">
        <v>6026</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6027</v>
      </c>
      <c s="35" t="s">
        <v>4</v>
      </c>
      <c s="6" t="s">
        <v>6028</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f>
      </c>
      <c s="32">
        <f>0+M43+M47+M51+M55+M59+M63+M67+M71</f>
      </c>
    </row>
    <row r="43" spans="1:16" ht="12.75">
      <c r="A43" t="s">
        <v>48</v>
      </c>
      <c s="34" t="s">
        <v>81</v>
      </c>
      <c s="34" t="s">
        <v>6029</v>
      </c>
      <c s="35" t="s">
        <v>4</v>
      </c>
      <c s="6" t="s">
        <v>6030</v>
      </c>
      <c s="36" t="s">
        <v>53</v>
      </c>
      <c s="37">
        <v>22.205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5055</v>
      </c>
      <c s="35" t="s">
        <v>4</v>
      </c>
      <c s="6" t="s">
        <v>5056</v>
      </c>
      <c s="36" t="s">
        <v>53</v>
      </c>
      <c s="37">
        <v>50.875</v>
      </c>
      <c s="36">
        <v>0</v>
      </c>
      <c s="36">
        <f>ROUND(G47*H47,6)</f>
      </c>
      <c r="L47" s="38">
        <v>0</v>
      </c>
      <c s="32">
        <f>ROUND(ROUND(L47,2)*ROUND(G47,3),2)</f>
      </c>
      <c s="36" t="s">
        <v>54</v>
      </c>
      <c>
        <f>(M47*21)/100</f>
      </c>
      <c t="s">
        <v>26</v>
      </c>
    </row>
    <row r="48" spans="1:5" ht="12.75">
      <c r="A48" s="35" t="s">
        <v>55</v>
      </c>
      <c r="E48" s="39" t="s">
        <v>4972</v>
      </c>
    </row>
    <row r="49" spans="1:5" ht="12.75">
      <c r="A49" s="35" t="s">
        <v>56</v>
      </c>
      <c r="E49" s="40" t="s">
        <v>4</v>
      </c>
    </row>
    <row r="50" spans="1:5" ht="12.75">
      <c r="A50" t="s">
        <v>58</v>
      </c>
      <c r="E50" s="39" t="s">
        <v>59</v>
      </c>
    </row>
    <row r="51" spans="1:16" ht="12.75">
      <c r="A51" t="s">
        <v>48</v>
      </c>
      <c s="34" t="s">
        <v>87</v>
      </c>
      <c s="34" t="s">
        <v>50</v>
      </c>
      <c s="35" t="s">
        <v>4</v>
      </c>
      <c s="6" t="s">
        <v>52</v>
      </c>
      <c s="36" t="s">
        <v>53</v>
      </c>
      <c s="37">
        <v>22.205</v>
      </c>
      <c s="36">
        <v>0</v>
      </c>
      <c s="36">
        <f>ROUND(G51*H51,6)</f>
      </c>
      <c r="L51" s="38">
        <v>0</v>
      </c>
      <c s="32">
        <f>ROUND(ROUND(L51,2)*ROUND(G51,3),2)</f>
      </c>
      <c s="36" t="s">
        <v>54</v>
      </c>
      <c>
        <f>(M51*21)/100</f>
      </c>
      <c t="s">
        <v>26</v>
      </c>
    </row>
    <row r="52" spans="1:5" ht="25.5">
      <c r="A52" s="35" t="s">
        <v>55</v>
      </c>
      <c r="E52" s="39" t="s">
        <v>4973</v>
      </c>
    </row>
    <row r="53" spans="1:5" ht="12.75">
      <c r="A53" s="35" t="s">
        <v>56</v>
      </c>
      <c r="E53" s="40" t="s">
        <v>4</v>
      </c>
    </row>
    <row r="54" spans="1:5" ht="12.75">
      <c r="A54" t="s">
        <v>58</v>
      </c>
      <c r="E54" s="39" t="s">
        <v>59</v>
      </c>
    </row>
    <row r="55" spans="1:16" ht="12.75">
      <c r="A55" t="s">
        <v>48</v>
      </c>
      <c s="34" t="s">
        <v>91</v>
      </c>
      <c s="34" t="s">
        <v>3780</v>
      </c>
      <c s="35" t="s">
        <v>4</v>
      </c>
      <c s="6" t="s">
        <v>3781</v>
      </c>
      <c s="36" t="s">
        <v>53</v>
      </c>
      <c s="37">
        <v>22.205</v>
      </c>
      <c s="36">
        <v>0</v>
      </c>
      <c s="36">
        <f>ROUND(G55*H55,6)</f>
      </c>
      <c r="L55" s="38">
        <v>0</v>
      </c>
      <c s="32">
        <f>ROUND(ROUND(L55,2)*ROUND(G55,3),2)</f>
      </c>
      <c s="36" t="s">
        <v>54</v>
      </c>
      <c>
        <f>(M55*21)/100</f>
      </c>
      <c t="s">
        <v>26</v>
      </c>
    </row>
    <row r="56" spans="1:5" ht="12.75">
      <c r="A56" s="35" t="s">
        <v>55</v>
      </c>
      <c r="E56" s="39" t="s">
        <v>4974</v>
      </c>
    </row>
    <row r="57" spans="1:5" ht="12.75">
      <c r="A57" s="35" t="s">
        <v>56</v>
      </c>
      <c r="E57" s="40" t="s">
        <v>4</v>
      </c>
    </row>
    <row r="58" spans="1:5" ht="12.75">
      <c r="A58" t="s">
        <v>58</v>
      </c>
      <c r="E58" s="39" t="s">
        <v>59</v>
      </c>
    </row>
    <row r="59" spans="1:16" ht="12.75">
      <c r="A59" t="s">
        <v>48</v>
      </c>
      <c s="34" t="s">
        <v>94</v>
      </c>
      <c s="34" t="s">
        <v>1775</v>
      </c>
      <c s="35" t="s">
        <v>49</v>
      </c>
      <c s="6" t="s">
        <v>1776</v>
      </c>
      <c s="36" t="s">
        <v>53</v>
      </c>
      <c s="37">
        <v>4.07</v>
      </c>
      <c s="36">
        <v>0</v>
      </c>
      <c s="36">
        <f>ROUND(G59*H59,6)</f>
      </c>
      <c r="L59" s="38">
        <v>0</v>
      </c>
      <c s="32">
        <f>ROUND(ROUND(L59,2)*ROUND(G59,3),2)</f>
      </c>
      <c s="36" t="s">
        <v>54</v>
      </c>
      <c>
        <f>(M59*21)/100</f>
      </c>
      <c t="s">
        <v>26</v>
      </c>
    </row>
    <row r="60" spans="1:5" ht="12.75">
      <c r="A60" s="35" t="s">
        <v>55</v>
      </c>
      <c r="E60" s="39" t="s">
        <v>6031</v>
      </c>
    </row>
    <row r="61" spans="1:5" ht="12.75">
      <c r="A61" s="35" t="s">
        <v>56</v>
      </c>
      <c r="E61" s="40" t="s">
        <v>6032</v>
      </c>
    </row>
    <row r="62" spans="1:5" ht="12.75">
      <c r="A62" t="s">
        <v>58</v>
      </c>
      <c r="E62" s="39" t="s">
        <v>59</v>
      </c>
    </row>
    <row r="63" spans="1:16" ht="12.75">
      <c r="A63" t="s">
        <v>48</v>
      </c>
      <c s="34" t="s">
        <v>97</v>
      </c>
      <c s="34" t="s">
        <v>1775</v>
      </c>
      <c s="35" t="s">
        <v>26</v>
      </c>
      <c s="6" t="s">
        <v>1776</v>
      </c>
      <c s="36" t="s">
        <v>53</v>
      </c>
      <c s="37">
        <v>30.938</v>
      </c>
      <c s="36">
        <v>0</v>
      </c>
      <c s="36">
        <f>ROUND(G63*H63,6)</f>
      </c>
      <c r="L63" s="38">
        <v>0</v>
      </c>
      <c s="32">
        <f>ROUND(ROUND(L63,2)*ROUND(G63,3),2)</f>
      </c>
      <c s="36" t="s">
        <v>54</v>
      </c>
      <c>
        <f>(M63*21)/100</f>
      </c>
      <c t="s">
        <v>26</v>
      </c>
    </row>
    <row r="64" spans="1:5" ht="12.75">
      <c r="A64" s="35" t="s">
        <v>55</v>
      </c>
      <c r="E64" s="39" t="s">
        <v>6033</v>
      </c>
    </row>
    <row r="65" spans="1:5" ht="12.75">
      <c r="A65" s="35" t="s">
        <v>56</v>
      </c>
      <c r="E65" s="40" t="s">
        <v>4</v>
      </c>
    </row>
    <row r="66" spans="1:5" ht="12.75">
      <c r="A66" t="s">
        <v>58</v>
      </c>
      <c r="E66" s="39" t="s">
        <v>59</v>
      </c>
    </row>
    <row r="67" spans="1:16" ht="12.75">
      <c r="A67" t="s">
        <v>48</v>
      </c>
      <c s="34" t="s">
        <v>100</v>
      </c>
      <c s="34" t="s">
        <v>3621</v>
      </c>
      <c s="35" t="s">
        <v>4</v>
      </c>
      <c s="6" t="s">
        <v>3622</v>
      </c>
      <c s="36" t="s">
        <v>53</v>
      </c>
      <c s="37">
        <v>15.867</v>
      </c>
      <c s="36">
        <v>0</v>
      </c>
      <c s="36">
        <f>ROUND(G67*H67,6)</f>
      </c>
      <c r="L67" s="38">
        <v>0</v>
      </c>
      <c s="32">
        <f>ROUND(ROUND(L67,2)*ROUND(G67,3),2)</f>
      </c>
      <c s="36" t="s">
        <v>54</v>
      </c>
      <c>
        <f>(M67*21)/100</f>
      </c>
      <c t="s">
        <v>26</v>
      </c>
    </row>
    <row r="68" spans="1:5" ht="12.75">
      <c r="A68" s="35" t="s">
        <v>55</v>
      </c>
      <c r="E68" s="39" t="s">
        <v>6034</v>
      </c>
    </row>
    <row r="69" spans="1:5" ht="12.75">
      <c r="A69" s="35" t="s">
        <v>56</v>
      </c>
      <c r="E69" s="40" t="s">
        <v>4</v>
      </c>
    </row>
    <row r="70" spans="1:5" ht="12.75">
      <c r="A70" t="s">
        <v>58</v>
      </c>
      <c r="E70" s="39" t="s">
        <v>59</v>
      </c>
    </row>
    <row r="71" spans="1:16" ht="12.75">
      <c r="A71" t="s">
        <v>48</v>
      </c>
      <c s="34" t="s">
        <v>103</v>
      </c>
      <c s="34" t="s">
        <v>63</v>
      </c>
      <c s="35" t="s">
        <v>4</v>
      </c>
      <c s="6" t="s">
        <v>64</v>
      </c>
      <c s="36" t="s">
        <v>53</v>
      </c>
      <c s="37">
        <v>22.205</v>
      </c>
      <c s="36">
        <v>0</v>
      </c>
      <c s="36">
        <f>ROUND(G71*H71,6)</f>
      </c>
      <c r="L71" s="38">
        <v>0</v>
      </c>
      <c s="32">
        <f>ROUND(ROUND(L71,2)*ROUND(G71,3),2)</f>
      </c>
      <c s="36" t="s">
        <v>54</v>
      </c>
      <c>
        <f>(M71*21)/100</f>
      </c>
      <c t="s">
        <v>26</v>
      </c>
    </row>
    <row r="72" spans="1:5" ht="12.75">
      <c r="A72" s="35" t="s">
        <v>55</v>
      </c>
      <c r="E72" s="39" t="s">
        <v>6035</v>
      </c>
    </row>
    <row r="73" spans="1:5" ht="12.75">
      <c r="A73" s="35" t="s">
        <v>56</v>
      </c>
      <c r="E73" s="40" t="s">
        <v>4</v>
      </c>
    </row>
    <row r="74" spans="1:5" ht="12.75">
      <c r="A74" t="s">
        <v>58</v>
      </c>
      <c r="E74" s="39" t="s">
        <v>59</v>
      </c>
    </row>
    <row r="75" spans="1:13" ht="12.75">
      <c r="A75" t="s">
        <v>45</v>
      </c>
      <c r="C75" s="31" t="s">
        <v>77</v>
      </c>
      <c r="E75" s="33" t="s">
        <v>3669</v>
      </c>
      <c r="J75" s="32">
        <f>0</f>
      </c>
      <c s="32">
        <f>0</f>
      </c>
      <c s="32">
        <f>0+L76+L80+L84+L88+L92+L96+L100+L104+L108+L112+L116+L120</f>
      </c>
      <c s="32">
        <f>0+M76+M80+M84+M88+M92+M96+M100+M104+M108+M112+M116+M120</f>
      </c>
    </row>
    <row r="76" spans="1:16" ht="12.75">
      <c r="A76" t="s">
        <v>48</v>
      </c>
      <c s="34" t="s">
        <v>106</v>
      </c>
      <c s="34" t="s">
        <v>6079</v>
      </c>
      <c s="35" t="s">
        <v>4</v>
      </c>
      <c s="6" t="s">
        <v>6080</v>
      </c>
      <c s="36" t="s">
        <v>62</v>
      </c>
      <c s="37">
        <v>36</v>
      </c>
      <c s="36">
        <v>0</v>
      </c>
      <c s="36">
        <f>ROUND(G76*H76,6)</f>
      </c>
      <c r="L76" s="38">
        <v>0</v>
      </c>
      <c s="32">
        <f>ROUND(ROUND(L76,2)*ROUND(G76,3),2)</f>
      </c>
      <c s="36" t="s">
        <v>54</v>
      </c>
      <c>
        <f>(M76*21)/100</f>
      </c>
      <c t="s">
        <v>26</v>
      </c>
    </row>
    <row r="77" spans="1:5" ht="12.75">
      <c r="A77" s="35" t="s">
        <v>55</v>
      </c>
      <c r="E77" s="39" t="s">
        <v>6081</v>
      </c>
    </row>
    <row r="78" spans="1:5" ht="12.75">
      <c r="A78" s="35" t="s">
        <v>56</v>
      </c>
      <c r="E78" s="40" t="s">
        <v>4</v>
      </c>
    </row>
    <row r="79" spans="1:5" ht="12.75">
      <c r="A79" t="s">
        <v>58</v>
      </c>
      <c r="E79" s="39" t="s">
        <v>59</v>
      </c>
    </row>
    <row r="80" spans="1:16" ht="12.75">
      <c r="A80" t="s">
        <v>48</v>
      </c>
      <c s="34" t="s">
        <v>109</v>
      </c>
      <c s="34" t="s">
        <v>6039</v>
      </c>
      <c s="35" t="s">
        <v>4</v>
      </c>
      <c s="6" t="s">
        <v>6040</v>
      </c>
      <c s="36" t="s">
        <v>62</v>
      </c>
      <c s="37">
        <v>1</v>
      </c>
      <c s="36">
        <v>0</v>
      </c>
      <c s="36">
        <f>ROUND(G80*H80,6)</f>
      </c>
      <c r="L80" s="38">
        <v>0</v>
      </c>
      <c s="32">
        <f>ROUND(ROUND(L80,2)*ROUND(G80,3),2)</f>
      </c>
      <c s="36" t="s">
        <v>54</v>
      </c>
      <c>
        <f>(M80*21)/100</f>
      </c>
      <c t="s">
        <v>26</v>
      </c>
    </row>
    <row r="81" spans="1:5" ht="12.75">
      <c r="A81" s="35" t="s">
        <v>55</v>
      </c>
      <c r="E81" s="39" t="s">
        <v>6082</v>
      </c>
    </row>
    <row r="82" spans="1:5" ht="12.75">
      <c r="A82" s="35" t="s">
        <v>56</v>
      </c>
      <c r="E82" s="40" t="s">
        <v>4</v>
      </c>
    </row>
    <row r="83" spans="1:5" ht="12.75">
      <c r="A83" t="s">
        <v>58</v>
      </c>
      <c r="E83" s="39" t="s">
        <v>59</v>
      </c>
    </row>
    <row r="84" spans="1:16" ht="12.75">
      <c r="A84" t="s">
        <v>48</v>
      </c>
      <c s="34" t="s">
        <v>112</v>
      </c>
      <c s="34" t="s">
        <v>6042</v>
      </c>
      <c s="35" t="s">
        <v>4</v>
      </c>
      <c s="6" t="s">
        <v>6043</v>
      </c>
      <c s="36" t="s">
        <v>62</v>
      </c>
      <c s="37">
        <v>49</v>
      </c>
      <c s="36">
        <v>0</v>
      </c>
      <c s="36">
        <f>ROUND(G84*H84,6)</f>
      </c>
      <c r="L84" s="38">
        <v>0</v>
      </c>
      <c s="32">
        <f>ROUND(ROUND(L84,2)*ROUND(G84,3),2)</f>
      </c>
      <c s="36" t="s">
        <v>54</v>
      </c>
      <c>
        <f>(M84*21)/100</f>
      </c>
      <c t="s">
        <v>26</v>
      </c>
    </row>
    <row r="85" spans="1:5" ht="12.75">
      <c r="A85" s="35" t="s">
        <v>55</v>
      </c>
      <c r="E85" s="39" t="s">
        <v>6044</v>
      </c>
    </row>
    <row r="86" spans="1:5" ht="12.75">
      <c r="A86" s="35" t="s">
        <v>56</v>
      </c>
      <c r="E86" s="40" t="s">
        <v>4</v>
      </c>
    </row>
    <row r="87" spans="1:5" ht="12.75">
      <c r="A87" t="s">
        <v>58</v>
      </c>
      <c r="E87" s="39" t="s">
        <v>59</v>
      </c>
    </row>
    <row r="88" spans="1:16" ht="12.75">
      <c r="A88" t="s">
        <v>48</v>
      </c>
      <c s="34" t="s">
        <v>115</v>
      </c>
      <c s="34" t="s">
        <v>6083</v>
      </c>
      <c s="35" t="s">
        <v>4</v>
      </c>
      <c s="6" t="s">
        <v>6084</v>
      </c>
      <c s="36" t="s">
        <v>80</v>
      </c>
      <c s="37">
        <v>2</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6058</v>
      </c>
      <c s="35" t="s">
        <v>4</v>
      </c>
      <c s="6" t="s">
        <v>6059</v>
      </c>
      <c s="36" t="s">
        <v>80</v>
      </c>
      <c s="37">
        <v>1</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6060</v>
      </c>
      <c s="35" t="s">
        <v>4</v>
      </c>
      <c s="6" t="s">
        <v>6061</v>
      </c>
      <c s="36" t="s">
        <v>80</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12.75">
      <c r="A100" t="s">
        <v>48</v>
      </c>
      <c s="34" t="s">
        <v>124</v>
      </c>
      <c s="34" t="s">
        <v>6062</v>
      </c>
      <c s="35" t="s">
        <v>4</v>
      </c>
      <c s="6" t="s">
        <v>6063</v>
      </c>
      <c s="36" t="s">
        <v>369</v>
      </c>
      <c s="37">
        <v>1</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127</v>
      </c>
      <c s="34" t="s">
        <v>6064</v>
      </c>
      <c s="35" t="s">
        <v>4</v>
      </c>
      <c s="6" t="s">
        <v>6065</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5864</v>
      </c>
      <c s="35" t="s">
        <v>4</v>
      </c>
      <c s="6" t="s">
        <v>5865</v>
      </c>
      <c s="36" t="s">
        <v>62</v>
      </c>
      <c s="37">
        <v>37</v>
      </c>
      <c s="36">
        <v>0</v>
      </c>
      <c s="36">
        <f>ROUND(G108*H108,6)</f>
      </c>
      <c r="L108" s="38">
        <v>0</v>
      </c>
      <c s="32">
        <f>ROUND(ROUND(L108,2)*ROUND(G108,3),2)</f>
      </c>
      <c s="36" t="s">
        <v>54</v>
      </c>
      <c>
        <f>(M108*21)/100</f>
      </c>
      <c t="s">
        <v>26</v>
      </c>
    </row>
    <row r="109" spans="1:5" ht="12.75">
      <c r="A109" s="35" t="s">
        <v>55</v>
      </c>
      <c r="E109" s="39" t="s">
        <v>6066</v>
      </c>
    </row>
    <row r="110" spans="1:5" ht="12.75">
      <c r="A110" s="35" t="s">
        <v>56</v>
      </c>
      <c r="E110" s="40" t="s">
        <v>4</v>
      </c>
    </row>
    <row r="111" spans="1:5" ht="12.75">
      <c r="A111" t="s">
        <v>58</v>
      </c>
      <c r="E111" s="39" t="s">
        <v>59</v>
      </c>
    </row>
    <row r="112" spans="1:16" ht="12.75">
      <c r="A112" t="s">
        <v>48</v>
      </c>
      <c s="34" t="s">
        <v>133</v>
      </c>
      <c s="34" t="s">
        <v>5031</v>
      </c>
      <c s="35" t="s">
        <v>4</v>
      </c>
      <c s="6" t="s">
        <v>5032</v>
      </c>
      <c s="36" t="s">
        <v>62</v>
      </c>
      <c s="37">
        <v>65</v>
      </c>
      <c s="36">
        <v>0</v>
      </c>
      <c s="36">
        <f>ROUND(G112*H112,6)</f>
      </c>
      <c r="L112" s="38">
        <v>0</v>
      </c>
      <c s="32">
        <f>ROUND(ROUND(L112,2)*ROUND(G112,3),2)</f>
      </c>
      <c s="36" t="s">
        <v>54</v>
      </c>
      <c>
        <f>(M112*21)/100</f>
      </c>
      <c t="s">
        <v>26</v>
      </c>
    </row>
    <row r="113" spans="1:5" ht="12.75">
      <c r="A113" s="35" t="s">
        <v>55</v>
      </c>
      <c r="E113" s="39" t="s">
        <v>6067</v>
      </c>
    </row>
    <row r="114" spans="1:5" ht="12.75">
      <c r="A114" s="35" t="s">
        <v>56</v>
      </c>
      <c r="E114" s="40" t="s">
        <v>4</v>
      </c>
    </row>
    <row r="115" spans="1:5" ht="12.75">
      <c r="A115" t="s">
        <v>58</v>
      </c>
      <c r="E115" s="39" t="s">
        <v>59</v>
      </c>
    </row>
    <row r="116" spans="1:16" ht="12.75">
      <c r="A116" t="s">
        <v>48</v>
      </c>
      <c s="34" t="s">
        <v>136</v>
      </c>
      <c s="34" t="s">
        <v>6085</v>
      </c>
      <c s="35" t="s">
        <v>4</v>
      </c>
      <c s="6" t="s">
        <v>6086</v>
      </c>
      <c s="36" t="s">
        <v>62</v>
      </c>
      <c s="37">
        <v>36</v>
      </c>
      <c s="36">
        <v>0</v>
      </c>
      <c s="36">
        <f>ROUND(G116*H116,6)</f>
      </c>
      <c r="L116" s="38">
        <v>0</v>
      </c>
      <c s="32">
        <f>ROUND(ROUND(L116,2)*ROUND(G116,3),2)</f>
      </c>
      <c s="36" t="s">
        <v>54</v>
      </c>
      <c>
        <f>(M116*21)/100</f>
      </c>
      <c t="s">
        <v>26</v>
      </c>
    </row>
    <row r="117" spans="1:5" ht="12.75">
      <c r="A117" s="35" t="s">
        <v>55</v>
      </c>
      <c r="E117" s="39" t="s">
        <v>6087</v>
      </c>
    </row>
    <row r="118" spans="1:5" ht="12.75">
      <c r="A118" s="35" t="s">
        <v>56</v>
      </c>
      <c r="E118" s="40" t="s">
        <v>4</v>
      </c>
    </row>
    <row r="119" spans="1:5" ht="12.75">
      <c r="A119" t="s">
        <v>58</v>
      </c>
      <c r="E119" s="39" t="s">
        <v>59</v>
      </c>
    </row>
    <row r="120" spans="1:16" ht="12.75">
      <c r="A120" t="s">
        <v>48</v>
      </c>
      <c s="34" t="s">
        <v>139</v>
      </c>
      <c s="34" t="s">
        <v>5998</v>
      </c>
      <c s="35" t="s">
        <v>4</v>
      </c>
      <c s="6" t="s">
        <v>5999</v>
      </c>
      <c s="36" t="s">
        <v>62</v>
      </c>
      <c s="37">
        <v>1</v>
      </c>
      <c s="36">
        <v>0</v>
      </c>
      <c s="36">
        <f>ROUND(G120*H120,6)</f>
      </c>
      <c r="L120" s="38">
        <v>0</v>
      </c>
      <c s="32">
        <f>ROUND(ROUND(L120,2)*ROUND(G120,3),2)</f>
      </c>
      <c s="36" t="s">
        <v>54</v>
      </c>
      <c>
        <f>(M120*21)/100</f>
      </c>
      <c t="s">
        <v>26</v>
      </c>
    </row>
    <row r="121" spans="1:5" ht="12.75">
      <c r="A121" s="35" t="s">
        <v>55</v>
      </c>
      <c r="E121" s="39" t="s">
        <v>6088</v>
      </c>
    </row>
    <row r="122" spans="1:5" ht="12.75">
      <c r="A122" s="35" t="s">
        <v>56</v>
      </c>
      <c r="E122" s="40" t="s">
        <v>4</v>
      </c>
    </row>
    <row r="123" spans="1:5" ht="12.75">
      <c r="A123" t="s">
        <v>58</v>
      </c>
      <c r="E123" s="39" t="s">
        <v>59</v>
      </c>
    </row>
    <row r="124" spans="1:13" ht="12.75">
      <c r="A124" t="s">
        <v>45</v>
      </c>
      <c r="C124" s="31" t="s">
        <v>81</v>
      </c>
      <c r="E124" s="33" t="s">
        <v>3408</v>
      </c>
      <c r="J124" s="32">
        <f>0</f>
      </c>
      <c s="32">
        <f>0</f>
      </c>
      <c s="32">
        <f>0+L125+L129</f>
      </c>
      <c s="32">
        <f>0+M125+M129</f>
      </c>
    </row>
    <row r="125" spans="1:16" ht="12.75">
      <c r="A125" t="s">
        <v>48</v>
      </c>
      <c s="34" t="s">
        <v>142</v>
      </c>
      <c s="34" t="s">
        <v>6089</v>
      </c>
      <c s="35" t="s">
        <v>4</v>
      </c>
      <c s="6" t="s">
        <v>6090</v>
      </c>
      <c s="36" t="s">
        <v>62</v>
      </c>
      <c s="37">
        <v>35</v>
      </c>
      <c s="36">
        <v>0</v>
      </c>
      <c s="36">
        <f>ROUND(G125*H125,6)</f>
      </c>
      <c r="L125" s="38">
        <v>0</v>
      </c>
      <c s="32">
        <f>ROUND(ROUND(L125,2)*ROUND(G125,3),2)</f>
      </c>
      <c s="36" t="s">
        <v>54</v>
      </c>
      <c>
        <f>(M125*21)/100</f>
      </c>
      <c t="s">
        <v>26</v>
      </c>
    </row>
    <row r="126" spans="1:5" ht="12.75">
      <c r="A126" s="35" t="s">
        <v>55</v>
      </c>
      <c r="E126" s="39" t="s">
        <v>6091</v>
      </c>
    </row>
    <row r="127" spans="1:5" ht="12.75">
      <c r="A127" s="35" t="s">
        <v>56</v>
      </c>
      <c r="E127" s="40" t="s">
        <v>4</v>
      </c>
    </row>
    <row r="128" spans="1:5" ht="12.75">
      <c r="A128" t="s">
        <v>58</v>
      </c>
      <c r="E128" s="39" t="s">
        <v>59</v>
      </c>
    </row>
    <row r="129" spans="1:16" ht="12.75">
      <c r="A129" t="s">
        <v>48</v>
      </c>
      <c s="34" t="s">
        <v>145</v>
      </c>
      <c s="34" t="s">
        <v>6073</v>
      </c>
      <c s="35" t="s">
        <v>4</v>
      </c>
      <c s="6" t="s">
        <v>6074</v>
      </c>
      <c s="36" t="s">
        <v>62</v>
      </c>
      <c s="37">
        <v>37</v>
      </c>
      <c s="36">
        <v>0</v>
      </c>
      <c s="36">
        <f>ROUND(G129*H129,6)</f>
      </c>
      <c r="L129" s="38">
        <v>0</v>
      </c>
      <c s="32">
        <f>ROUND(ROUND(L129,2)*ROUND(G129,3),2)</f>
      </c>
      <c s="36" t="s">
        <v>54</v>
      </c>
      <c>
        <f>(M129*21)/100</f>
      </c>
      <c t="s">
        <v>26</v>
      </c>
    </row>
    <row r="130" spans="1:5" ht="12.75">
      <c r="A130" s="35" t="s">
        <v>55</v>
      </c>
      <c r="E130" s="39" t="s">
        <v>6075</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6094</v>
      </c>
      <c r="E8" s="30" t="s">
        <v>6093</v>
      </c>
      <c r="J8" s="29">
        <f>0+J9+J14</f>
      </c>
      <c s="29">
        <f>0+K9+K14</f>
      </c>
      <c s="29">
        <f>0+L9+L14</f>
      </c>
      <c s="29">
        <f>0+M9+M14</f>
      </c>
    </row>
    <row r="9" spans="1:13" ht="12.75">
      <c r="A9" t="s">
        <v>45</v>
      </c>
      <c r="C9" s="31" t="s">
        <v>1739</v>
      </c>
      <c r="E9" s="33" t="s">
        <v>3300</v>
      </c>
      <c r="J9" s="32">
        <f>0</f>
      </c>
      <c s="32">
        <f>0</f>
      </c>
      <c s="32">
        <f>0+L10</f>
      </c>
      <c s="32">
        <f>0+M10</f>
      </c>
    </row>
    <row r="10" spans="1:16" ht="25.5">
      <c r="A10" t="s">
        <v>48</v>
      </c>
      <c s="34" t="s">
        <v>49</v>
      </c>
      <c s="34" t="s">
        <v>687</v>
      </c>
      <c s="35" t="s">
        <v>688</v>
      </c>
      <c s="6" t="s">
        <v>689</v>
      </c>
      <c s="36" t="s">
        <v>676</v>
      </c>
      <c s="37">
        <v>1.728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81</v>
      </c>
      <c r="E14" s="33" t="s">
        <v>3408</v>
      </c>
      <c r="J14" s="32">
        <f>0</f>
      </c>
      <c s="32">
        <f>0</f>
      </c>
      <c s="32">
        <f>0+L15+L19+L23+L27+L31+L35+L39</f>
      </c>
      <c s="32">
        <f>0+M15+M19+M23+M27+M31+M35+M39</f>
      </c>
    </row>
    <row r="15" spans="1:16" ht="12.75">
      <c r="A15" t="s">
        <v>48</v>
      </c>
      <c s="34" t="s">
        <v>26</v>
      </c>
      <c s="34" t="s">
        <v>6095</v>
      </c>
      <c s="35" t="s">
        <v>4</v>
      </c>
      <c s="6" t="s">
        <v>6096</v>
      </c>
      <c s="36" t="s">
        <v>62</v>
      </c>
      <c s="37">
        <v>37</v>
      </c>
      <c s="36">
        <v>0</v>
      </c>
      <c s="36">
        <f>ROUND(G15*H15,6)</f>
      </c>
      <c r="L15" s="38">
        <v>0</v>
      </c>
      <c s="32">
        <f>ROUND(ROUND(L15,2)*ROUND(G15,3),2)</f>
      </c>
      <c s="36" t="s">
        <v>490</v>
      </c>
      <c>
        <f>(M15*21)/100</f>
      </c>
      <c t="s">
        <v>26</v>
      </c>
    </row>
    <row r="16" spans="1:5" ht="12.75">
      <c r="A16" s="35" t="s">
        <v>55</v>
      </c>
      <c r="E16" s="39" t="s">
        <v>6097</v>
      </c>
    </row>
    <row r="17" spans="1:5" ht="12.75">
      <c r="A17" s="35" t="s">
        <v>56</v>
      </c>
      <c r="E17" s="40" t="s">
        <v>4</v>
      </c>
    </row>
    <row r="18" spans="1:5" ht="12.75">
      <c r="A18" t="s">
        <v>58</v>
      </c>
      <c r="E18" s="39" t="s">
        <v>4</v>
      </c>
    </row>
    <row r="19" spans="1:16" ht="12.75">
      <c r="A19" t="s">
        <v>48</v>
      </c>
      <c s="34" t="s">
        <v>25</v>
      </c>
      <c s="34" t="s">
        <v>6098</v>
      </c>
      <c s="35" t="s">
        <v>4</v>
      </c>
      <c s="6" t="s">
        <v>6099</v>
      </c>
      <c s="36" t="s">
        <v>62</v>
      </c>
      <c s="37">
        <v>57</v>
      </c>
      <c s="36">
        <v>0</v>
      </c>
      <c s="36">
        <f>ROUND(G19*H19,6)</f>
      </c>
      <c r="L19" s="38">
        <v>0</v>
      </c>
      <c s="32">
        <f>ROUND(ROUND(L19,2)*ROUND(G19,3),2)</f>
      </c>
      <c s="36" t="s">
        <v>490</v>
      </c>
      <c>
        <f>(M19*21)/100</f>
      </c>
      <c t="s">
        <v>26</v>
      </c>
    </row>
    <row r="20" spans="1:5" ht="12.75">
      <c r="A20" s="35" t="s">
        <v>55</v>
      </c>
      <c r="E20" s="39" t="s">
        <v>6097</v>
      </c>
    </row>
    <row r="21" spans="1:5" ht="12.75">
      <c r="A21" s="35" t="s">
        <v>56</v>
      </c>
      <c r="E21" s="40" t="s">
        <v>4</v>
      </c>
    </row>
    <row r="22" spans="1:5" ht="12.75">
      <c r="A22" t="s">
        <v>58</v>
      </c>
      <c r="E22" s="39" t="s">
        <v>4</v>
      </c>
    </row>
    <row r="23" spans="1:16" ht="12.75">
      <c r="A23" t="s">
        <v>48</v>
      </c>
      <c s="34" t="s">
        <v>65</v>
      </c>
      <c s="34" t="s">
        <v>6100</v>
      </c>
      <c s="35" t="s">
        <v>4</v>
      </c>
      <c s="6" t="s">
        <v>6101</v>
      </c>
      <c s="36" t="s">
        <v>62</v>
      </c>
      <c s="37">
        <v>57</v>
      </c>
      <c s="36">
        <v>0</v>
      </c>
      <c s="36">
        <f>ROUND(G23*H23,6)</f>
      </c>
      <c r="L23" s="38">
        <v>0</v>
      </c>
      <c s="32">
        <f>ROUND(ROUND(L23,2)*ROUND(G23,3),2)</f>
      </c>
      <c s="36" t="s">
        <v>490</v>
      </c>
      <c>
        <f>(M23*21)/100</f>
      </c>
      <c t="s">
        <v>26</v>
      </c>
    </row>
    <row r="24" spans="1:5" ht="12.75">
      <c r="A24" s="35" t="s">
        <v>55</v>
      </c>
      <c r="E24" s="39" t="s">
        <v>6097</v>
      </c>
    </row>
    <row r="25" spans="1:5" ht="12.75">
      <c r="A25" s="35" t="s">
        <v>56</v>
      </c>
      <c r="E25" s="40" t="s">
        <v>4</v>
      </c>
    </row>
    <row r="26" spans="1:5" ht="12.75">
      <c r="A26" t="s">
        <v>58</v>
      </c>
      <c r="E26" s="39" t="s">
        <v>4</v>
      </c>
    </row>
    <row r="27" spans="1:16" ht="12.75">
      <c r="A27" t="s">
        <v>48</v>
      </c>
      <c s="34" t="s">
        <v>68</v>
      </c>
      <c s="34" t="s">
        <v>6102</v>
      </c>
      <c s="35" t="s">
        <v>4</v>
      </c>
      <c s="6" t="s">
        <v>6103</v>
      </c>
      <c s="36" t="s">
        <v>80</v>
      </c>
      <c s="37">
        <v>2</v>
      </c>
      <c s="36">
        <v>0</v>
      </c>
      <c s="36">
        <f>ROUND(G27*H27,6)</f>
      </c>
      <c r="L27" s="38">
        <v>0</v>
      </c>
      <c s="32">
        <f>ROUND(ROUND(L27,2)*ROUND(G27,3),2)</f>
      </c>
      <c s="36" t="s">
        <v>490</v>
      </c>
      <c>
        <f>(M27*21)/100</f>
      </c>
      <c t="s">
        <v>26</v>
      </c>
    </row>
    <row r="28" spans="1:5" ht="12.75">
      <c r="A28" s="35" t="s">
        <v>55</v>
      </c>
      <c r="E28" s="39" t="s">
        <v>6097</v>
      </c>
    </row>
    <row r="29" spans="1:5" ht="12.75">
      <c r="A29" s="35" t="s">
        <v>56</v>
      </c>
      <c r="E29" s="40" t="s">
        <v>4</v>
      </c>
    </row>
    <row r="30" spans="1:5" ht="12.75">
      <c r="A30" t="s">
        <v>58</v>
      </c>
      <c r="E30" s="39" t="s">
        <v>4</v>
      </c>
    </row>
    <row r="31" spans="1:16" ht="12.75">
      <c r="A31" t="s">
        <v>48</v>
      </c>
      <c s="34" t="s">
        <v>71</v>
      </c>
      <c s="34" t="s">
        <v>6104</v>
      </c>
      <c s="35" t="s">
        <v>4</v>
      </c>
      <c s="6" t="s">
        <v>6105</v>
      </c>
      <c s="36" t="s">
        <v>499</v>
      </c>
      <c s="37">
        <v>144</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6106</v>
      </c>
      <c s="35" t="s">
        <v>4</v>
      </c>
      <c s="6" t="s">
        <v>6107</v>
      </c>
      <c s="36" t="s">
        <v>1220</v>
      </c>
      <c s="37">
        <v>700</v>
      </c>
      <c s="36">
        <v>0</v>
      </c>
      <c s="36">
        <f>ROUND(G35*H35,6)</f>
      </c>
      <c r="L35" s="38">
        <v>0</v>
      </c>
      <c s="32">
        <f>ROUND(ROUND(L35,2)*ROUND(G35,3),2)</f>
      </c>
      <c s="36" t="s">
        <v>490</v>
      </c>
      <c>
        <f>(M35*21)/100</f>
      </c>
      <c t="s">
        <v>26</v>
      </c>
    </row>
    <row r="36" spans="1:5" ht="12.75">
      <c r="A36" s="35" t="s">
        <v>55</v>
      </c>
      <c r="E36" s="39" t="s">
        <v>4</v>
      </c>
    </row>
    <row r="37" spans="1:5" ht="12.75">
      <c r="A37" s="35" t="s">
        <v>56</v>
      </c>
      <c r="E37" s="40" t="s">
        <v>6108</v>
      </c>
    </row>
    <row r="38" spans="1:5" ht="12.75">
      <c r="A38" t="s">
        <v>58</v>
      </c>
      <c r="E38" s="39" t="s">
        <v>4</v>
      </c>
    </row>
    <row r="39" spans="1:16" ht="25.5">
      <c r="A39" t="s">
        <v>48</v>
      </c>
      <c s="34" t="s">
        <v>77</v>
      </c>
      <c s="34" t="s">
        <v>6109</v>
      </c>
      <c s="35" t="s">
        <v>4</v>
      </c>
      <c s="6" t="s">
        <v>6110</v>
      </c>
      <c s="36" t="s">
        <v>1534</v>
      </c>
      <c s="37">
        <v>2</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6113</v>
      </c>
      <c r="E8" s="30" t="s">
        <v>6112</v>
      </c>
      <c r="J8" s="29">
        <f>0+J9+J14+J239</f>
      </c>
      <c s="29">
        <f>0+K9+K14+K239</f>
      </c>
      <c s="29">
        <f>0+L9+L14+L239</f>
      </c>
      <c s="29">
        <f>0+M9+M14+M239</f>
      </c>
    </row>
    <row r="9" spans="1:13" ht="12.75">
      <c r="A9" t="s">
        <v>45</v>
      </c>
      <c r="C9" s="31" t="s">
        <v>1739</v>
      </c>
      <c r="E9" s="33" t="s">
        <v>3300</v>
      </c>
      <c r="J9" s="32">
        <f>0</f>
      </c>
      <c s="32">
        <f>0</f>
      </c>
      <c s="32">
        <f>0+L10</f>
      </c>
      <c s="32">
        <f>0+M10</f>
      </c>
    </row>
    <row r="10" spans="1:16" ht="25.5">
      <c r="A10" t="s">
        <v>48</v>
      </c>
      <c s="34" t="s">
        <v>49</v>
      </c>
      <c s="34" t="s">
        <v>687</v>
      </c>
      <c s="35" t="s">
        <v>688</v>
      </c>
      <c s="6" t="s">
        <v>689</v>
      </c>
      <c s="36" t="s">
        <v>676</v>
      </c>
      <c s="37">
        <v>0.816</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77</v>
      </c>
      <c r="E14" s="33" t="s">
        <v>3669</v>
      </c>
      <c r="J14" s="32">
        <f>0</f>
      </c>
      <c s="32">
        <f>0</f>
      </c>
      <c s="32">
        <f>0+L15+L19+L23+L27+L31+L35+L39+L43+L47+L51+L55+L59+L63+L67+L71+L75+L79+L83+L87+L91+L95+L99+L103+L107+L111+L115+L119+L123+L127+L131+L135+L139+L143+L147+L151+L155+L159+L163+L167+L171+L175+L179+L183+L187+L191+L195+L199+L203+L207+L211+L215+L219+L223+L227+L231+L235</f>
      </c>
      <c s="32">
        <f>0+M15+M19+M23+M27+M31+M35+M39+M43+M47+M51+M55+M59+M63+M67+M71+M75+M79+M83+M87+M91+M95+M99+M103+M107+M111+M115+M119+M123+M127+M131+M135+M139+M143+M147+M151+M155+M159+M163+M167+M171+M175+M179+M183+M187+M191+M195+M199+M203+M207+M211+M215+M219+M223+M227+M231+M235</f>
      </c>
    </row>
    <row r="15" spans="1:16" ht="12.75">
      <c r="A15" t="s">
        <v>48</v>
      </c>
      <c s="34" t="s">
        <v>26</v>
      </c>
      <c s="34" t="s">
        <v>6114</v>
      </c>
      <c s="35" t="s">
        <v>4</v>
      </c>
      <c s="6" t="s">
        <v>6115</v>
      </c>
      <c s="36" t="s">
        <v>62</v>
      </c>
      <c s="37">
        <v>2</v>
      </c>
      <c s="36">
        <v>0</v>
      </c>
      <c s="36">
        <f>ROUND(G15*H15,6)</f>
      </c>
      <c r="L15" s="38">
        <v>0</v>
      </c>
      <c s="32">
        <f>ROUND(ROUND(L15,2)*ROUND(G15,3),2)</f>
      </c>
      <c s="36" t="s">
        <v>490</v>
      </c>
      <c>
        <f>(M15*21)/100</f>
      </c>
      <c t="s">
        <v>26</v>
      </c>
    </row>
    <row r="16" spans="1:5" ht="12.75">
      <c r="A16" s="35" t="s">
        <v>55</v>
      </c>
      <c r="E16" s="39" t="s">
        <v>6116</v>
      </c>
    </row>
    <row r="17" spans="1:5" ht="12.75">
      <c r="A17" s="35" t="s">
        <v>56</v>
      </c>
      <c r="E17" s="40" t="s">
        <v>4</v>
      </c>
    </row>
    <row r="18" spans="1:5" ht="12.75">
      <c r="A18" t="s">
        <v>58</v>
      </c>
      <c r="E18" s="39" t="s">
        <v>4</v>
      </c>
    </row>
    <row r="19" spans="1:16" ht="25.5">
      <c r="A19" t="s">
        <v>48</v>
      </c>
      <c s="34" t="s">
        <v>25</v>
      </c>
      <c s="34" t="s">
        <v>6117</v>
      </c>
      <c s="35" t="s">
        <v>4</v>
      </c>
      <c s="6" t="s">
        <v>6118</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6119</v>
      </c>
      <c s="35" t="s">
        <v>4</v>
      </c>
      <c s="6" t="s">
        <v>6120</v>
      </c>
      <c s="36" t="s">
        <v>80</v>
      </c>
      <c s="37">
        <v>4</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6121</v>
      </c>
      <c s="35" t="s">
        <v>4</v>
      </c>
      <c s="6" t="s">
        <v>6122</v>
      </c>
      <c s="36" t="s">
        <v>1534</v>
      </c>
      <c s="37">
        <v>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6123</v>
      </c>
      <c s="35" t="s">
        <v>4</v>
      </c>
      <c s="6" t="s">
        <v>6124</v>
      </c>
      <c s="36" t="s">
        <v>80</v>
      </c>
      <c s="37">
        <v>2</v>
      </c>
      <c s="36">
        <v>0</v>
      </c>
      <c s="36">
        <f>ROUND(G31*H31,6)</f>
      </c>
      <c r="L31" s="38">
        <v>0</v>
      </c>
      <c s="32">
        <f>ROUND(ROUND(L31,2)*ROUND(G31,3),2)</f>
      </c>
      <c s="36" t="s">
        <v>490</v>
      </c>
      <c>
        <f>(M31*21)/100</f>
      </c>
      <c t="s">
        <v>26</v>
      </c>
    </row>
    <row r="32" spans="1:5" ht="63.75">
      <c r="A32" s="35" t="s">
        <v>55</v>
      </c>
      <c r="E32" s="39" t="s">
        <v>6125</v>
      </c>
    </row>
    <row r="33" spans="1:5" ht="12.75">
      <c r="A33" s="35" t="s">
        <v>56</v>
      </c>
      <c r="E33" s="40" t="s">
        <v>4</v>
      </c>
    </row>
    <row r="34" spans="1:5" ht="12.75">
      <c r="A34" t="s">
        <v>58</v>
      </c>
      <c r="E34" s="39" t="s">
        <v>4</v>
      </c>
    </row>
    <row r="35" spans="1:16" ht="12.75">
      <c r="A35" t="s">
        <v>48</v>
      </c>
      <c s="34" t="s">
        <v>74</v>
      </c>
      <c s="34" t="s">
        <v>6126</v>
      </c>
      <c s="35" t="s">
        <v>4</v>
      </c>
      <c s="6" t="s">
        <v>6127</v>
      </c>
      <c s="36" t="s">
        <v>80</v>
      </c>
      <c s="37">
        <v>2</v>
      </c>
      <c s="36">
        <v>0</v>
      </c>
      <c s="36">
        <f>ROUND(G35*H35,6)</f>
      </c>
      <c r="L35" s="38">
        <v>0</v>
      </c>
      <c s="32">
        <f>ROUND(ROUND(L35,2)*ROUND(G35,3),2)</f>
      </c>
      <c s="36" t="s">
        <v>490</v>
      </c>
      <c>
        <f>(M35*21)/100</f>
      </c>
      <c t="s">
        <v>26</v>
      </c>
    </row>
    <row r="36" spans="1:5" ht="38.25">
      <c r="A36" s="35" t="s">
        <v>55</v>
      </c>
      <c r="E36" s="39" t="s">
        <v>6128</v>
      </c>
    </row>
    <row r="37" spans="1:5" ht="12.75">
      <c r="A37" s="35" t="s">
        <v>56</v>
      </c>
      <c r="E37" s="40" t="s">
        <v>4</v>
      </c>
    </row>
    <row r="38" spans="1:5" ht="12.75">
      <c r="A38" t="s">
        <v>58</v>
      </c>
      <c r="E38" s="39" t="s">
        <v>4</v>
      </c>
    </row>
    <row r="39" spans="1:16" ht="12.75">
      <c r="A39" t="s">
        <v>48</v>
      </c>
      <c s="34" t="s">
        <v>77</v>
      </c>
      <c s="34" t="s">
        <v>6129</v>
      </c>
      <c s="35" t="s">
        <v>4</v>
      </c>
      <c s="6" t="s">
        <v>6130</v>
      </c>
      <c s="36" t="s">
        <v>62</v>
      </c>
      <c s="37">
        <v>2.5</v>
      </c>
      <c s="36">
        <v>0</v>
      </c>
      <c s="36">
        <f>ROUND(G39*H39,6)</f>
      </c>
      <c r="L39" s="38">
        <v>0</v>
      </c>
      <c s="32">
        <f>ROUND(ROUND(L39,2)*ROUND(G39,3),2)</f>
      </c>
      <c s="36" t="s">
        <v>490</v>
      </c>
      <c>
        <f>(M39*21)/100</f>
      </c>
      <c t="s">
        <v>26</v>
      </c>
    </row>
    <row r="40" spans="1:5" ht="38.25">
      <c r="A40" s="35" t="s">
        <v>55</v>
      </c>
      <c r="E40" s="39" t="s">
        <v>6131</v>
      </c>
    </row>
    <row r="41" spans="1:5" ht="12.75">
      <c r="A41" s="35" t="s">
        <v>56</v>
      </c>
      <c r="E41" s="40" t="s">
        <v>4</v>
      </c>
    </row>
    <row r="42" spans="1:5" ht="12.75">
      <c r="A42" t="s">
        <v>58</v>
      </c>
      <c r="E42" s="39" t="s">
        <v>4</v>
      </c>
    </row>
    <row r="43" spans="1:16" ht="12.75">
      <c r="A43" t="s">
        <v>48</v>
      </c>
      <c s="34" t="s">
        <v>81</v>
      </c>
      <c s="34" t="s">
        <v>6132</v>
      </c>
      <c s="35" t="s">
        <v>4</v>
      </c>
      <c s="6" t="s">
        <v>6130</v>
      </c>
      <c s="36" t="s">
        <v>62</v>
      </c>
      <c s="37">
        <v>2.5</v>
      </c>
      <c s="36">
        <v>0</v>
      </c>
      <c s="36">
        <f>ROUND(G43*H43,6)</f>
      </c>
      <c r="L43" s="38">
        <v>0</v>
      </c>
      <c s="32">
        <f>ROUND(ROUND(L43,2)*ROUND(G43,3),2)</f>
      </c>
      <c s="36" t="s">
        <v>490</v>
      </c>
      <c>
        <f>(M43*21)/100</f>
      </c>
      <c t="s">
        <v>26</v>
      </c>
    </row>
    <row r="44" spans="1:5" ht="38.25">
      <c r="A44" s="35" t="s">
        <v>55</v>
      </c>
      <c r="E44" s="39" t="s">
        <v>6133</v>
      </c>
    </row>
    <row r="45" spans="1:5" ht="12.75">
      <c r="A45" s="35" t="s">
        <v>56</v>
      </c>
      <c r="E45" s="40" t="s">
        <v>4</v>
      </c>
    </row>
    <row r="46" spans="1:5" ht="12.75">
      <c r="A46" t="s">
        <v>58</v>
      </c>
      <c r="E46" s="39" t="s">
        <v>4</v>
      </c>
    </row>
    <row r="47" spans="1:16" ht="12.75">
      <c r="A47" t="s">
        <v>48</v>
      </c>
      <c s="34" t="s">
        <v>84</v>
      </c>
      <c s="34" t="s">
        <v>6134</v>
      </c>
      <c s="35" t="s">
        <v>4</v>
      </c>
      <c s="6" t="s">
        <v>6130</v>
      </c>
      <c s="36" t="s">
        <v>62</v>
      </c>
      <c s="37">
        <v>4.1</v>
      </c>
      <c s="36">
        <v>0</v>
      </c>
      <c s="36">
        <f>ROUND(G47*H47,6)</f>
      </c>
      <c r="L47" s="38">
        <v>0</v>
      </c>
      <c s="32">
        <f>ROUND(ROUND(L47,2)*ROUND(G47,3),2)</f>
      </c>
      <c s="36" t="s">
        <v>490</v>
      </c>
      <c>
        <f>(M47*21)/100</f>
      </c>
      <c t="s">
        <v>26</v>
      </c>
    </row>
    <row r="48" spans="1:5" ht="38.25">
      <c r="A48" s="35" t="s">
        <v>55</v>
      </c>
      <c r="E48" s="39" t="s">
        <v>6135</v>
      </c>
    </row>
    <row r="49" spans="1:5" ht="12.75">
      <c r="A49" s="35" t="s">
        <v>56</v>
      </c>
      <c r="E49" s="40" t="s">
        <v>4</v>
      </c>
    </row>
    <row r="50" spans="1:5" ht="12.75">
      <c r="A50" t="s">
        <v>58</v>
      </c>
      <c r="E50" s="39" t="s">
        <v>4</v>
      </c>
    </row>
    <row r="51" spans="1:16" ht="12.75">
      <c r="A51" t="s">
        <v>48</v>
      </c>
      <c s="34" t="s">
        <v>87</v>
      </c>
      <c s="34" t="s">
        <v>6136</v>
      </c>
      <c s="35" t="s">
        <v>4</v>
      </c>
      <c s="6" t="s">
        <v>6130</v>
      </c>
      <c s="36" t="s">
        <v>62</v>
      </c>
      <c s="37">
        <v>2</v>
      </c>
      <c s="36">
        <v>0</v>
      </c>
      <c s="36">
        <f>ROUND(G51*H51,6)</f>
      </c>
      <c r="L51" s="38">
        <v>0</v>
      </c>
      <c s="32">
        <f>ROUND(ROUND(L51,2)*ROUND(G51,3),2)</f>
      </c>
      <c s="36" t="s">
        <v>490</v>
      </c>
      <c>
        <f>(M51*21)/100</f>
      </c>
      <c t="s">
        <v>26</v>
      </c>
    </row>
    <row r="52" spans="1:5" ht="38.25">
      <c r="A52" s="35" t="s">
        <v>55</v>
      </c>
      <c r="E52" s="39" t="s">
        <v>6137</v>
      </c>
    </row>
    <row r="53" spans="1:5" ht="12.75">
      <c r="A53" s="35" t="s">
        <v>56</v>
      </c>
      <c r="E53" s="40" t="s">
        <v>4</v>
      </c>
    </row>
    <row r="54" spans="1:5" ht="12.75">
      <c r="A54" t="s">
        <v>58</v>
      </c>
      <c r="E54" s="39" t="s">
        <v>4</v>
      </c>
    </row>
    <row r="55" spans="1:16" ht="12.75">
      <c r="A55" t="s">
        <v>48</v>
      </c>
      <c s="34" t="s">
        <v>91</v>
      </c>
      <c s="34" t="s">
        <v>6138</v>
      </c>
      <c s="35" t="s">
        <v>4</v>
      </c>
      <c s="6" t="s">
        <v>6130</v>
      </c>
      <c s="36" t="s">
        <v>62</v>
      </c>
      <c s="37">
        <v>0.8</v>
      </c>
      <c s="36">
        <v>0</v>
      </c>
      <c s="36">
        <f>ROUND(G55*H55,6)</f>
      </c>
      <c r="L55" s="38">
        <v>0</v>
      </c>
      <c s="32">
        <f>ROUND(ROUND(L55,2)*ROUND(G55,3),2)</f>
      </c>
      <c s="36" t="s">
        <v>490</v>
      </c>
      <c>
        <f>(M55*21)/100</f>
      </c>
      <c t="s">
        <v>26</v>
      </c>
    </row>
    <row r="56" spans="1:5" ht="38.25">
      <c r="A56" s="35" t="s">
        <v>55</v>
      </c>
      <c r="E56" s="39" t="s">
        <v>6139</v>
      </c>
    </row>
    <row r="57" spans="1:5" ht="12.75">
      <c r="A57" s="35" t="s">
        <v>56</v>
      </c>
      <c r="E57" s="40" t="s">
        <v>4</v>
      </c>
    </row>
    <row r="58" spans="1:5" ht="12.75">
      <c r="A58" t="s">
        <v>58</v>
      </c>
      <c r="E58" s="39" t="s">
        <v>4</v>
      </c>
    </row>
    <row r="59" spans="1:16" ht="12.75">
      <c r="A59" t="s">
        <v>48</v>
      </c>
      <c s="34" t="s">
        <v>94</v>
      </c>
      <c s="34" t="s">
        <v>6140</v>
      </c>
      <c s="35" t="s">
        <v>4</v>
      </c>
      <c s="6" t="s">
        <v>6141</v>
      </c>
      <c s="36" t="s">
        <v>499</v>
      </c>
      <c s="37">
        <v>2.9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6142</v>
      </c>
      <c s="35" t="s">
        <v>4</v>
      </c>
      <c s="6" t="s">
        <v>6143</v>
      </c>
      <c s="36" t="s">
        <v>62</v>
      </c>
      <c s="37">
        <v>4</v>
      </c>
      <c s="36">
        <v>0</v>
      </c>
      <c s="36">
        <f>ROUND(G63*H63,6)</f>
      </c>
      <c r="L63" s="38">
        <v>0</v>
      </c>
      <c s="32">
        <f>ROUND(ROUND(L63,2)*ROUND(G63,3),2)</f>
      </c>
      <c s="36" t="s">
        <v>490</v>
      </c>
      <c>
        <f>(M63*21)/100</f>
      </c>
      <c t="s">
        <v>26</v>
      </c>
    </row>
    <row r="64" spans="1:5" ht="12.75">
      <c r="A64" s="35" t="s">
        <v>55</v>
      </c>
      <c r="E64" s="39" t="s">
        <v>6144</v>
      </c>
    </row>
    <row r="65" spans="1:5" ht="12.75">
      <c r="A65" s="35" t="s">
        <v>56</v>
      </c>
      <c r="E65" s="40" t="s">
        <v>4</v>
      </c>
    </row>
    <row r="66" spans="1:5" ht="12.75">
      <c r="A66" t="s">
        <v>58</v>
      </c>
      <c r="E66" s="39" t="s">
        <v>4</v>
      </c>
    </row>
    <row r="67" spans="1:16" ht="12.75">
      <c r="A67" t="s">
        <v>48</v>
      </c>
      <c s="34" t="s">
        <v>100</v>
      </c>
      <c s="34" t="s">
        <v>6145</v>
      </c>
      <c s="35" t="s">
        <v>4</v>
      </c>
      <c s="6" t="s">
        <v>6143</v>
      </c>
      <c s="36" t="s">
        <v>62</v>
      </c>
      <c s="37">
        <v>4</v>
      </c>
      <c s="36">
        <v>0</v>
      </c>
      <c s="36">
        <f>ROUND(G67*H67,6)</f>
      </c>
      <c r="L67" s="38">
        <v>0</v>
      </c>
      <c s="32">
        <f>ROUND(ROUND(L67,2)*ROUND(G67,3),2)</f>
      </c>
      <c s="36" t="s">
        <v>490</v>
      </c>
      <c>
        <f>(M67*21)/100</f>
      </c>
      <c t="s">
        <v>26</v>
      </c>
    </row>
    <row r="68" spans="1:5" ht="12.75">
      <c r="A68" s="35" t="s">
        <v>55</v>
      </c>
      <c r="E68" s="39" t="s">
        <v>6146</v>
      </c>
    </row>
    <row r="69" spans="1:5" ht="12.75">
      <c r="A69" s="35" t="s">
        <v>56</v>
      </c>
      <c r="E69" s="40" t="s">
        <v>4</v>
      </c>
    </row>
    <row r="70" spans="1:5" ht="12.75">
      <c r="A70" t="s">
        <v>58</v>
      </c>
      <c r="E70" s="39" t="s">
        <v>4</v>
      </c>
    </row>
    <row r="71" spans="1:16" ht="12.75">
      <c r="A71" t="s">
        <v>48</v>
      </c>
      <c s="34" t="s">
        <v>103</v>
      </c>
      <c s="34" t="s">
        <v>6147</v>
      </c>
      <c s="35" t="s">
        <v>4</v>
      </c>
      <c s="6" t="s">
        <v>6143</v>
      </c>
      <c s="36" t="s">
        <v>62</v>
      </c>
      <c s="37">
        <v>2</v>
      </c>
      <c s="36">
        <v>0</v>
      </c>
      <c s="36">
        <f>ROUND(G71*H71,6)</f>
      </c>
      <c r="L71" s="38">
        <v>0</v>
      </c>
      <c s="32">
        <f>ROUND(ROUND(L71,2)*ROUND(G71,3),2)</f>
      </c>
      <c s="36" t="s">
        <v>490</v>
      </c>
      <c>
        <f>(M71*21)/100</f>
      </c>
      <c t="s">
        <v>26</v>
      </c>
    </row>
    <row r="72" spans="1:5" ht="12.75">
      <c r="A72" s="35" t="s">
        <v>55</v>
      </c>
      <c r="E72" s="39" t="s">
        <v>6148</v>
      </c>
    </row>
    <row r="73" spans="1:5" ht="12.75">
      <c r="A73" s="35" t="s">
        <v>56</v>
      </c>
      <c r="E73" s="40" t="s">
        <v>4</v>
      </c>
    </row>
    <row r="74" spans="1:5" ht="12.75">
      <c r="A74" t="s">
        <v>58</v>
      </c>
      <c r="E74" s="39" t="s">
        <v>4</v>
      </c>
    </row>
    <row r="75" spans="1:16" ht="12.75">
      <c r="A75" t="s">
        <v>48</v>
      </c>
      <c s="34" t="s">
        <v>106</v>
      </c>
      <c s="34" t="s">
        <v>6149</v>
      </c>
      <c s="35" t="s">
        <v>4</v>
      </c>
      <c s="6" t="s">
        <v>6143</v>
      </c>
      <c s="36" t="s">
        <v>62</v>
      </c>
      <c s="37">
        <v>3</v>
      </c>
      <c s="36">
        <v>0</v>
      </c>
      <c s="36">
        <f>ROUND(G75*H75,6)</f>
      </c>
      <c r="L75" s="38">
        <v>0</v>
      </c>
      <c s="32">
        <f>ROUND(ROUND(L75,2)*ROUND(G75,3),2)</f>
      </c>
      <c s="36" t="s">
        <v>490</v>
      </c>
      <c>
        <f>(M75*21)/100</f>
      </c>
      <c t="s">
        <v>26</v>
      </c>
    </row>
    <row r="76" spans="1:5" ht="12.75">
      <c r="A76" s="35" t="s">
        <v>55</v>
      </c>
      <c r="E76" s="39" t="s">
        <v>6150</v>
      </c>
    </row>
    <row r="77" spans="1:5" ht="12.75">
      <c r="A77" s="35" t="s">
        <v>56</v>
      </c>
      <c r="E77" s="40" t="s">
        <v>4</v>
      </c>
    </row>
    <row r="78" spans="1:5" ht="12.75">
      <c r="A78" t="s">
        <v>58</v>
      </c>
      <c r="E78" s="39" t="s">
        <v>4</v>
      </c>
    </row>
    <row r="79" spans="1:16" ht="12.75">
      <c r="A79" t="s">
        <v>48</v>
      </c>
      <c s="34" t="s">
        <v>109</v>
      </c>
      <c s="34" t="s">
        <v>6151</v>
      </c>
      <c s="35" t="s">
        <v>4</v>
      </c>
      <c s="6" t="s">
        <v>6152</v>
      </c>
      <c s="36" t="s">
        <v>62</v>
      </c>
      <c s="37">
        <v>2</v>
      </c>
      <c s="36">
        <v>0</v>
      </c>
      <c s="36">
        <f>ROUND(G79*H79,6)</f>
      </c>
      <c r="L79" s="38">
        <v>0</v>
      </c>
      <c s="32">
        <f>ROUND(ROUND(L79,2)*ROUND(G79,3),2)</f>
      </c>
      <c s="36" t="s">
        <v>490</v>
      </c>
      <c>
        <f>(M79*21)/100</f>
      </c>
      <c t="s">
        <v>26</v>
      </c>
    </row>
    <row r="80" spans="1:5" ht="12.75">
      <c r="A80" s="35" t="s">
        <v>55</v>
      </c>
      <c r="E80" s="39" t="s">
        <v>6150</v>
      </c>
    </row>
    <row r="81" spans="1:5" ht="12.75">
      <c r="A81" s="35" t="s">
        <v>56</v>
      </c>
      <c r="E81" s="40" t="s">
        <v>4</v>
      </c>
    </row>
    <row r="82" spans="1:5" ht="12.75">
      <c r="A82" t="s">
        <v>58</v>
      </c>
      <c r="E82" s="39" t="s">
        <v>4</v>
      </c>
    </row>
    <row r="83" spans="1:16" ht="12.75">
      <c r="A83" t="s">
        <v>48</v>
      </c>
      <c s="34" t="s">
        <v>112</v>
      </c>
      <c s="34" t="s">
        <v>6153</v>
      </c>
      <c s="35" t="s">
        <v>4</v>
      </c>
      <c s="6" t="s">
        <v>6154</v>
      </c>
      <c s="36" t="s">
        <v>499</v>
      </c>
      <c s="37">
        <v>1</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115</v>
      </c>
      <c s="34" t="s">
        <v>6155</v>
      </c>
      <c s="35" t="s">
        <v>4</v>
      </c>
      <c s="6" t="s">
        <v>6156</v>
      </c>
      <c s="36" t="s">
        <v>499</v>
      </c>
      <c s="37">
        <v>1</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6157</v>
      </c>
      <c s="35" t="s">
        <v>4</v>
      </c>
      <c s="6" t="s">
        <v>6158</v>
      </c>
      <c s="36" t="s">
        <v>1534</v>
      </c>
      <c s="37">
        <v>1</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121</v>
      </c>
      <c s="34" t="s">
        <v>6159</v>
      </c>
      <c s="35" t="s">
        <v>4</v>
      </c>
      <c s="6" t="s">
        <v>6160</v>
      </c>
      <c s="36" t="s">
        <v>1534</v>
      </c>
      <c s="37">
        <v>1</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6161</v>
      </c>
      <c s="35" t="s">
        <v>4</v>
      </c>
      <c s="6" t="s">
        <v>6162</v>
      </c>
      <c s="36" t="s">
        <v>62</v>
      </c>
      <c s="37">
        <v>24</v>
      </c>
      <c s="36">
        <v>0</v>
      </c>
      <c s="36">
        <f>ROUND(G99*H99,6)</f>
      </c>
      <c r="L99" s="38">
        <v>0</v>
      </c>
      <c s="32">
        <f>ROUND(ROUND(L99,2)*ROUND(G99,3),2)</f>
      </c>
      <c s="36" t="s">
        <v>490</v>
      </c>
      <c>
        <f>(M99*21)/100</f>
      </c>
      <c t="s">
        <v>26</v>
      </c>
    </row>
    <row r="100" spans="1:5" ht="12.75">
      <c r="A100" s="35" t="s">
        <v>55</v>
      </c>
      <c r="E100" s="39" t="s">
        <v>6163</v>
      </c>
    </row>
    <row r="101" spans="1:5" ht="12.75">
      <c r="A101" s="35" t="s">
        <v>56</v>
      </c>
      <c r="E101" s="40" t="s">
        <v>4</v>
      </c>
    </row>
    <row r="102" spans="1:5" ht="12.75">
      <c r="A102" t="s">
        <v>58</v>
      </c>
      <c r="E102" s="39" t="s">
        <v>4</v>
      </c>
    </row>
    <row r="103" spans="1:16" ht="12.75">
      <c r="A103" t="s">
        <v>48</v>
      </c>
      <c s="34" t="s">
        <v>127</v>
      </c>
      <c s="34" t="s">
        <v>6164</v>
      </c>
      <c s="35" t="s">
        <v>4</v>
      </c>
      <c s="6" t="s">
        <v>6165</v>
      </c>
      <c s="36" t="s">
        <v>80</v>
      </c>
      <c s="37">
        <v>5</v>
      </c>
      <c s="36">
        <v>0</v>
      </c>
      <c s="36">
        <f>ROUND(G103*H103,6)</f>
      </c>
      <c r="L103" s="38">
        <v>0</v>
      </c>
      <c s="32">
        <f>ROUND(ROUND(L103,2)*ROUND(G103,3),2)</f>
      </c>
      <c s="36" t="s">
        <v>490</v>
      </c>
      <c>
        <f>(M103*21)/100</f>
      </c>
      <c t="s">
        <v>26</v>
      </c>
    </row>
    <row r="104" spans="1:5" ht="12.75">
      <c r="A104" s="35" t="s">
        <v>55</v>
      </c>
      <c r="E104" s="39" t="s">
        <v>6166</v>
      </c>
    </row>
    <row r="105" spans="1:5" ht="12.75">
      <c r="A105" s="35" t="s">
        <v>56</v>
      </c>
      <c r="E105" s="40" t="s">
        <v>4</v>
      </c>
    </row>
    <row r="106" spans="1:5" ht="12.75">
      <c r="A106" t="s">
        <v>58</v>
      </c>
      <c r="E106" s="39" t="s">
        <v>4</v>
      </c>
    </row>
    <row r="107" spans="1:16" ht="12.75">
      <c r="A107" t="s">
        <v>48</v>
      </c>
      <c s="34" t="s">
        <v>130</v>
      </c>
      <c s="34" t="s">
        <v>6167</v>
      </c>
      <c s="35" t="s">
        <v>4</v>
      </c>
      <c s="6" t="s">
        <v>6168</v>
      </c>
      <c s="36" t="s">
        <v>62</v>
      </c>
      <c s="37">
        <v>24</v>
      </c>
      <c s="36">
        <v>0</v>
      </c>
      <c s="36">
        <f>ROUND(G107*H107,6)</f>
      </c>
      <c r="L107" s="38">
        <v>0</v>
      </c>
      <c s="32">
        <f>ROUND(ROUND(L107,2)*ROUND(G107,3),2)</f>
      </c>
      <c s="36" t="s">
        <v>490</v>
      </c>
      <c>
        <f>(M107*21)/100</f>
      </c>
      <c t="s">
        <v>26</v>
      </c>
    </row>
    <row r="108" spans="1:5" ht="12.75">
      <c r="A108" s="35" t="s">
        <v>55</v>
      </c>
      <c r="E108" s="39" t="s">
        <v>6169</v>
      </c>
    </row>
    <row r="109" spans="1:5" ht="12.75">
      <c r="A109" s="35" t="s">
        <v>56</v>
      </c>
      <c r="E109" s="40" t="s">
        <v>4</v>
      </c>
    </row>
    <row r="110" spans="1:5" ht="12.75">
      <c r="A110" t="s">
        <v>58</v>
      </c>
      <c r="E110" s="39" t="s">
        <v>4</v>
      </c>
    </row>
    <row r="111" spans="1:16" ht="12.75">
      <c r="A111" t="s">
        <v>48</v>
      </c>
      <c s="34" t="s">
        <v>133</v>
      </c>
      <c s="34" t="s">
        <v>6170</v>
      </c>
      <c s="35" t="s">
        <v>4</v>
      </c>
      <c s="6" t="s">
        <v>6171</v>
      </c>
      <c s="36" t="s">
        <v>80</v>
      </c>
      <c s="37">
        <v>5</v>
      </c>
      <c s="36">
        <v>0</v>
      </c>
      <c s="36">
        <f>ROUND(G111*H111,6)</f>
      </c>
      <c r="L111" s="38">
        <v>0</v>
      </c>
      <c s="32">
        <f>ROUND(ROUND(L111,2)*ROUND(G111,3),2)</f>
      </c>
      <c s="36" t="s">
        <v>490</v>
      </c>
      <c>
        <f>(M111*21)/100</f>
      </c>
      <c t="s">
        <v>26</v>
      </c>
    </row>
    <row r="112" spans="1:5" ht="12.75">
      <c r="A112" s="35" t="s">
        <v>55</v>
      </c>
      <c r="E112" s="39" t="s">
        <v>6166</v>
      </c>
    </row>
    <row r="113" spans="1:5" ht="12.75">
      <c r="A113" s="35" t="s">
        <v>56</v>
      </c>
      <c r="E113" s="40" t="s">
        <v>4</v>
      </c>
    </row>
    <row r="114" spans="1:5" ht="12.75">
      <c r="A114" t="s">
        <v>58</v>
      </c>
      <c r="E114" s="39" t="s">
        <v>4</v>
      </c>
    </row>
    <row r="115" spans="1:16" ht="12.75">
      <c r="A115" t="s">
        <v>48</v>
      </c>
      <c s="34" t="s">
        <v>136</v>
      </c>
      <c s="34" t="s">
        <v>6172</v>
      </c>
      <c s="35" t="s">
        <v>4</v>
      </c>
      <c s="6" t="s">
        <v>6173</v>
      </c>
      <c s="36" t="s">
        <v>80</v>
      </c>
      <c s="37">
        <v>4</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6" ht="38.25">
      <c r="A119" t="s">
        <v>48</v>
      </c>
      <c s="34" t="s">
        <v>139</v>
      </c>
      <c s="34" t="s">
        <v>6174</v>
      </c>
      <c s="35" t="s">
        <v>4</v>
      </c>
      <c s="6" t="s">
        <v>6175</v>
      </c>
      <c s="36" t="s">
        <v>80</v>
      </c>
      <c s="37">
        <v>3</v>
      </c>
      <c s="36">
        <v>0</v>
      </c>
      <c s="36">
        <f>ROUND(G119*H119,6)</f>
      </c>
      <c r="L119" s="38">
        <v>0</v>
      </c>
      <c s="32">
        <f>ROUND(ROUND(L119,2)*ROUND(G119,3),2)</f>
      </c>
      <c s="36" t="s">
        <v>490</v>
      </c>
      <c>
        <f>(M119*21)/100</f>
      </c>
      <c t="s">
        <v>26</v>
      </c>
    </row>
    <row r="120" spans="1:5" ht="38.25">
      <c r="A120" s="35" t="s">
        <v>55</v>
      </c>
      <c r="E120" s="39" t="s">
        <v>6176</v>
      </c>
    </row>
    <row r="121" spans="1:5" ht="12.75">
      <c r="A121" s="35" t="s">
        <v>56</v>
      </c>
      <c r="E121" s="40" t="s">
        <v>4</v>
      </c>
    </row>
    <row r="122" spans="1:5" ht="12.75">
      <c r="A122" t="s">
        <v>58</v>
      </c>
      <c r="E122" s="39" t="s">
        <v>4</v>
      </c>
    </row>
    <row r="123" spans="1:16" ht="38.25">
      <c r="A123" t="s">
        <v>48</v>
      </c>
      <c s="34" t="s">
        <v>142</v>
      </c>
      <c s="34" t="s">
        <v>6177</v>
      </c>
      <c s="35" t="s">
        <v>4</v>
      </c>
      <c s="6" t="s">
        <v>6178</v>
      </c>
      <c s="36" t="s">
        <v>80</v>
      </c>
      <c s="37">
        <v>3</v>
      </c>
      <c s="36">
        <v>0</v>
      </c>
      <c s="36">
        <f>ROUND(G123*H123,6)</f>
      </c>
      <c r="L123" s="38">
        <v>0</v>
      </c>
      <c s="32">
        <f>ROUND(ROUND(L123,2)*ROUND(G123,3),2)</f>
      </c>
      <c s="36" t="s">
        <v>490</v>
      </c>
      <c>
        <f>(M123*21)/100</f>
      </c>
      <c t="s">
        <v>26</v>
      </c>
    </row>
    <row r="124" spans="1:5" ht="38.25">
      <c r="A124" s="35" t="s">
        <v>55</v>
      </c>
      <c r="E124" s="39" t="s">
        <v>6179</v>
      </c>
    </row>
    <row r="125" spans="1:5" ht="12.75">
      <c r="A125" s="35" t="s">
        <v>56</v>
      </c>
      <c r="E125" s="40" t="s">
        <v>4</v>
      </c>
    </row>
    <row r="126" spans="1:5" ht="12.75">
      <c r="A126" t="s">
        <v>58</v>
      </c>
      <c r="E126" s="39" t="s">
        <v>4</v>
      </c>
    </row>
    <row r="127" spans="1:16" ht="38.25">
      <c r="A127" t="s">
        <v>48</v>
      </c>
      <c s="34" t="s">
        <v>145</v>
      </c>
      <c s="34" t="s">
        <v>6180</v>
      </c>
      <c s="35" t="s">
        <v>4</v>
      </c>
      <c s="6" t="s">
        <v>6181</v>
      </c>
      <c s="36" t="s">
        <v>80</v>
      </c>
      <c s="37">
        <v>3</v>
      </c>
      <c s="36">
        <v>0</v>
      </c>
      <c s="36">
        <f>ROUND(G127*H127,6)</f>
      </c>
      <c r="L127" s="38">
        <v>0</v>
      </c>
      <c s="32">
        <f>ROUND(ROUND(L127,2)*ROUND(G127,3),2)</f>
      </c>
      <c s="36" t="s">
        <v>490</v>
      </c>
      <c>
        <f>(M127*21)/100</f>
      </c>
      <c t="s">
        <v>26</v>
      </c>
    </row>
    <row r="128" spans="1:5" ht="25.5">
      <c r="A128" s="35" t="s">
        <v>55</v>
      </c>
      <c r="E128" s="39" t="s">
        <v>6182</v>
      </c>
    </row>
    <row r="129" spans="1:5" ht="12.75">
      <c r="A129" s="35" t="s">
        <v>56</v>
      </c>
      <c r="E129" s="40" t="s">
        <v>4</v>
      </c>
    </row>
    <row r="130" spans="1:5" ht="12.75">
      <c r="A130" t="s">
        <v>58</v>
      </c>
      <c r="E130" s="39" t="s">
        <v>4</v>
      </c>
    </row>
    <row r="131" spans="1:16" ht="38.25">
      <c r="A131" t="s">
        <v>48</v>
      </c>
      <c s="34" t="s">
        <v>148</v>
      </c>
      <c s="34" t="s">
        <v>6183</v>
      </c>
      <c s="35" t="s">
        <v>4</v>
      </c>
      <c s="6" t="s">
        <v>6184</v>
      </c>
      <c s="36" t="s">
        <v>80</v>
      </c>
      <c s="37">
        <v>3</v>
      </c>
      <c s="36">
        <v>0</v>
      </c>
      <c s="36">
        <f>ROUND(G131*H131,6)</f>
      </c>
      <c r="L131" s="38">
        <v>0</v>
      </c>
      <c s="32">
        <f>ROUND(ROUND(L131,2)*ROUND(G131,3),2)</f>
      </c>
      <c s="36" t="s">
        <v>490</v>
      </c>
      <c>
        <f>(M131*21)/100</f>
      </c>
      <c t="s">
        <v>26</v>
      </c>
    </row>
    <row r="132" spans="1:5" ht="25.5">
      <c r="A132" s="35" t="s">
        <v>55</v>
      </c>
      <c r="E132" s="39" t="s">
        <v>6185</v>
      </c>
    </row>
    <row r="133" spans="1:5" ht="12.75">
      <c r="A133" s="35" t="s">
        <v>56</v>
      </c>
      <c r="E133" s="40" t="s">
        <v>4</v>
      </c>
    </row>
    <row r="134" spans="1:5" ht="12.75">
      <c r="A134" t="s">
        <v>58</v>
      </c>
      <c r="E134" s="39" t="s">
        <v>4</v>
      </c>
    </row>
    <row r="135" spans="1:16" ht="25.5">
      <c r="A135" t="s">
        <v>48</v>
      </c>
      <c s="34" t="s">
        <v>151</v>
      </c>
      <c s="34" t="s">
        <v>6186</v>
      </c>
      <c s="35" t="s">
        <v>4</v>
      </c>
      <c s="6" t="s">
        <v>6187</v>
      </c>
      <c s="36" t="s">
        <v>80</v>
      </c>
      <c s="37">
        <v>6</v>
      </c>
      <c s="36">
        <v>0</v>
      </c>
      <c s="36">
        <f>ROUND(G135*H135,6)</f>
      </c>
      <c r="L135" s="38">
        <v>0</v>
      </c>
      <c s="32">
        <f>ROUND(ROUND(L135,2)*ROUND(G135,3),2)</f>
      </c>
      <c s="36" t="s">
        <v>490</v>
      </c>
      <c>
        <f>(M135*21)/100</f>
      </c>
      <c t="s">
        <v>26</v>
      </c>
    </row>
    <row r="136" spans="1:5" ht="12.75">
      <c r="A136" s="35" t="s">
        <v>55</v>
      </c>
      <c r="E136" s="39" t="s">
        <v>6188</v>
      </c>
    </row>
    <row r="137" spans="1:5" ht="12.75">
      <c r="A137" s="35" t="s">
        <v>56</v>
      </c>
      <c r="E137" s="40" t="s">
        <v>4</v>
      </c>
    </row>
    <row r="138" spans="1:5" ht="12.75">
      <c r="A138" t="s">
        <v>58</v>
      </c>
      <c r="E138" s="39" t="s">
        <v>4</v>
      </c>
    </row>
    <row r="139" spans="1:16" ht="38.25">
      <c r="A139" t="s">
        <v>48</v>
      </c>
      <c s="34" t="s">
        <v>154</v>
      </c>
      <c s="34" t="s">
        <v>6189</v>
      </c>
      <c s="35" t="s">
        <v>4</v>
      </c>
      <c s="6" t="s">
        <v>6175</v>
      </c>
      <c s="36" t="s">
        <v>80</v>
      </c>
      <c s="37">
        <v>1</v>
      </c>
      <c s="36">
        <v>0</v>
      </c>
      <c s="36">
        <f>ROUND(G139*H139,6)</f>
      </c>
      <c r="L139" s="38">
        <v>0</v>
      </c>
      <c s="32">
        <f>ROUND(ROUND(L139,2)*ROUND(G139,3),2)</f>
      </c>
      <c s="36" t="s">
        <v>490</v>
      </c>
      <c>
        <f>(M139*21)/100</f>
      </c>
      <c t="s">
        <v>26</v>
      </c>
    </row>
    <row r="140" spans="1:5" ht="38.25">
      <c r="A140" s="35" t="s">
        <v>55</v>
      </c>
      <c r="E140" s="39" t="s">
        <v>6190</v>
      </c>
    </row>
    <row r="141" spans="1:5" ht="12.75">
      <c r="A141" s="35" t="s">
        <v>56</v>
      </c>
      <c r="E141" s="40" t="s">
        <v>4</v>
      </c>
    </row>
    <row r="142" spans="1:5" ht="12.75">
      <c r="A142" t="s">
        <v>58</v>
      </c>
      <c r="E142" s="39" t="s">
        <v>4</v>
      </c>
    </row>
    <row r="143" spans="1:16" ht="38.25">
      <c r="A143" t="s">
        <v>48</v>
      </c>
      <c s="34" t="s">
        <v>157</v>
      </c>
      <c s="34" t="s">
        <v>6191</v>
      </c>
      <c s="35" t="s">
        <v>4</v>
      </c>
      <c s="6" t="s">
        <v>6178</v>
      </c>
      <c s="36" t="s">
        <v>80</v>
      </c>
      <c s="37">
        <v>1</v>
      </c>
      <c s="36">
        <v>0</v>
      </c>
      <c s="36">
        <f>ROUND(G143*H143,6)</f>
      </c>
      <c r="L143" s="38">
        <v>0</v>
      </c>
      <c s="32">
        <f>ROUND(ROUND(L143,2)*ROUND(G143,3),2)</f>
      </c>
      <c s="36" t="s">
        <v>490</v>
      </c>
      <c>
        <f>(M143*21)/100</f>
      </c>
      <c t="s">
        <v>26</v>
      </c>
    </row>
    <row r="144" spans="1:5" ht="38.25">
      <c r="A144" s="35" t="s">
        <v>55</v>
      </c>
      <c r="E144" s="39" t="s">
        <v>6192</v>
      </c>
    </row>
    <row r="145" spans="1:5" ht="12.75">
      <c r="A145" s="35" t="s">
        <v>56</v>
      </c>
      <c r="E145" s="40" t="s">
        <v>4</v>
      </c>
    </row>
    <row r="146" spans="1:5" ht="12.75">
      <c r="A146" t="s">
        <v>58</v>
      </c>
      <c r="E146" s="39" t="s">
        <v>4</v>
      </c>
    </row>
    <row r="147" spans="1:16" ht="38.25">
      <c r="A147" t="s">
        <v>48</v>
      </c>
      <c s="34" t="s">
        <v>160</v>
      </c>
      <c s="34" t="s">
        <v>6193</v>
      </c>
      <c s="35" t="s">
        <v>4</v>
      </c>
      <c s="6" t="s">
        <v>6194</v>
      </c>
      <c s="36" t="s">
        <v>80</v>
      </c>
      <c s="37">
        <v>1</v>
      </c>
      <c s="36">
        <v>0</v>
      </c>
      <c s="36">
        <f>ROUND(G147*H147,6)</f>
      </c>
      <c r="L147" s="38">
        <v>0</v>
      </c>
      <c s="32">
        <f>ROUND(ROUND(L147,2)*ROUND(G147,3),2)</f>
      </c>
      <c s="36" t="s">
        <v>490</v>
      </c>
      <c>
        <f>(M147*21)/100</f>
      </c>
      <c t="s">
        <v>26</v>
      </c>
    </row>
    <row r="148" spans="1:5" ht="25.5">
      <c r="A148" s="35" t="s">
        <v>55</v>
      </c>
      <c r="E148" s="39" t="s">
        <v>6195</v>
      </c>
    </row>
    <row r="149" spans="1:5" ht="12.75">
      <c r="A149" s="35" t="s">
        <v>56</v>
      </c>
      <c r="E149" s="40" t="s">
        <v>4</v>
      </c>
    </row>
    <row r="150" spans="1:5" ht="12.75">
      <c r="A150" t="s">
        <v>58</v>
      </c>
      <c r="E150" s="39" t="s">
        <v>4</v>
      </c>
    </row>
    <row r="151" spans="1:16" ht="38.25">
      <c r="A151" t="s">
        <v>48</v>
      </c>
      <c s="34" t="s">
        <v>163</v>
      </c>
      <c s="34" t="s">
        <v>6196</v>
      </c>
      <c s="35" t="s">
        <v>4</v>
      </c>
      <c s="6" t="s">
        <v>6197</v>
      </c>
      <c s="36" t="s">
        <v>80</v>
      </c>
      <c s="37">
        <v>1</v>
      </c>
      <c s="36">
        <v>0</v>
      </c>
      <c s="36">
        <f>ROUND(G151*H151,6)</f>
      </c>
      <c r="L151" s="38">
        <v>0</v>
      </c>
      <c s="32">
        <f>ROUND(ROUND(L151,2)*ROUND(G151,3),2)</f>
      </c>
      <c s="36" t="s">
        <v>490</v>
      </c>
      <c>
        <f>(M151*21)/100</f>
      </c>
      <c t="s">
        <v>26</v>
      </c>
    </row>
    <row r="152" spans="1:5" ht="25.5">
      <c r="A152" s="35" t="s">
        <v>55</v>
      </c>
      <c r="E152" s="39" t="s">
        <v>6198</v>
      </c>
    </row>
    <row r="153" spans="1:5" ht="12.75">
      <c r="A153" s="35" t="s">
        <v>56</v>
      </c>
      <c r="E153" s="40" t="s">
        <v>4</v>
      </c>
    </row>
    <row r="154" spans="1:5" ht="12.75">
      <c r="A154" t="s">
        <v>58</v>
      </c>
      <c r="E154" s="39" t="s">
        <v>4</v>
      </c>
    </row>
    <row r="155" spans="1:16" ht="38.25">
      <c r="A155" t="s">
        <v>48</v>
      </c>
      <c s="34" t="s">
        <v>166</v>
      </c>
      <c s="34" t="s">
        <v>6199</v>
      </c>
      <c s="35" t="s">
        <v>4</v>
      </c>
      <c s="6" t="s">
        <v>6200</v>
      </c>
      <c s="36" t="s">
        <v>80</v>
      </c>
      <c s="37">
        <v>2</v>
      </c>
      <c s="36">
        <v>0</v>
      </c>
      <c s="36">
        <f>ROUND(G155*H155,6)</f>
      </c>
      <c r="L155" s="38">
        <v>0</v>
      </c>
      <c s="32">
        <f>ROUND(ROUND(L155,2)*ROUND(G155,3),2)</f>
      </c>
      <c s="36" t="s">
        <v>490</v>
      </c>
      <c>
        <f>(M155*21)/100</f>
      </c>
      <c t="s">
        <v>26</v>
      </c>
    </row>
    <row r="156" spans="1:5" ht="12.75">
      <c r="A156" s="35" t="s">
        <v>55</v>
      </c>
      <c r="E156" s="39" t="s">
        <v>6188</v>
      </c>
    </row>
    <row r="157" spans="1:5" ht="12.75">
      <c r="A157" s="35" t="s">
        <v>56</v>
      </c>
      <c r="E157" s="40" t="s">
        <v>4</v>
      </c>
    </row>
    <row r="158" spans="1:5" ht="12.75">
      <c r="A158" t="s">
        <v>58</v>
      </c>
      <c r="E158" s="39" t="s">
        <v>4</v>
      </c>
    </row>
    <row r="159" spans="1:16" ht="38.25">
      <c r="A159" t="s">
        <v>48</v>
      </c>
      <c s="34" t="s">
        <v>170</v>
      </c>
      <c s="34" t="s">
        <v>6201</v>
      </c>
      <c s="35" t="s">
        <v>4</v>
      </c>
      <c s="6" t="s">
        <v>6202</v>
      </c>
      <c s="36" t="s">
        <v>80</v>
      </c>
      <c s="37">
        <v>1</v>
      </c>
      <c s="36">
        <v>0</v>
      </c>
      <c s="36">
        <f>ROUND(G159*H159,6)</f>
      </c>
      <c r="L159" s="38">
        <v>0</v>
      </c>
      <c s="32">
        <f>ROUND(ROUND(L159,2)*ROUND(G159,3),2)</f>
      </c>
      <c s="36" t="s">
        <v>490</v>
      </c>
      <c>
        <f>(M159*21)/100</f>
      </c>
      <c t="s">
        <v>26</v>
      </c>
    </row>
    <row r="160" spans="1:5" ht="38.25">
      <c r="A160" s="35" t="s">
        <v>55</v>
      </c>
      <c r="E160" s="39" t="s">
        <v>6203</v>
      </c>
    </row>
    <row r="161" spans="1:5" ht="12.75">
      <c r="A161" s="35" t="s">
        <v>56</v>
      </c>
      <c r="E161" s="40" t="s">
        <v>4</v>
      </c>
    </row>
    <row r="162" spans="1:5" ht="12.75">
      <c r="A162" t="s">
        <v>58</v>
      </c>
      <c r="E162" s="39" t="s">
        <v>4</v>
      </c>
    </row>
    <row r="163" spans="1:16" ht="38.25">
      <c r="A163" t="s">
        <v>48</v>
      </c>
      <c s="34" t="s">
        <v>173</v>
      </c>
      <c s="34" t="s">
        <v>6204</v>
      </c>
      <c s="35" t="s">
        <v>4</v>
      </c>
      <c s="6" t="s">
        <v>6205</v>
      </c>
      <c s="36" t="s">
        <v>80</v>
      </c>
      <c s="37">
        <v>1</v>
      </c>
      <c s="36">
        <v>0</v>
      </c>
      <c s="36">
        <f>ROUND(G163*H163,6)</f>
      </c>
      <c r="L163" s="38">
        <v>0</v>
      </c>
      <c s="32">
        <f>ROUND(ROUND(L163,2)*ROUND(G163,3),2)</f>
      </c>
      <c s="36" t="s">
        <v>490</v>
      </c>
      <c>
        <f>(M163*21)/100</f>
      </c>
      <c t="s">
        <v>26</v>
      </c>
    </row>
    <row r="164" spans="1:5" ht="38.25">
      <c r="A164" s="35" t="s">
        <v>55</v>
      </c>
      <c r="E164" s="39" t="s">
        <v>6206</v>
      </c>
    </row>
    <row r="165" spans="1:5" ht="12.75">
      <c r="A165" s="35" t="s">
        <v>56</v>
      </c>
      <c r="E165" s="40" t="s">
        <v>4</v>
      </c>
    </row>
    <row r="166" spans="1:5" ht="12.75">
      <c r="A166" t="s">
        <v>58</v>
      </c>
      <c r="E166" s="39" t="s">
        <v>4</v>
      </c>
    </row>
    <row r="167" spans="1:16" ht="38.25">
      <c r="A167" t="s">
        <v>48</v>
      </c>
      <c s="34" t="s">
        <v>176</v>
      </c>
      <c s="34" t="s">
        <v>6207</v>
      </c>
      <c s="35" t="s">
        <v>4</v>
      </c>
      <c s="6" t="s">
        <v>6208</v>
      </c>
      <c s="36" t="s">
        <v>80</v>
      </c>
      <c s="37">
        <v>1</v>
      </c>
      <c s="36">
        <v>0</v>
      </c>
      <c s="36">
        <f>ROUND(G167*H167,6)</f>
      </c>
      <c r="L167" s="38">
        <v>0</v>
      </c>
      <c s="32">
        <f>ROUND(ROUND(L167,2)*ROUND(G167,3),2)</f>
      </c>
      <c s="36" t="s">
        <v>490</v>
      </c>
      <c>
        <f>(M167*21)/100</f>
      </c>
      <c t="s">
        <v>26</v>
      </c>
    </row>
    <row r="168" spans="1:5" ht="25.5">
      <c r="A168" s="35" t="s">
        <v>55</v>
      </c>
      <c r="E168" s="39" t="s">
        <v>6209</v>
      </c>
    </row>
    <row r="169" spans="1:5" ht="12.75">
      <c r="A169" s="35" t="s">
        <v>56</v>
      </c>
      <c r="E169" s="40" t="s">
        <v>4</v>
      </c>
    </row>
    <row r="170" spans="1:5" ht="12.75">
      <c r="A170" t="s">
        <v>58</v>
      </c>
      <c r="E170" s="39" t="s">
        <v>4</v>
      </c>
    </row>
    <row r="171" spans="1:16" ht="38.25">
      <c r="A171" t="s">
        <v>48</v>
      </c>
      <c s="34" t="s">
        <v>179</v>
      </c>
      <c s="34" t="s">
        <v>6210</v>
      </c>
      <c s="35" t="s">
        <v>4</v>
      </c>
      <c s="6" t="s">
        <v>6211</v>
      </c>
      <c s="36" t="s">
        <v>80</v>
      </c>
      <c s="37">
        <v>1</v>
      </c>
      <c s="36">
        <v>0</v>
      </c>
      <c s="36">
        <f>ROUND(G171*H171,6)</f>
      </c>
      <c r="L171" s="38">
        <v>0</v>
      </c>
      <c s="32">
        <f>ROUND(ROUND(L171,2)*ROUND(G171,3),2)</f>
      </c>
      <c s="36" t="s">
        <v>490</v>
      </c>
      <c>
        <f>(M171*21)/100</f>
      </c>
      <c t="s">
        <v>26</v>
      </c>
    </row>
    <row r="172" spans="1:5" ht="25.5">
      <c r="A172" s="35" t="s">
        <v>55</v>
      </c>
      <c r="E172" s="39" t="s">
        <v>6212</v>
      </c>
    </row>
    <row r="173" spans="1:5" ht="12.75">
      <c r="A173" s="35" t="s">
        <v>56</v>
      </c>
      <c r="E173" s="40" t="s">
        <v>4</v>
      </c>
    </row>
    <row r="174" spans="1:5" ht="12.75">
      <c r="A174" t="s">
        <v>58</v>
      </c>
      <c r="E174" s="39" t="s">
        <v>4</v>
      </c>
    </row>
    <row r="175" spans="1:16" ht="38.25">
      <c r="A175" t="s">
        <v>48</v>
      </c>
      <c s="34" t="s">
        <v>182</v>
      </c>
      <c s="34" t="s">
        <v>6213</v>
      </c>
      <c s="35" t="s">
        <v>4</v>
      </c>
      <c s="6" t="s">
        <v>6214</v>
      </c>
      <c s="36" t="s">
        <v>80</v>
      </c>
      <c s="37">
        <v>4</v>
      </c>
      <c s="36">
        <v>0</v>
      </c>
      <c s="36">
        <f>ROUND(G175*H175,6)</f>
      </c>
      <c r="L175" s="38">
        <v>0</v>
      </c>
      <c s="32">
        <f>ROUND(ROUND(L175,2)*ROUND(G175,3),2)</f>
      </c>
      <c s="36" t="s">
        <v>490</v>
      </c>
      <c>
        <f>(M175*21)/100</f>
      </c>
      <c t="s">
        <v>26</v>
      </c>
    </row>
    <row r="176" spans="1:5" ht="12.75">
      <c r="A176" s="35" t="s">
        <v>55</v>
      </c>
      <c r="E176" s="39" t="s">
        <v>6188</v>
      </c>
    </row>
    <row r="177" spans="1:5" ht="12.75">
      <c r="A177" s="35" t="s">
        <v>56</v>
      </c>
      <c r="E177" s="40" t="s">
        <v>4</v>
      </c>
    </row>
    <row r="178" spans="1:5" ht="12.75">
      <c r="A178" t="s">
        <v>58</v>
      </c>
      <c r="E178" s="39" t="s">
        <v>4</v>
      </c>
    </row>
    <row r="179" spans="1:16" ht="12.75">
      <c r="A179" t="s">
        <v>48</v>
      </c>
      <c s="34" t="s">
        <v>185</v>
      </c>
      <c s="34" t="s">
        <v>6215</v>
      </c>
      <c s="35" t="s">
        <v>4</v>
      </c>
      <c s="6" t="s">
        <v>6216</v>
      </c>
      <c s="36" t="s">
        <v>62</v>
      </c>
      <c s="37">
        <v>40</v>
      </c>
      <c s="36">
        <v>0</v>
      </c>
      <c s="36">
        <f>ROUND(G179*H179,6)</f>
      </c>
      <c r="L179" s="38">
        <v>0</v>
      </c>
      <c s="32">
        <f>ROUND(ROUND(L179,2)*ROUND(G179,3),2)</f>
      </c>
      <c s="36" t="s">
        <v>490</v>
      </c>
      <c>
        <f>(M179*21)/100</f>
      </c>
      <c t="s">
        <v>26</v>
      </c>
    </row>
    <row r="180" spans="1:5" ht="12.75">
      <c r="A180" s="35" t="s">
        <v>55</v>
      </c>
      <c r="E180" s="39" t="s">
        <v>6217</v>
      </c>
    </row>
    <row r="181" spans="1:5" ht="12.75">
      <c r="A181" s="35" t="s">
        <v>56</v>
      </c>
      <c r="E181" s="40" t="s">
        <v>4</v>
      </c>
    </row>
    <row r="182" spans="1:5" ht="12.75">
      <c r="A182" t="s">
        <v>58</v>
      </c>
      <c r="E182" s="39" t="s">
        <v>4</v>
      </c>
    </row>
    <row r="183" spans="1:16" ht="12.75">
      <c r="A183" t="s">
        <v>48</v>
      </c>
      <c s="34" t="s">
        <v>188</v>
      </c>
      <c s="34" t="s">
        <v>6218</v>
      </c>
      <c s="35" t="s">
        <v>4</v>
      </c>
      <c s="6" t="s">
        <v>6219</v>
      </c>
      <c s="36" t="s">
        <v>499</v>
      </c>
      <c s="37">
        <v>0.6</v>
      </c>
      <c s="36">
        <v>0</v>
      </c>
      <c s="36">
        <f>ROUND(G183*H183,6)</f>
      </c>
      <c r="L183" s="38">
        <v>0</v>
      </c>
      <c s="32">
        <f>ROUND(ROUND(L183,2)*ROUND(G183,3),2)</f>
      </c>
      <c s="36" t="s">
        <v>490</v>
      </c>
      <c>
        <f>(M183*21)/100</f>
      </c>
      <c t="s">
        <v>26</v>
      </c>
    </row>
    <row r="184" spans="1:5" ht="12.75">
      <c r="A184" s="35" t="s">
        <v>55</v>
      </c>
      <c r="E184" s="39" t="s">
        <v>6217</v>
      </c>
    </row>
    <row r="185" spans="1:5" ht="12.75">
      <c r="A185" s="35" t="s">
        <v>56</v>
      </c>
      <c r="E185" s="40" t="s">
        <v>4</v>
      </c>
    </row>
    <row r="186" spans="1:5" ht="12.75">
      <c r="A186" t="s">
        <v>58</v>
      </c>
      <c r="E186" s="39" t="s">
        <v>4</v>
      </c>
    </row>
    <row r="187" spans="1:16" ht="25.5">
      <c r="A187" t="s">
        <v>48</v>
      </c>
      <c s="34" t="s">
        <v>191</v>
      </c>
      <c s="34" t="s">
        <v>6220</v>
      </c>
      <c s="35" t="s">
        <v>4</v>
      </c>
      <c s="6" t="s">
        <v>6221</v>
      </c>
      <c s="36" t="s">
        <v>80</v>
      </c>
      <c s="37">
        <v>32</v>
      </c>
      <c s="36">
        <v>0</v>
      </c>
      <c s="36">
        <f>ROUND(G187*H187,6)</f>
      </c>
      <c r="L187" s="38">
        <v>0</v>
      </c>
      <c s="32">
        <f>ROUND(ROUND(L187,2)*ROUND(G187,3),2)</f>
      </c>
      <c s="36" t="s">
        <v>490</v>
      </c>
      <c>
        <f>(M187*21)/100</f>
      </c>
      <c t="s">
        <v>26</v>
      </c>
    </row>
    <row r="188" spans="1:5" ht="12.75">
      <c r="A188" s="35" t="s">
        <v>55</v>
      </c>
      <c r="E188" s="39" t="s">
        <v>6217</v>
      </c>
    </row>
    <row r="189" spans="1:5" ht="12.75">
      <c r="A189" s="35" t="s">
        <v>56</v>
      </c>
      <c r="E189" s="40" t="s">
        <v>4</v>
      </c>
    </row>
    <row r="190" spans="1:5" ht="12.75">
      <c r="A190" t="s">
        <v>58</v>
      </c>
      <c r="E190" s="39" t="s">
        <v>4</v>
      </c>
    </row>
    <row r="191" spans="1:16" ht="12.75">
      <c r="A191" t="s">
        <v>48</v>
      </c>
      <c s="34" t="s">
        <v>194</v>
      </c>
      <c s="34" t="s">
        <v>6222</v>
      </c>
      <c s="35" t="s">
        <v>4</v>
      </c>
      <c s="6" t="s">
        <v>6223</v>
      </c>
      <c s="36" t="s">
        <v>62</v>
      </c>
      <c s="37">
        <v>10</v>
      </c>
      <c s="36">
        <v>0</v>
      </c>
      <c s="36">
        <f>ROUND(G191*H191,6)</f>
      </c>
      <c r="L191" s="38">
        <v>0</v>
      </c>
      <c s="32">
        <f>ROUND(ROUND(L191,2)*ROUND(G191,3),2)</f>
      </c>
      <c s="36" t="s">
        <v>490</v>
      </c>
      <c>
        <f>(M191*21)/100</f>
      </c>
      <c t="s">
        <v>26</v>
      </c>
    </row>
    <row r="192" spans="1:5" ht="25.5">
      <c r="A192" s="35" t="s">
        <v>55</v>
      </c>
      <c r="E192" s="39" t="s">
        <v>6224</v>
      </c>
    </row>
    <row r="193" spans="1:5" ht="12.75">
      <c r="A193" s="35" t="s">
        <v>56</v>
      </c>
      <c r="E193" s="40" t="s">
        <v>4</v>
      </c>
    </row>
    <row r="194" spans="1:5" ht="12.75">
      <c r="A194" t="s">
        <v>58</v>
      </c>
      <c r="E194" s="39" t="s">
        <v>4</v>
      </c>
    </row>
    <row r="195" spans="1:16" ht="12.75">
      <c r="A195" t="s">
        <v>48</v>
      </c>
      <c s="34" t="s">
        <v>197</v>
      </c>
      <c s="34" t="s">
        <v>6225</v>
      </c>
      <c s="35" t="s">
        <v>4</v>
      </c>
      <c s="6" t="s">
        <v>6226</v>
      </c>
      <c s="36" t="s">
        <v>499</v>
      </c>
      <c s="37">
        <v>1.2</v>
      </c>
      <c s="36">
        <v>0</v>
      </c>
      <c s="36">
        <f>ROUND(G195*H195,6)</f>
      </c>
      <c r="L195" s="38">
        <v>0</v>
      </c>
      <c s="32">
        <f>ROUND(ROUND(L195,2)*ROUND(G195,3),2)</f>
      </c>
      <c s="36" t="s">
        <v>490</v>
      </c>
      <c>
        <f>(M195*21)/100</f>
      </c>
      <c t="s">
        <v>26</v>
      </c>
    </row>
    <row r="196" spans="1:5" ht="25.5">
      <c r="A196" s="35" t="s">
        <v>55</v>
      </c>
      <c r="E196" s="39" t="s">
        <v>6224</v>
      </c>
    </row>
    <row r="197" spans="1:5" ht="12.75">
      <c r="A197" s="35" t="s">
        <v>56</v>
      </c>
      <c r="E197" s="40" t="s">
        <v>4</v>
      </c>
    </row>
    <row r="198" spans="1:5" ht="12.75">
      <c r="A198" t="s">
        <v>58</v>
      </c>
      <c r="E198" s="39" t="s">
        <v>4</v>
      </c>
    </row>
    <row r="199" spans="1:16" ht="25.5">
      <c r="A199" t="s">
        <v>48</v>
      </c>
      <c s="34" t="s">
        <v>200</v>
      </c>
      <c s="34" t="s">
        <v>6227</v>
      </c>
      <c s="35" t="s">
        <v>4</v>
      </c>
      <c s="6" t="s">
        <v>6228</v>
      </c>
      <c s="36" t="s">
        <v>80</v>
      </c>
      <c s="37">
        <v>40</v>
      </c>
      <c s="36">
        <v>0</v>
      </c>
      <c s="36">
        <f>ROUND(G199*H199,6)</f>
      </c>
      <c r="L199" s="38">
        <v>0</v>
      </c>
      <c s="32">
        <f>ROUND(ROUND(L199,2)*ROUND(G199,3),2)</f>
      </c>
      <c s="36" t="s">
        <v>490</v>
      </c>
      <c>
        <f>(M199*21)/100</f>
      </c>
      <c t="s">
        <v>26</v>
      </c>
    </row>
    <row r="200" spans="1:5" ht="25.5">
      <c r="A200" s="35" t="s">
        <v>55</v>
      </c>
      <c r="E200" s="39" t="s">
        <v>6224</v>
      </c>
    </row>
    <row r="201" spans="1:5" ht="12.75">
      <c r="A201" s="35" t="s">
        <v>56</v>
      </c>
      <c r="E201" s="40" t="s">
        <v>4</v>
      </c>
    </row>
    <row r="202" spans="1:5" ht="12.75">
      <c r="A202" t="s">
        <v>58</v>
      </c>
      <c r="E202" s="39" t="s">
        <v>4</v>
      </c>
    </row>
    <row r="203" spans="1:16" ht="25.5">
      <c r="A203" t="s">
        <v>48</v>
      </c>
      <c s="34" t="s">
        <v>203</v>
      </c>
      <c s="34" t="s">
        <v>6229</v>
      </c>
      <c s="35" t="s">
        <v>4</v>
      </c>
      <c s="6" t="s">
        <v>6230</v>
      </c>
      <c s="36" t="s">
        <v>80</v>
      </c>
      <c s="37">
        <v>8</v>
      </c>
      <c s="36">
        <v>0</v>
      </c>
      <c s="36">
        <f>ROUND(G203*H203,6)</f>
      </c>
      <c r="L203" s="38">
        <v>0</v>
      </c>
      <c s="32">
        <f>ROUND(ROUND(L203,2)*ROUND(G203,3),2)</f>
      </c>
      <c s="36" t="s">
        <v>490</v>
      </c>
      <c>
        <f>(M203*21)/100</f>
      </c>
      <c t="s">
        <v>26</v>
      </c>
    </row>
    <row r="204" spans="1:5" ht="25.5">
      <c r="A204" s="35" t="s">
        <v>55</v>
      </c>
      <c r="E204" s="39" t="s">
        <v>6224</v>
      </c>
    </row>
    <row r="205" spans="1:5" ht="12.75">
      <c r="A205" s="35" t="s">
        <v>56</v>
      </c>
      <c r="E205" s="40" t="s">
        <v>4</v>
      </c>
    </row>
    <row r="206" spans="1:5" ht="12.75">
      <c r="A206" t="s">
        <v>58</v>
      </c>
      <c r="E206" s="39" t="s">
        <v>4</v>
      </c>
    </row>
    <row r="207" spans="1:16" ht="25.5">
      <c r="A207" t="s">
        <v>48</v>
      </c>
      <c s="34" t="s">
        <v>207</v>
      </c>
      <c s="34" t="s">
        <v>6231</v>
      </c>
      <c s="35" t="s">
        <v>4</v>
      </c>
      <c s="6" t="s">
        <v>6232</v>
      </c>
      <c s="36" t="s">
        <v>499</v>
      </c>
      <c s="37">
        <v>28.1</v>
      </c>
      <c s="36">
        <v>0</v>
      </c>
      <c s="36">
        <f>ROUND(G207*H207,6)</f>
      </c>
      <c r="L207" s="38">
        <v>0</v>
      </c>
      <c s="32">
        <f>ROUND(ROUND(L207,2)*ROUND(G207,3),2)</f>
      </c>
      <c s="36" t="s">
        <v>490</v>
      </c>
      <c>
        <f>(M207*21)/100</f>
      </c>
      <c t="s">
        <v>26</v>
      </c>
    </row>
    <row r="208" spans="1:5" ht="12.75">
      <c r="A208" s="35" t="s">
        <v>55</v>
      </c>
      <c r="E208" s="39" t="s">
        <v>6233</v>
      </c>
    </row>
    <row r="209" spans="1:5" ht="12.75">
      <c r="A209" s="35" t="s">
        <v>56</v>
      </c>
      <c r="E209" s="40" t="s">
        <v>4</v>
      </c>
    </row>
    <row r="210" spans="1:5" ht="12.75">
      <c r="A210" t="s">
        <v>58</v>
      </c>
      <c r="E210" s="39" t="s">
        <v>4</v>
      </c>
    </row>
    <row r="211" spans="1:16" ht="12.75">
      <c r="A211" t="s">
        <v>48</v>
      </c>
      <c s="34" t="s">
        <v>210</v>
      </c>
      <c s="34" t="s">
        <v>6234</v>
      </c>
      <c s="35" t="s">
        <v>4</v>
      </c>
      <c s="6" t="s">
        <v>6235</v>
      </c>
      <c s="36" t="s">
        <v>1534</v>
      </c>
      <c s="37">
        <v>1</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213</v>
      </c>
      <c s="34" t="s">
        <v>6236</v>
      </c>
      <c s="35" t="s">
        <v>4</v>
      </c>
      <c s="6" t="s">
        <v>6237</v>
      </c>
      <c s="36" t="s">
        <v>1534</v>
      </c>
      <c s="37">
        <v>1</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216</v>
      </c>
      <c s="34" t="s">
        <v>6238</v>
      </c>
      <c s="35" t="s">
        <v>4</v>
      </c>
      <c s="6" t="s">
        <v>6239</v>
      </c>
      <c s="36" t="s">
        <v>62</v>
      </c>
      <c s="37">
        <v>40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219</v>
      </c>
      <c s="34" t="s">
        <v>6240</v>
      </c>
      <c s="35" t="s">
        <v>4</v>
      </c>
      <c s="6" t="s">
        <v>6241</v>
      </c>
      <c s="36" t="s">
        <v>62</v>
      </c>
      <c s="37">
        <v>20</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222</v>
      </c>
      <c s="34" t="s">
        <v>6242</v>
      </c>
      <c s="35" t="s">
        <v>4</v>
      </c>
      <c s="6" t="s">
        <v>6243</v>
      </c>
      <c s="36" t="s">
        <v>80</v>
      </c>
      <c s="37">
        <v>4</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225</v>
      </c>
      <c s="34" t="s">
        <v>6244</v>
      </c>
      <c s="35" t="s">
        <v>4</v>
      </c>
      <c s="6" t="s">
        <v>6245</v>
      </c>
      <c s="36" t="s">
        <v>80</v>
      </c>
      <c s="37">
        <v>2</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6" ht="12.75">
      <c r="A235" t="s">
        <v>48</v>
      </c>
      <c s="34" t="s">
        <v>228</v>
      </c>
      <c s="34" t="s">
        <v>6246</v>
      </c>
      <c s="35" t="s">
        <v>4</v>
      </c>
      <c s="6" t="s">
        <v>6247</v>
      </c>
      <c s="36" t="s">
        <v>1534</v>
      </c>
      <c s="37">
        <v>1</v>
      </c>
      <c s="36">
        <v>0</v>
      </c>
      <c s="36">
        <f>ROUND(G235*H235,6)</f>
      </c>
      <c r="L235" s="38">
        <v>0</v>
      </c>
      <c s="32">
        <f>ROUND(ROUND(L235,2)*ROUND(G235,3),2)</f>
      </c>
      <c s="36" t="s">
        <v>490</v>
      </c>
      <c>
        <f>(M235*21)/100</f>
      </c>
      <c t="s">
        <v>26</v>
      </c>
    </row>
    <row r="236" spans="1:5" ht="12.75">
      <c r="A236" s="35" t="s">
        <v>55</v>
      </c>
      <c r="E236" s="39" t="s">
        <v>4</v>
      </c>
    </row>
    <row r="237" spans="1:5" ht="12.75">
      <c r="A237" s="35" t="s">
        <v>56</v>
      </c>
      <c r="E237" s="40" t="s">
        <v>4</v>
      </c>
    </row>
    <row r="238" spans="1:5" ht="12.75">
      <c r="A238" t="s">
        <v>58</v>
      </c>
      <c r="E238" s="39" t="s">
        <v>4</v>
      </c>
    </row>
    <row r="239" spans="1:13" ht="12.75">
      <c r="A239" t="s">
        <v>45</v>
      </c>
      <c r="C239" s="31" t="s">
        <v>81</v>
      </c>
      <c r="E239" s="33" t="s">
        <v>3408</v>
      </c>
      <c r="J239" s="32">
        <f>0</f>
      </c>
      <c s="32">
        <f>0</f>
      </c>
      <c s="32">
        <f>0+L240+L244+L248+L252+L256+L260+L264</f>
      </c>
      <c s="32">
        <f>0+M240+M244+M248+M252+M256+M260+M264</f>
      </c>
    </row>
    <row r="240" spans="1:16" ht="12.75">
      <c r="A240" t="s">
        <v>48</v>
      </c>
      <c s="34" t="s">
        <v>231</v>
      </c>
      <c s="34" t="s">
        <v>6098</v>
      </c>
      <c s="35" t="s">
        <v>4</v>
      </c>
      <c s="6" t="s">
        <v>6099</v>
      </c>
      <c s="36" t="s">
        <v>62</v>
      </c>
      <c s="37">
        <v>41</v>
      </c>
      <c s="36">
        <v>0</v>
      </c>
      <c s="36">
        <f>ROUND(G240*H240,6)</f>
      </c>
      <c r="L240" s="38">
        <v>0</v>
      </c>
      <c s="32">
        <f>ROUND(ROUND(L240,2)*ROUND(G240,3),2)</f>
      </c>
      <c s="36" t="s">
        <v>490</v>
      </c>
      <c>
        <f>(M240*21)/100</f>
      </c>
      <c t="s">
        <v>26</v>
      </c>
    </row>
    <row r="241" spans="1:5" ht="12.75">
      <c r="A241" s="35" t="s">
        <v>55</v>
      </c>
      <c r="E241" s="39" t="s">
        <v>6097</v>
      </c>
    </row>
    <row r="242" spans="1:5" ht="12.75">
      <c r="A242" s="35" t="s">
        <v>56</v>
      </c>
      <c r="E242" s="40" t="s">
        <v>4</v>
      </c>
    </row>
    <row r="243" spans="1:5" ht="12.75">
      <c r="A243" t="s">
        <v>58</v>
      </c>
      <c r="E243" s="39" t="s">
        <v>4</v>
      </c>
    </row>
    <row r="244" spans="1:16" ht="12.75">
      <c r="A244" t="s">
        <v>48</v>
      </c>
      <c s="34" t="s">
        <v>234</v>
      </c>
      <c s="34" t="s">
        <v>6248</v>
      </c>
      <c s="35" t="s">
        <v>4</v>
      </c>
      <c s="6" t="s">
        <v>6249</v>
      </c>
      <c s="36" t="s">
        <v>80</v>
      </c>
      <c s="37">
        <v>4</v>
      </c>
      <c s="36">
        <v>0</v>
      </c>
      <c s="36">
        <f>ROUND(G244*H244,6)</f>
      </c>
      <c r="L244" s="38">
        <v>0</v>
      </c>
      <c s="32">
        <f>ROUND(ROUND(L244,2)*ROUND(G244,3),2)</f>
      </c>
      <c s="36" t="s">
        <v>490</v>
      </c>
      <c>
        <f>(M244*21)/100</f>
      </c>
      <c t="s">
        <v>26</v>
      </c>
    </row>
    <row r="245" spans="1:5" ht="12.75">
      <c r="A245" s="35" t="s">
        <v>55</v>
      </c>
      <c r="E245" s="39" t="s">
        <v>6097</v>
      </c>
    </row>
    <row r="246" spans="1:5" ht="12.75">
      <c r="A246" s="35" t="s">
        <v>56</v>
      </c>
      <c r="E246" s="40" t="s">
        <v>4</v>
      </c>
    </row>
    <row r="247" spans="1:5" ht="12.75">
      <c r="A247" t="s">
        <v>58</v>
      </c>
      <c r="E247" s="39" t="s">
        <v>4</v>
      </c>
    </row>
    <row r="248" spans="1:16" ht="12.75">
      <c r="A248" t="s">
        <v>48</v>
      </c>
      <c s="34" t="s">
        <v>237</v>
      </c>
      <c s="34" t="s">
        <v>6104</v>
      </c>
      <c s="35" t="s">
        <v>4</v>
      </c>
      <c s="6" t="s">
        <v>6105</v>
      </c>
      <c s="36" t="s">
        <v>499</v>
      </c>
      <c s="37">
        <v>12</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240</v>
      </c>
      <c s="34" t="s">
        <v>6250</v>
      </c>
      <c s="35" t="s">
        <v>4</v>
      </c>
      <c s="6" t="s">
        <v>6251</v>
      </c>
      <c s="36" t="s">
        <v>499</v>
      </c>
      <c s="37">
        <v>56</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12.75">
      <c r="A256" t="s">
        <v>48</v>
      </c>
      <c s="34" t="s">
        <v>243</v>
      </c>
      <c s="34" t="s">
        <v>6106</v>
      </c>
      <c s="35" t="s">
        <v>4</v>
      </c>
      <c s="6" t="s">
        <v>6107</v>
      </c>
      <c s="36" t="s">
        <v>1220</v>
      </c>
      <c s="37">
        <v>750</v>
      </c>
      <c s="36">
        <v>0</v>
      </c>
      <c s="36">
        <f>ROUND(G256*H256,6)</f>
      </c>
      <c r="L256" s="38">
        <v>0</v>
      </c>
      <c s="32">
        <f>ROUND(ROUND(L256,2)*ROUND(G256,3),2)</f>
      </c>
      <c s="36" t="s">
        <v>490</v>
      </c>
      <c>
        <f>(M256*21)/100</f>
      </c>
      <c t="s">
        <v>26</v>
      </c>
    </row>
    <row r="257" spans="1:5" ht="12.75">
      <c r="A257" s="35" t="s">
        <v>55</v>
      </c>
      <c r="E257" s="39" t="s">
        <v>4</v>
      </c>
    </row>
    <row r="258" spans="1:5" ht="12.75">
      <c r="A258" s="35" t="s">
        <v>56</v>
      </c>
      <c r="E258" s="40" t="s">
        <v>6108</v>
      </c>
    </row>
    <row r="259" spans="1:5" ht="12.75">
      <c r="A259" t="s">
        <v>58</v>
      </c>
      <c r="E259" s="39" t="s">
        <v>4</v>
      </c>
    </row>
    <row r="260" spans="1:16" ht="25.5">
      <c r="A260" t="s">
        <v>48</v>
      </c>
      <c s="34" t="s">
        <v>246</v>
      </c>
      <c s="34" t="s">
        <v>6109</v>
      </c>
      <c s="35" t="s">
        <v>4</v>
      </c>
      <c s="6" t="s">
        <v>6110</v>
      </c>
      <c s="36" t="s">
        <v>1534</v>
      </c>
      <c s="37">
        <v>2</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12.75">
      <c r="A264" t="s">
        <v>48</v>
      </c>
      <c s="34" t="s">
        <v>249</v>
      </c>
      <c s="34" t="s">
        <v>6252</v>
      </c>
      <c s="35" t="s">
        <v>4</v>
      </c>
      <c s="6" t="s">
        <v>6253</v>
      </c>
      <c s="36" t="s">
        <v>1534</v>
      </c>
      <c s="37">
        <v>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COUNTIFS(L8:L332,"=0",A8:A332,"P")+COUNTIFS(L8:L332,"",A8:A332,"P")+SUM(Q8:Q332)</f>
      </c>
    </row>
    <row r="8" spans="1:13" ht="12.75">
      <c r="A8" t="s">
        <v>43</v>
      </c>
      <c r="C8" s="28" t="s">
        <v>6255</v>
      </c>
      <c r="E8" s="30" t="s">
        <v>6112</v>
      </c>
      <c r="J8" s="29">
        <f>0+J9+J26+J79+J96+J125+J138+J167+J172+J257+J266+J291</f>
      </c>
      <c s="29">
        <f>0+K9+K26+K79+K96+K125+K138+K167+K172+K257+K266+K291</f>
      </c>
      <c s="29">
        <f>0+L9+L26+L79+L96+L125+L138+L167+L172+L257+L266+L291</f>
      </c>
      <c s="29">
        <f>0+M9+M26+M79+M96+M125+M138+M167+M172+M257+M266+M291</f>
      </c>
    </row>
    <row r="9" spans="1:13" ht="12.75">
      <c r="A9" t="s">
        <v>45</v>
      </c>
      <c r="C9" s="31" t="s">
        <v>1739</v>
      </c>
      <c r="E9" s="33" t="s">
        <v>3300</v>
      </c>
      <c r="J9" s="32">
        <f>0</f>
      </c>
      <c s="32">
        <f>0</f>
      </c>
      <c s="32">
        <f>0+L10+L14+L18+L22</f>
      </c>
      <c s="32">
        <f>0+M10+M14+M18+M22</f>
      </c>
    </row>
    <row r="10" spans="1:16" ht="25.5">
      <c r="A10" t="s">
        <v>48</v>
      </c>
      <c s="34" t="s">
        <v>49</v>
      </c>
      <c s="34" t="s">
        <v>673</v>
      </c>
      <c s="35" t="s">
        <v>674</v>
      </c>
      <c s="6" t="s">
        <v>675</v>
      </c>
      <c s="36" t="s">
        <v>676</v>
      </c>
      <c s="37">
        <v>1595.3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678</v>
      </c>
      <c s="35" t="s">
        <v>679</v>
      </c>
      <c s="6" t="s">
        <v>680</v>
      </c>
      <c s="36" t="s">
        <v>676</v>
      </c>
      <c s="37">
        <v>380.803</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684</v>
      </c>
      <c s="35" t="s">
        <v>685</v>
      </c>
      <c s="6" t="s">
        <v>686</v>
      </c>
      <c s="36" t="s">
        <v>676</v>
      </c>
      <c s="37">
        <v>377.904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687</v>
      </c>
      <c s="35" t="s">
        <v>688</v>
      </c>
      <c s="6" t="s">
        <v>689</v>
      </c>
      <c s="36" t="s">
        <v>676</v>
      </c>
      <c s="37">
        <v>2.899</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6256</v>
      </c>
      <c s="35" t="s">
        <v>4</v>
      </c>
      <c s="6" t="s">
        <v>6257</v>
      </c>
      <c s="36" t="s">
        <v>499</v>
      </c>
      <c s="37">
        <v>30.2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6258</v>
      </c>
      <c s="35" t="s">
        <v>4</v>
      </c>
      <c s="6" t="s">
        <v>6259</v>
      </c>
      <c s="36" t="s">
        <v>499</v>
      </c>
      <c s="37">
        <v>30.2</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6260</v>
      </c>
      <c s="35" t="s">
        <v>4</v>
      </c>
      <c s="6" t="s">
        <v>6261</v>
      </c>
      <c s="36" t="s">
        <v>499</v>
      </c>
      <c s="37">
        <v>30.2</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25.5">
      <c r="A39" t="s">
        <v>48</v>
      </c>
      <c s="34" t="s">
        <v>77</v>
      </c>
      <c s="34" t="s">
        <v>6262</v>
      </c>
      <c s="35" t="s">
        <v>4</v>
      </c>
      <c s="6" t="s">
        <v>6263</v>
      </c>
      <c s="36" t="s">
        <v>499</v>
      </c>
      <c s="37">
        <v>56</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6" ht="25.5">
      <c r="A43" t="s">
        <v>48</v>
      </c>
      <c s="34" t="s">
        <v>81</v>
      </c>
      <c s="34" t="s">
        <v>6264</v>
      </c>
      <c s="35" t="s">
        <v>4</v>
      </c>
      <c s="6" t="s">
        <v>6265</v>
      </c>
      <c s="36" t="s">
        <v>62</v>
      </c>
      <c s="37">
        <v>135.7</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84</v>
      </c>
      <c s="34" t="s">
        <v>6266</v>
      </c>
      <c s="35" t="s">
        <v>4</v>
      </c>
      <c s="6" t="s">
        <v>6267</v>
      </c>
      <c s="36" t="s">
        <v>80</v>
      </c>
      <c s="37">
        <v>39.62</v>
      </c>
      <c s="36">
        <v>0</v>
      </c>
      <c s="36">
        <f>ROUND(G47*H47,6)</f>
      </c>
      <c r="L47" s="38">
        <v>0</v>
      </c>
      <c s="32">
        <f>ROUND(ROUND(L47,2)*ROUND(G47,3),2)</f>
      </c>
      <c s="36" t="s">
        <v>490</v>
      </c>
      <c>
        <f>(M47*21)/100</f>
      </c>
      <c t="s">
        <v>26</v>
      </c>
    </row>
    <row r="48" spans="1:5" ht="12.75">
      <c r="A48" s="35" t="s">
        <v>55</v>
      </c>
      <c r="E48" s="39" t="s">
        <v>4</v>
      </c>
    </row>
    <row r="49" spans="1:5" ht="12.75">
      <c r="A49" s="35" t="s">
        <v>56</v>
      </c>
      <c r="E49" s="40" t="s">
        <v>4</v>
      </c>
    </row>
    <row r="50" spans="1:5" ht="12.75">
      <c r="A50" t="s">
        <v>58</v>
      </c>
      <c r="E50" s="39" t="s">
        <v>4</v>
      </c>
    </row>
    <row r="51" spans="1:16" ht="25.5">
      <c r="A51" t="s">
        <v>48</v>
      </c>
      <c s="34" t="s">
        <v>87</v>
      </c>
      <c s="34" t="s">
        <v>6268</v>
      </c>
      <c s="35" t="s">
        <v>4</v>
      </c>
      <c s="6" t="s">
        <v>6269</v>
      </c>
      <c s="36" t="s">
        <v>53</v>
      </c>
      <c s="37">
        <v>620.395</v>
      </c>
      <c s="36">
        <v>0</v>
      </c>
      <c s="36">
        <f>ROUND(G51*H51,6)</f>
      </c>
      <c r="L51" s="38">
        <v>0</v>
      </c>
      <c s="32">
        <f>ROUND(ROUND(L51,2)*ROUND(G51,3),2)</f>
      </c>
      <c s="36" t="s">
        <v>490</v>
      </c>
      <c>
        <f>(M51*21)/100</f>
      </c>
      <c t="s">
        <v>26</v>
      </c>
    </row>
    <row r="52" spans="1:5" ht="12.75">
      <c r="A52" s="35" t="s">
        <v>55</v>
      </c>
      <c r="E52" s="39" t="s">
        <v>4</v>
      </c>
    </row>
    <row r="53" spans="1:5" ht="12.75">
      <c r="A53" s="35" t="s">
        <v>56</v>
      </c>
      <c r="E53" s="40" t="s">
        <v>4</v>
      </c>
    </row>
    <row r="54" spans="1:5" ht="12.75">
      <c r="A54" t="s">
        <v>58</v>
      </c>
      <c r="E54" s="39" t="s">
        <v>4</v>
      </c>
    </row>
    <row r="55" spans="1:16" ht="12.75">
      <c r="A55" t="s">
        <v>48</v>
      </c>
      <c s="34" t="s">
        <v>91</v>
      </c>
      <c s="34" t="s">
        <v>6270</v>
      </c>
      <c s="35" t="s">
        <v>4</v>
      </c>
      <c s="6" t="s">
        <v>6271</v>
      </c>
      <c s="36" t="s">
        <v>53</v>
      </c>
      <c s="37">
        <v>443.139</v>
      </c>
      <c s="36">
        <v>0</v>
      </c>
      <c s="36">
        <f>ROUND(G55*H55,6)</f>
      </c>
      <c r="L55" s="38">
        <v>0</v>
      </c>
      <c s="32">
        <f>ROUND(ROUND(L55,2)*ROUND(G55,3),2)</f>
      </c>
      <c s="36" t="s">
        <v>490</v>
      </c>
      <c>
        <f>(M55*21)/100</f>
      </c>
      <c t="s">
        <v>26</v>
      </c>
    </row>
    <row r="56" spans="1:5" ht="12.75">
      <c r="A56" s="35" t="s">
        <v>55</v>
      </c>
      <c r="E56" s="39" t="s">
        <v>4</v>
      </c>
    </row>
    <row r="57" spans="1:5" ht="12.75">
      <c r="A57" s="35" t="s">
        <v>56</v>
      </c>
      <c r="E57" s="40" t="s">
        <v>4</v>
      </c>
    </row>
    <row r="58" spans="1:5" ht="12.75">
      <c r="A58" t="s">
        <v>58</v>
      </c>
      <c r="E58" s="39" t="s">
        <v>4</v>
      </c>
    </row>
    <row r="59" spans="1:16" ht="12.75">
      <c r="A59" t="s">
        <v>48</v>
      </c>
      <c s="34" t="s">
        <v>94</v>
      </c>
      <c s="34" t="s">
        <v>6272</v>
      </c>
      <c s="35" t="s">
        <v>4</v>
      </c>
      <c s="6" t="s">
        <v>6273</v>
      </c>
      <c s="36" t="s">
        <v>53</v>
      </c>
      <c s="37">
        <v>443.139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6274</v>
      </c>
      <c s="35" t="s">
        <v>4</v>
      </c>
      <c s="6" t="s">
        <v>6275</v>
      </c>
      <c s="36" t="s">
        <v>53</v>
      </c>
      <c s="37">
        <v>443.139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6276</v>
      </c>
      <c s="35" t="s">
        <v>4</v>
      </c>
      <c s="6" t="s">
        <v>6277</v>
      </c>
      <c s="36" t="s">
        <v>53</v>
      </c>
      <c s="37">
        <v>443.139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6278</v>
      </c>
      <c s="35" t="s">
        <v>4</v>
      </c>
      <c s="6" t="s">
        <v>6279</v>
      </c>
      <c s="36" t="s">
        <v>499</v>
      </c>
      <c s="37">
        <v>541.8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25.5">
      <c r="A75" t="s">
        <v>48</v>
      </c>
      <c s="34" t="s">
        <v>106</v>
      </c>
      <c s="34" t="s">
        <v>6280</v>
      </c>
      <c s="35" t="s">
        <v>4</v>
      </c>
      <c s="6" t="s">
        <v>6281</v>
      </c>
      <c s="36" t="s">
        <v>499</v>
      </c>
      <c s="37">
        <v>16254</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3" ht="12.75">
      <c r="A79" t="s">
        <v>45</v>
      </c>
      <c r="C79" s="31" t="s">
        <v>26</v>
      </c>
      <c r="E79" s="33" t="s">
        <v>3644</v>
      </c>
      <c r="J79" s="32">
        <f>0</f>
      </c>
      <c s="32">
        <f>0</f>
      </c>
      <c s="32">
        <f>0+L80+L84+L88+L92</f>
      </c>
      <c s="32">
        <f>0+M80+M84+M88+M92</f>
      </c>
    </row>
    <row r="80" spans="1:16" ht="25.5">
      <c r="A80" t="s">
        <v>48</v>
      </c>
      <c s="34" t="s">
        <v>109</v>
      </c>
      <c s="34" t="s">
        <v>6282</v>
      </c>
      <c s="35" t="s">
        <v>4</v>
      </c>
      <c s="6" t="s">
        <v>6283</v>
      </c>
      <c s="36" t="s">
        <v>53</v>
      </c>
      <c s="37">
        <v>1292.548</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6284</v>
      </c>
      <c s="35" t="s">
        <v>4</v>
      </c>
      <c s="6" t="s">
        <v>6285</v>
      </c>
      <c s="36" t="s">
        <v>53</v>
      </c>
      <c s="37">
        <v>0.936</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25.5">
      <c r="A88" t="s">
        <v>48</v>
      </c>
      <c s="34" t="s">
        <v>115</v>
      </c>
      <c s="34" t="s">
        <v>6286</v>
      </c>
      <c s="35" t="s">
        <v>4</v>
      </c>
      <c s="6" t="s">
        <v>6287</v>
      </c>
      <c s="36" t="s">
        <v>499</v>
      </c>
      <c s="37">
        <v>5.7</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6288</v>
      </c>
      <c s="35" t="s">
        <v>4</v>
      </c>
      <c s="6" t="s">
        <v>6289</v>
      </c>
      <c s="36" t="s">
        <v>676</v>
      </c>
      <c s="37">
        <v>0.103</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3" ht="12.75">
      <c r="A96" t="s">
        <v>45</v>
      </c>
      <c r="C96" s="31" t="s">
        <v>25</v>
      </c>
      <c r="E96" s="33" t="s">
        <v>3648</v>
      </c>
      <c r="J96" s="32">
        <f>0</f>
      </c>
      <c s="32">
        <f>0</f>
      </c>
      <c s="32">
        <f>0+L97+L101+L105+L109+L113+L117+L121</f>
      </c>
      <c s="32">
        <f>0+M97+M101+M105+M109+M113+M117+M121</f>
      </c>
    </row>
    <row r="97" spans="1:16" ht="25.5">
      <c r="A97" t="s">
        <v>48</v>
      </c>
      <c s="34" t="s">
        <v>121</v>
      </c>
      <c s="34" t="s">
        <v>6290</v>
      </c>
      <c s="35" t="s">
        <v>4</v>
      </c>
      <c s="6" t="s">
        <v>6291</v>
      </c>
      <c s="36" t="s">
        <v>53</v>
      </c>
      <c s="37">
        <v>0.231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6292</v>
      </c>
      <c s="35" t="s">
        <v>4</v>
      </c>
      <c s="6" t="s">
        <v>6293</v>
      </c>
      <c s="36" t="s">
        <v>53</v>
      </c>
      <c s="37">
        <v>4.797</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6294</v>
      </c>
      <c s="35" t="s">
        <v>4</v>
      </c>
      <c s="6" t="s">
        <v>6295</v>
      </c>
      <c s="36" t="s">
        <v>53</v>
      </c>
      <c s="37">
        <v>2.97</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6296</v>
      </c>
      <c s="35" t="s">
        <v>4</v>
      </c>
      <c s="6" t="s">
        <v>6297</v>
      </c>
      <c s="36" t="s">
        <v>499</v>
      </c>
      <c s="37">
        <v>21.3</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6298</v>
      </c>
      <c s="35" t="s">
        <v>4</v>
      </c>
      <c s="6" t="s">
        <v>6299</v>
      </c>
      <c s="36" t="s">
        <v>499</v>
      </c>
      <c s="37">
        <v>21.3</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6300</v>
      </c>
      <c s="35" t="s">
        <v>4</v>
      </c>
      <c s="6" t="s">
        <v>6301</v>
      </c>
      <c s="36" t="s">
        <v>676</v>
      </c>
      <c s="37">
        <v>0.321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139</v>
      </c>
      <c s="34" t="s">
        <v>6302</v>
      </c>
      <c s="35" t="s">
        <v>4</v>
      </c>
      <c s="6" t="s">
        <v>6303</v>
      </c>
      <c s="36" t="s">
        <v>499</v>
      </c>
      <c s="37">
        <v>8.925</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3" ht="12.75">
      <c r="A125" t="s">
        <v>45</v>
      </c>
      <c r="C125" s="31" t="s">
        <v>65</v>
      </c>
      <c r="E125" s="33" t="s">
        <v>3830</v>
      </c>
      <c r="J125" s="32">
        <f>0</f>
      </c>
      <c s="32">
        <f>0</f>
      </c>
      <c s="32">
        <f>0+L126+L130+L134</f>
      </c>
      <c s="32">
        <f>0+M126+M130+M134</f>
      </c>
    </row>
    <row r="126" spans="1:16" ht="12.75">
      <c r="A126" t="s">
        <v>48</v>
      </c>
      <c s="34" t="s">
        <v>142</v>
      </c>
      <c s="34" t="s">
        <v>6304</v>
      </c>
      <c s="35" t="s">
        <v>4</v>
      </c>
      <c s="6" t="s">
        <v>6305</v>
      </c>
      <c s="36" t="s">
        <v>53</v>
      </c>
      <c s="37">
        <v>2.106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6306</v>
      </c>
      <c s="35" t="s">
        <v>4</v>
      </c>
      <c s="6" t="s">
        <v>6307</v>
      </c>
      <c s="36" t="s">
        <v>53</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25.5">
      <c r="A134" t="s">
        <v>48</v>
      </c>
      <c s="34" t="s">
        <v>148</v>
      </c>
      <c s="34" t="s">
        <v>6308</v>
      </c>
      <c s="35" t="s">
        <v>4</v>
      </c>
      <c s="6" t="s">
        <v>6309</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3" ht="12.75">
      <c r="A138" t="s">
        <v>45</v>
      </c>
      <c r="C138" s="31" t="s">
        <v>68</v>
      </c>
      <c r="E138" s="33" t="s">
        <v>3308</v>
      </c>
      <c r="J138" s="32">
        <f>0</f>
      </c>
      <c s="32">
        <f>0</f>
      </c>
      <c s="32">
        <f>0+L139+L143+L147+L151+L155+L159+L163</f>
      </c>
      <c s="32">
        <f>0+M139+M143+M147+M151+M155+M159+M163</f>
      </c>
    </row>
    <row r="139" spans="1:16" ht="12.75">
      <c r="A139" t="s">
        <v>48</v>
      </c>
      <c s="34" t="s">
        <v>151</v>
      </c>
      <c s="34" t="s">
        <v>6310</v>
      </c>
      <c s="35" t="s">
        <v>4</v>
      </c>
      <c s="6" t="s">
        <v>6311</v>
      </c>
      <c s="36" t="s">
        <v>499</v>
      </c>
      <c s="37">
        <v>30.2</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25.5">
      <c r="A143" t="s">
        <v>48</v>
      </c>
      <c s="34" t="s">
        <v>154</v>
      </c>
      <c s="34" t="s">
        <v>6312</v>
      </c>
      <c s="35" t="s">
        <v>4</v>
      </c>
      <c s="6" t="s">
        <v>6313</v>
      </c>
      <c s="36" t="s">
        <v>499</v>
      </c>
      <c s="37">
        <v>30.2</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6314</v>
      </c>
      <c s="35" t="s">
        <v>4</v>
      </c>
      <c s="6" t="s">
        <v>6315</v>
      </c>
      <c s="36" t="s">
        <v>499</v>
      </c>
      <c s="37">
        <v>30.2</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6316</v>
      </c>
      <c s="35" t="s">
        <v>4</v>
      </c>
      <c s="6" t="s">
        <v>6317</v>
      </c>
      <c s="36" t="s">
        <v>499</v>
      </c>
      <c s="37">
        <v>30.2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25.5">
      <c r="A155" t="s">
        <v>48</v>
      </c>
      <c s="34" t="s">
        <v>163</v>
      </c>
      <c s="34" t="s">
        <v>6318</v>
      </c>
      <c s="35" t="s">
        <v>4</v>
      </c>
      <c s="6" t="s">
        <v>6319</v>
      </c>
      <c s="36" t="s">
        <v>499</v>
      </c>
      <c s="37">
        <v>86.2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25.5">
      <c r="A159" t="s">
        <v>48</v>
      </c>
      <c s="34" t="s">
        <v>166</v>
      </c>
      <c s="34" t="s">
        <v>6320</v>
      </c>
      <c s="35" t="s">
        <v>4</v>
      </c>
      <c s="6" t="s">
        <v>6321</v>
      </c>
      <c s="36" t="s">
        <v>499</v>
      </c>
      <c s="37">
        <v>86</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25.5">
      <c r="A163" t="s">
        <v>48</v>
      </c>
      <c s="34" t="s">
        <v>170</v>
      </c>
      <c s="34" t="s">
        <v>6322</v>
      </c>
      <c s="35" t="s">
        <v>4</v>
      </c>
      <c s="6" t="s">
        <v>6323</v>
      </c>
      <c s="36" t="s">
        <v>499</v>
      </c>
      <c s="37">
        <v>86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71</v>
      </c>
      <c r="E167" s="33" t="s">
        <v>6324</v>
      </c>
      <c r="J167" s="32">
        <f>0</f>
      </c>
      <c s="32">
        <f>0</f>
      </c>
      <c s="32">
        <f>0+L168</f>
      </c>
      <c s="32">
        <f>0+M168</f>
      </c>
    </row>
    <row r="168" spans="1:16" ht="25.5">
      <c r="A168" t="s">
        <v>48</v>
      </c>
      <c s="34" t="s">
        <v>173</v>
      </c>
      <c s="34" t="s">
        <v>6325</v>
      </c>
      <c s="35" t="s">
        <v>4</v>
      </c>
      <c s="6" t="s">
        <v>6326</v>
      </c>
      <c s="36" t="s">
        <v>53</v>
      </c>
      <c s="37">
        <v>0.312</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3" ht="12.75">
      <c r="A172" t="s">
        <v>45</v>
      </c>
      <c r="C172" s="31" t="s">
        <v>6327</v>
      </c>
      <c r="E172" s="33" t="s">
        <v>3928</v>
      </c>
      <c r="J172" s="32">
        <f>0</f>
      </c>
      <c s="32">
        <f>0</f>
      </c>
      <c s="32">
        <f>0+L173+L177+L181+L185+L189+L193+L197+L201+L205+L209+L213+L217+L221+L225+L229+L233+L237+L241+L245+L249+L253</f>
      </c>
      <c s="32">
        <f>0+M173+M177+M181+M185+M189+M193+M197+M201+M205+M209+M213+M217+M221+M225+M229+M233+M237+M241+M245+M249+M253</f>
      </c>
    </row>
    <row r="173" spans="1:16" ht="12.75">
      <c r="A173" t="s">
        <v>48</v>
      </c>
      <c s="34" t="s">
        <v>176</v>
      </c>
      <c s="34" t="s">
        <v>6328</v>
      </c>
      <c s="35" t="s">
        <v>4</v>
      </c>
      <c s="6" t="s">
        <v>6329</v>
      </c>
      <c s="36" t="s">
        <v>499</v>
      </c>
      <c s="37">
        <v>13.65</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179</v>
      </c>
      <c s="34" t="s">
        <v>6330</v>
      </c>
      <c s="35" t="s">
        <v>49</v>
      </c>
      <c s="6" t="s">
        <v>6331</v>
      </c>
      <c s="36" t="s">
        <v>676</v>
      </c>
      <c s="37">
        <v>0.004</v>
      </c>
      <c s="36">
        <v>0</v>
      </c>
      <c s="36">
        <f>ROUND(G177*H177,6)</f>
      </c>
      <c r="L177" s="38">
        <v>0</v>
      </c>
      <c s="32">
        <f>ROUND(ROUND(L177,2)*ROUND(G177,3),2)</f>
      </c>
      <c s="36" t="s">
        <v>490</v>
      </c>
      <c>
        <f>(M177*21)/100</f>
      </c>
      <c t="s">
        <v>26</v>
      </c>
    </row>
    <row r="178" spans="1:5" ht="12.75">
      <c r="A178" s="35" t="s">
        <v>55</v>
      </c>
      <c r="E178" s="39" t="s">
        <v>4</v>
      </c>
    </row>
    <row r="179" spans="1:5" ht="12.75">
      <c r="A179" s="35" t="s">
        <v>56</v>
      </c>
      <c r="E179" s="40" t="s">
        <v>4</v>
      </c>
    </row>
    <row r="180" spans="1:5" ht="12.75">
      <c r="A180" t="s">
        <v>58</v>
      </c>
      <c r="E180" s="39" t="s">
        <v>4</v>
      </c>
    </row>
    <row r="181" spans="1:16" ht="12.75">
      <c r="A181" t="s">
        <v>48</v>
      </c>
      <c s="34" t="s">
        <v>182</v>
      </c>
      <c s="34" t="s">
        <v>6332</v>
      </c>
      <c s="35" t="s">
        <v>4</v>
      </c>
      <c s="6" t="s">
        <v>6333</v>
      </c>
      <c s="36" t="s">
        <v>499</v>
      </c>
      <c s="37">
        <v>34.755</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row r="185" spans="1:16" ht="12.75">
      <c r="A185" t="s">
        <v>48</v>
      </c>
      <c s="34" t="s">
        <v>185</v>
      </c>
      <c s="34" t="s">
        <v>6330</v>
      </c>
      <c s="35" t="s">
        <v>26</v>
      </c>
      <c s="6" t="s">
        <v>6331</v>
      </c>
      <c s="36" t="s">
        <v>676</v>
      </c>
      <c s="37">
        <v>0.012</v>
      </c>
      <c s="36">
        <v>0</v>
      </c>
      <c s="36">
        <f>ROUND(G185*H185,6)</f>
      </c>
      <c r="L185" s="38">
        <v>0</v>
      </c>
      <c s="32">
        <f>ROUND(ROUND(L185,2)*ROUND(G185,3),2)</f>
      </c>
      <c s="36" t="s">
        <v>490</v>
      </c>
      <c>
        <f>(M185*21)/100</f>
      </c>
      <c t="s">
        <v>26</v>
      </c>
    </row>
    <row r="186" spans="1:5" ht="12.75">
      <c r="A186" s="35" t="s">
        <v>55</v>
      </c>
      <c r="E186" s="39" t="s">
        <v>4</v>
      </c>
    </row>
    <row r="187" spans="1:5" ht="12.75">
      <c r="A187" s="35" t="s">
        <v>56</v>
      </c>
      <c r="E187" s="40" t="s">
        <v>4</v>
      </c>
    </row>
    <row r="188" spans="1:5" ht="12.75">
      <c r="A188" t="s">
        <v>58</v>
      </c>
      <c r="E188" s="39" t="s">
        <v>4</v>
      </c>
    </row>
    <row r="189" spans="1:16" ht="12.75">
      <c r="A189" t="s">
        <v>48</v>
      </c>
      <c s="34" t="s">
        <v>188</v>
      </c>
      <c s="34" t="s">
        <v>6334</v>
      </c>
      <c s="35" t="s">
        <v>4</v>
      </c>
      <c s="6" t="s">
        <v>6335</v>
      </c>
      <c s="36" t="s">
        <v>499</v>
      </c>
      <c s="37">
        <v>232.67</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4</v>
      </c>
    </row>
    <row r="193" spans="1:16" ht="12.75">
      <c r="A193" t="s">
        <v>48</v>
      </c>
      <c s="34" t="s">
        <v>191</v>
      </c>
      <c s="34" t="s">
        <v>6336</v>
      </c>
      <c s="35" t="s">
        <v>4</v>
      </c>
      <c s="6" t="s">
        <v>6337</v>
      </c>
      <c s="36" t="s">
        <v>499</v>
      </c>
      <c s="37">
        <v>437.42</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4</v>
      </c>
    </row>
    <row r="197" spans="1:16" ht="12.75">
      <c r="A197" t="s">
        <v>48</v>
      </c>
      <c s="34" t="s">
        <v>194</v>
      </c>
      <c s="34" t="s">
        <v>6338</v>
      </c>
      <c s="35" t="s">
        <v>4</v>
      </c>
      <c s="6" t="s">
        <v>6339</v>
      </c>
      <c s="36" t="s">
        <v>499</v>
      </c>
      <c s="37">
        <v>27.3</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row r="201" spans="1:16" ht="12.75">
      <c r="A201" t="s">
        <v>48</v>
      </c>
      <c s="34" t="s">
        <v>197</v>
      </c>
      <c s="34" t="s">
        <v>6340</v>
      </c>
      <c s="35" t="s">
        <v>49</v>
      </c>
      <c s="6" t="s">
        <v>6341</v>
      </c>
      <c s="36" t="s">
        <v>499</v>
      </c>
      <c s="37">
        <v>31.395</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200</v>
      </c>
      <c s="34" t="s">
        <v>6342</v>
      </c>
      <c s="35" t="s">
        <v>4</v>
      </c>
      <c s="6" t="s">
        <v>6343</v>
      </c>
      <c s="36" t="s">
        <v>499</v>
      </c>
      <c s="37">
        <v>69.51</v>
      </c>
      <c s="36">
        <v>0</v>
      </c>
      <c s="36">
        <f>ROUND(G205*H205,6)</f>
      </c>
      <c r="L205" s="38">
        <v>0</v>
      </c>
      <c s="32">
        <f>ROUND(ROUND(L205,2)*ROUND(G205,3),2)</f>
      </c>
      <c s="36" t="s">
        <v>490</v>
      </c>
      <c>
        <f>(M205*21)/100</f>
      </c>
      <c t="s">
        <v>26</v>
      </c>
    </row>
    <row r="206" spans="1:5" ht="12.75">
      <c r="A206" s="35" t="s">
        <v>55</v>
      </c>
      <c r="E206" s="39" t="s">
        <v>4</v>
      </c>
    </row>
    <row r="207" spans="1:5" ht="12.75">
      <c r="A207" s="35" t="s">
        <v>56</v>
      </c>
      <c r="E207" s="40" t="s">
        <v>4</v>
      </c>
    </row>
    <row r="208" spans="1:5" ht="12.75">
      <c r="A208" t="s">
        <v>58</v>
      </c>
      <c r="E208" s="39" t="s">
        <v>4</v>
      </c>
    </row>
    <row r="209" spans="1:16" ht="12.75">
      <c r="A209" t="s">
        <v>48</v>
      </c>
      <c s="34" t="s">
        <v>203</v>
      </c>
      <c s="34" t="s">
        <v>6340</v>
      </c>
      <c s="35" t="s">
        <v>26</v>
      </c>
      <c s="6" t="s">
        <v>6341</v>
      </c>
      <c s="36" t="s">
        <v>499</v>
      </c>
      <c s="37">
        <v>83.412</v>
      </c>
      <c s="36">
        <v>0</v>
      </c>
      <c s="36">
        <f>ROUND(G209*H209,6)</f>
      </c>
      <c r="L209" s="38">
        <v>0</v>
      </c>
      <c s="32">
        <f>ROUND(ROUND(L209,2)*ROUND(G209,3),2)</f>
      </c>
      <c s="36" t="s">
        <v>490</v>
      </c>
      <c>
        <f>(M209*21)/100</f>
      </c>
      <c t="s">
        <v>26</v>
      </c>
    </row>
    <row r="210" spans="1:5" ht="12.75">
      <c r="A210" s="35" t="s">
        <v>55</v>
      </c>
      <c r="E210" s="39" t="s">
        <v>4</v>
      </c>
    </row>
    <row r="211" spans="1:5" ht="12.75">
      <c r="A211" s="35" t="s">
        <v>56</v>
      </c>
      <c r="E211" s="40" t="s">
        <v>4</v>
      </c>
    </row>
    <row r="212" spans="1:5" ht="12.75">
      <c r="A212" t="s">
        <v>58</v>
      </c>
      <c r="E212" s="39" t="s">
        <v>4</v>
      </c>
    </row>
    <row r="213" spans="1:16" ht="12.75">
      <c r="A213" t="s">
        <v>48</v>
      </c>
      <c s="34" t="s">
        <v>207</v>
      </c>
      <c s="34" t="s">
        <v>6344</v>
      </c>
      <c s="35" t="s">
        <v>4</v>
      </c>
      <c s="6" t="s">
        <v>6345</v>
      </c>
      <c s="36" t="s">
        <v>499</v>
      </c>
      <c s="37">
        <v>13.65</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6346</v>
      </c>
      <c s="35" t="s">
        <v>49</v>
      </c>
      <c s="6" t="s">
        <v>6347</v>
      </c>
      <c s="36" t="s">
        <v>499</v>
      </c>
      <c s="37">
        <v>14.333</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6348</v>
      </c>
      <c s="35" t="s">
        <v>4</v>
      </c>
      <c s="6" t="s">
        <v>6349</v>
      </c>
      <c s="36" t="s">
        <v>499</v>
      </c>
      <c s="37">
        <v>34.755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6350</v>
      </c>
      <c s="35" t="s">
        <v>26</v>
      </c>
      <c s="6" t="s">
        <v>6351</v>
      </c>
      <c s="36" t="s">
        <v>499</v>
      </c>
      <c s="37">
        <v>36.493</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6352</v>
      </c>
      <c s="35" t="s">
        <v>4</v>
      </c>
      <c s="6" t="s">
        <v>6353</v>
      </c>
      <c s="36" t="s">
        <v>499</v>
      </c>
      <c s="37">
        <v>125.6</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6330</v>
      </c>
      <c s="35" t="s">
        <v>25</v>
      </c>
      <c s="6" t="s">
        <v>6331</v>
      </c>
      <c s="36" t="s">
        <v>676</v>
      </c>
      <c s="37">
        <v>0.044</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6" ht="12.75">
      <c r="A237" t="s">
        <v>48</v>
      </c>
      <c s="34" t="s">
        <v>225</v>
      </c>
      <c s="34" t="s">
        <v>6354</v>
      </c>
      <c s="35" t="s">
        <v>4</v>
      </c>
      <c s="6" t="s">
        <v>6355</v>
      </c>
      <c s="36" t="s">
        <v>499</v>
      </c>
      <c s="37">
        <v>125.6</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228</v>
      </c>
      <c s="34" t="s">
        <v>6350</v>
      </c>
      <c s="35" t="s">
        <v>4</v>
      </c>
      <c s="6" t="s">
        <v>6351</v>
      </c>
      <c s="36" t="s">
        <v>499</v>
      </c>
      <c s="37">
        <v>150.72</v>
      </c>
      <c s="36">
        <v>0</v>
      </c>
      <c s="36">
        <f>ROUND(G241*H241,6)</f>
      </c>
      <c r="L241" s="38">
        <v>0</v>
      </c>
      <c s="32">
        <f>ROUND(ROUND(L241,2)*ROUND(G241,3),2)</f>
      </c>
      <c s="36" t="s">
        <v>490</v>
      </c>
      <c>
        <f>(M241*21)/100</f>
      </c>
      <c t="s">
        <v>26</v>
      </c>
    </row>
    <row r="242" spans="1:5" ht="12.75">
      <c r="A242" s="35" t="s">
        <v>55</v>
      </c>
      <c r="E242" s="39" t="s">
        <v>4</v>
      </c>
    </row>
    <row r="243" spans="1:5" ht="12.75">
      <c r="A243" s="35" t="s">
        <v>56</v>
      </c>
      <c r="E243" s="40" t="s">
        <v>4</v>
      </c>
    </row>
    <row r="244" spans="1:5" ht="12.75">
      <c r="A244" t="s">
        <v>58</v>
      </c>
      <c r="E244" s="39" t="s">
        <v>4</v>
      </c>
    </row>
    <row r="245" spans="1:16" ht="12.75">
      <c r="A245" t="s">
        <v>48</v>
      </c>
      <c s="34" t="s">
        <v>231</v>
      </c>
      <c s="34" t="s">
        <v>6356</v>
      </c>
      <c s="35" t="s">
        <v>4</v>
      </c>
      <c s="6" t="s">
        <v>6357</v>
      </c>
      <c s="36" t="s">
        <v>499</v>
      </c>
      <c s="37">
        <v>251.2</v>
      </c>
      <c s="36">
        <v>0</v>
      </c>
      <c s="36">
        <f>ROUND(G245*H245,6)</f>
      </c>
      <c r="L245" s="38">
        <v>0</v>
      </c>
      <c s="32">
        <f>ROUND(ROUND(L245,2)*ROUND(G245,3),2)</f>
      </c>
      <c s="36" t="s">
        <v>490</v>
      </c>
      <c>
        <f>(M245*21)/100</f>
      </c>
      <c t="s">
        <v>26</v>
      </c>
    </row>
    <row r="246" spans="1:5" ht="12.75">
      <c r="A246" s="35" t="s">
        <v>55</v>
      </c>
      <c r="E246" s="39" t="s">
        <v>4</v>
      </c>
    </row>
    <row r="247" spans="1:5" ht="12.75">
      <c r="A247" s="35" t="s">
        <v>56</v>
      </c>
      <c r="E247" s="40" t="s">
        <v>4</v>
      </c>
    </row>
    <row r="248" spans="1:5" ht="12.75">
      <c r="A248" t="s">
        <v>58</v>
      </c>
      <c r="E248" s="39" t="s">
        <v>4</v>
      </c>
    </row>
    <row r="249" spans="1:16" ht="12.75">
      <c r="A249" t="s">
        <v>48</v>
      </c>
      <c s="34" t="s">
        <v>234</v>
      </c>
      <c s="34" t="s">
        <v>6358</v>
      </c>
      <c s="35" t="s">
        <v>4</v>
      </c>
      <c s="6" t="s">
        <v>6359</v>
      </c>
      <c s="36" t="s">
        <v>499</v>
      </c>
      <c s="37">
        <v>301.44</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25.5">
      <c r="A253" t="s">
        <v>48</v>
      </c>
      <c s="34" t="s">
        <v>237</v>
      </c>
      <c s="34" t="s">
        <v>6360</v>
      </c>
      <c s="35" t="s">
        <v>4</v>
      </c>
      <c s="6" t="s">
        <v>6361</v>
      </c>
      <c s="36" t="s">
        <v>676</v>
      </c>
      <c s="37">
        <v>2.133</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3" ht="12.75">
      <c r="A257" t="s">
        <v>45</v>
      </c>
      <c r="C257" s="31" t="s">
        <v>6362</v>
      </c>
      <c r="E257" s="33" t="s">
        <v>3946</v>
      </c>
      <c r="J257" s="32">
        <f>0</f>
      </c>
      <c s="32">
        <f>0</f>
      </c>
      <c s="32">
        <f>0+L258+L262</f>
      </c>
      <c s="32">
        <f>0+M258+M262</f>
      </c>
    </row>
    <row r="258" spans="1:16" ht="12.75">
      <c r="A258" t="s">
        <v>48</v>
      </c>
      <c s="34" t="s">
        <v>240</v>
      </c>
      <c s="34" t="s">
        <v>6363</v>
      </c>
      <c s="35" t="s">
        <v>4</v>
      </c>
      <c s="6" t="s">
        <v>6364</v>
      </c>
      <c s="36" t="s">
        <v>62</v>
      </c>
      <c s="37">
        <v>2.6</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243</v>
      </c>
      <c s="34" t="s">
        <v>6365</v>
      </c>
      <c s="35" t="s">
        <v>4</v>
      </c>
      <c s="6" t="s">
        <v>6366</v>
      </c>
      <c s="36" t="s">
        <v>62</v>
      </c>
      <c s="37">
        <v>2.6</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3" ht="12.75">
      <c r="A266" t="s">
        <v>45</v>
      </c>
      <c r="C266" s="31" t="s">
        <v>77</v>
      </c>
      <c r="E266" s="33" t="s">
        <v>3669</v>
      </c>
      <c r="J266" s="32">
        <f>0</f>
      </c>
      <c s="32">
        <f>0</f>
      </c>
      <c s="32">
        <f>0+L267+L271+L275+L279+L283+L287</f>
      </c>
      <c s="32">
        <f>0+M267+M271+M275+M279+M283+M287</f>
      </c>
    </row>
    <row r="267" spans="1:16" ht="12.75">
      <c r="A267" t="s">
        <v>48</v>
      </c>
      <c s="34" t="s">
        <v>246</v>
      </c>
      <c s="34" t="s">
        <v>6367</v>
      </c>
      <c s="35" t="s">
        <v>4</v>
      </c>
      <c s="6" t="s">
        <v>6368</v>
      </c>
      <c s="36" t="s">
        <v>62</v>
      </c>
      <c s="37">
        <v>19</v>
      </c>
      <c s="36">
        <v>0</v>
      </c>
      <c s="36">
        <f>ROUND(G267*H267,6)</f>
      </c>
      <c r="L267" s="38">
        <v>0</v>
      </c>
      <c s="32">
        <f>ROUND(ROUND(L267,2)*ROUND(G267,3),2)</f>
      </c>
      <c s="36" t="s">
        <v>490</v>
      </c>
      <c>
        <f>(M267*21)/100</f>
      </c>
      <c t="s">
        <v>26</v>
      </c>
    </row>
    <row r="268" spans="1:5" ht="12.75">
      <c r="A268" s="35" t="s">
        <v>55</v>
      </c>
      <c r="E268" s="39" t="s">
        <v>4</v>
      </c>
    </row>
    <row r="269" spans="1:5" ht="12.75">
      <c r="A269" s="35" t="s">
        <v>56</v>
      </c>
      <c r="E269" s="40" t="s">
        <v>4</v>
      </c>
    </row>
    <row r="270" spans="1:5" ht="12.75">
      <c r="A270" t="s">
        <v>58</v>
      </c>
      <c r="E270" s="39" t="s">
        <v>4</v>
      </c>
    </row>
    <row r="271" spans="1:16" ht="12.75">
      <c r="A271" t="s">
        <v>48</v>
      </c>
      <c s="34" t="s">
        <v>249</v>
      </c>
      <c s="34" t="s">
        <v>6369</v>
      </c>
      <c s="35" t="s">
        <v>4</v>
      </c>
      <c s="6" t="s">
        <v>6370</v>
      </c>
      <c s="36" t="s">
        <v>80</v>
      </c>
      <c s="37">
        <v>9</v>
      </c>
      <c s="36">
        <v>0</v>
      </c>
      <c s="36">
        <f>ROUND(G271*H271,6)</f>
      </c>
      <c r="L271" s="38">
        <v>0</v>
      </c>
      <c s="32">
        <f>ROUND(ROUND(L271,2)*ROUND(G271,3),2)</f>
      </c>
      <c s="36" t="s">
        <v>490</v>
      </c>
      <c>
        <f>(M271*21)/100</f>
      </c>
      <c t="s">
        <v>26</v>
      </c>
    </row>
    <row r="272" spans="1:5" ht="12.75">
      <c r="A272" s="35" t="s">
        <v>55</v>
      </c>
      <c r="E272" s="39" t="s">
        <v>4</v>
      </c>
    </row>
    <row r="273" spans="1:5" ht="12.75">
      <c r="A273" s="35" t="s">
        <v>56</v>
      </c>
      <c r="E273" s="40" t="s">
        <v>4</v>
      </c>
    </row>
    <row r="274" spans="1:5" ht="12.75">
      <c r="A274" t="s">
        <v>58</v>
      </c>
      <c r="E274" s="39" t="s">
        <v>4</v>
      </c>
    </row>
    <row r="275" spans="1:16" ht="12.75">
      <c r="A275" t="s">
        <v>48</v>
      </c>
      <c s="34" t="s">
        <v>252</v>
      </c>
      <c s="34" t="s">
        <v>6371</v>
      </c>
      <c s="35" t="s">
        <v>4</v>
      </c>
      <c s="6" t="s">
        <v>6372</v>
      </c>
      <c s="36" t="s">
        <v>80</v>
      </c>
      <c s="37">
        <v>1</v>
      </c>
      <c s="36">
        <v>0</v>
      </c>
      <c s="36">
        <f>ROUND(G275*H275,6)</f>
      </c>
      <c r="L275" s="38">
        <v>0</v>
      </c>
      <c s="32">
        <f>ROUND(ROUND(L275,2)*ROUND(G275,3),2)</f>
      </c>
      <c s="36" t="s">
        <v>490</v>
      </c>
      <c>
        <f>(M275*21)/100</f>
      </c>
      <c t="s">
        <v>26</v>
      </c>
    </row>
    <row r="276" spans="1:5" ht="12.75">
      <c r="A276" s="35" t="s">
        <v>55</v>
      </c>
      <c r="E276" s="39" t="s">
        <v>4</v>
      </c>
    </row>
    <row r="277" spans="1:5" ht="12.75">
      <c r="A277" s="35" t="s">
        <v>56</v>
      </c>
      <c r="E277" s="40" t="s">
        <v>4</v>
      </c>
    </row>
    <row r="278" spans="1:5" ht="12.75">
      <c r="A278" t="s">
        <v>58</v>
      </c>
      <c r="E278" s="39" t="s">
        <v>4</v>
      </c>
    </row>
    <row r="279" spans="1:16" ht="25.5">
      <c r="A279" t="s">
        <v>48</v>
      </c>
      <c s="34" t="s">
        <v>255</v>
      </c>
      <c s="34" t="s">
        <v>6373</v>
      </c>
      <c s="35" t="s">
        <v>4</v>
      </c>
      <c s="6" t="s">
        <v>6374</v>
      </c>
      <c s="36" t="s">
        <v>80</v>
      </c>
      <c s="37">
        <v>3</v>
      </c>
      <c s="36">
        <v>0</v>
      </c>
      <c s="36">
        <f>ROUND(G279*H279,6)</f>
      </c>
      <c r="L279" s="38">
        <v>0</v>
      </c>
      <c s="32">
        <f>ROUND(ROUND(L279,2)*ROUND(G279,3),2)</f>
      </c>
      <c s="36" t="s">
        <v>490</v>
      </c>
      <c>
        <f>(M279*21)/100</f>
      </c>
      <c t="s">
        <v>26</v>
      </c>
    </row>
    <row r="280" spans="1:5" ht="12.75">
      <c r="A280" s="35" t="s">
        <v>55</v>
      </c>
      <c r="E280" s="39" t="s">
        <v>4</v>
      </c>
    </row>
    <row r="281" spans="1:5" ht="12.75">
      <c r="A281" s="35" t="s">
        <v>56</v>
      </c>
      <c r="E281" s="40" t="s">
        <v>4</v>
      </c>
    </row>
    <row r="282" spans="1:5" ht="12.75">
      <c r="A282" t="s">
        <v>58</v>
      </c>
      <c r="E282" s="39" t="s">
        <v>4</v>
      </c>
    </row>
    <row r="283" spans="1:16" ht="12.75">
      <c r="A283" t="s">
        <v>48</v>
      </c>
      <c s="34" t="s">
        <v>258</v>
      </c>
      <c s="34" t="s">
        <v>6375</v>
      </c>
      <c s="35" t="s">
        <v>4</v>
      </c>
      <c s="6" t="s">
        <v>6376</v>
      </c>
      <c s="36" t="s">
        <v>80</v>
      </c>
      <c s="37">
        <v>3</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25.5">
      <c r="A287" t="s">
        <v>48</v>
      </c>
      <c s="34" t="s">
        <v>261</v>
      </c>
      <c s="34" t="s">
        <v>6377</v>
      </c>
      <c s="35" t="s">
        <v>4</v>
      </c>
      <c s="6" t="s">
        <v>6378</v>
      </c>
      <c s="36" t="s">
        <v>80</v>
      </c>
      <c s="37">
        <v>5</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3" ht="12.75">
      <c r="A291" t="s">
        <v>45</v>
      </c>
      <c r="C291" s="31" t="s">
        <v>81</v>
      </c>
      <c r="E291" s="33" t="s">
        <v>3408</v>
      </c>
      <c r="J291" s="32">
        <f>0</f>
      </c>
      <c s="32">
        <f>0</f>
      </c>
      <c s="32">
        <f>0+L292+L296+L300+L304+L308+L312+L316+L320+L324+L328+L332</f>
      </c>
      <c s="32">
        <f>0+M292+M296+M300+M304+M308+M312+M316+M320+M324+M328+M332</f>
      </c>
    </row>
    <row r="292" spans="1:16" ht="12.75">
      <c r="A292" t="s">
        <v>48</v>
      </c>
      <c s="34" t="s">
        <v>264</v>
      </c>
      <c s="34" t="s">
        <v>6379</v>
      </c>
      <c s="35" t="s">
        <v>4</v>
      </c>
      <c s="6" t="s">
        <v>6380</v>
      </c>
      <c s="36" t="s">
        <v>62</v>
      </c>
      <c s="37">
        <v>66</v>
      </c>
      <c s="36">
        <v>0</v>
      </c>
      <c s="36">
        <f>ROUND(G292*H292,6)</f>
      </c>
      <c r="L292" s="38">
        <v>0</v>
      </c>
      <c s="32">
        <f>ROUND(ROUND(L292,2)*ROUND(G292,3),2)</f>
      </c>
      <c s="36" t="s">
        <v>490</v>
      </c>
      <c>
        <f>(M292*21)/100</f>
      </c>
      <c t="s">
        <v>26</v>
      </c>
    </row>
    <row r="293" spans="1:5" ht="12.75">
      <c r="A293" s="35" t="s">
        <v>55</v>
      </c>
      <c r="E293" s="39" t="s">
        <v>4</v>
      </c>
    </row>
    <row r="294" spans="1:5" ht="12.75">
      <c r="A294" s="35" t="s">
        <v>56</v>
      </c>
      <c r="E294" s="40" t="s">
        <v>4</v>
      </c>
    </row>
    <row r="295" spans="1:5" ht="12.75">
      <c r="A295" t="s">
        <v>58</v>
      </c>
      <c r="E295" s="39" t="s">
        <v>4</v>
      </c>
    </row>
    <row r="296" spans="1:16" ht="12.75">
      <c r="A296" t="s">
        <v>48</v>
      </c>
      <c s="34" t="s">
        <v>267</v>
      </c>
      <c s="34" t="s">
        <v>6381</v>
      </c>
      <c s="35" t="s">
        <v>4</v>
      </c>
      <c s="6" t="s">
        <v>6382</v>
      </c>
      <c s="36" t="s">
        <v>62</v>
      </c>
      <c s="37">
        <v>66</v>
      </c>
      <c s="36">
        <v>0</v>
      </c>
      <c s="36">
        <f>ROUND(G296*H296,6)</f>
      </c>
      <c r="L296" s="38">
        <v>0</v>
      </c>
      <c s="32">
        <f>ROUND(ROUND(L296,2)*ROUND(G296,3),2)</f>
      </c>
      <c s="36" t="s">
        <v>490</v>
      </c>
      <c>
        <f>(M296*21)/100</f>
      </c>
      <c t="s">
        <v>26</v>
      </c>
    </row>
    <row r="297" spans="1:5" ht="12.75">
      <c r="A297" s="35" t="s">
        <v>55</v>
      </c>
      <c r="E297" s="39" t="s">
        <v>4</v>
      </c>
    </row>
    <row r="298" spans="1:5" ht="12.75">
      <c r="A298" s="35" t="s">
        <v>56</v>
      </c>
      <c r="E298" s="40" t="s">
        <v>4</v>
      </c>
    </row>
    <row r="299" spans="1:5" ht="12.75">
      <c r="A299" t="s">
        <v>58</v>
      </c>
      <c r="E299" s="39" t="s">
        <v>4</v>
      </c>
    </row>
    <row r="300" spans="1:16" ht="12.75">
      <c r="A300" t="s">
        <v>48</v>
      </c>
      <c s="34" t="s">
        <v>270</v>
      </c>
      <c s="34" t="s">
        <v>6383</v>
      </c>
      <c s="35" t="s">
        <v>4</v>
      </c>
      <c s="6" t="s">
        <v>6384</v>
      </c>
      <c s="36" t="s">
        <v>499</v>
      </c>
      <c s="37">
        <v>86</v>
      </c>
      <c s="36">
        <v>0</v>
      </c>
      <c s="36">
        <f>ROUND(G300*H300,6)</f>
      </c>
      <c r="L300" s="38">
        <v>0</v>
      </c>
      <c s="32">
        <f>ROUND(ROUND(L300,2)*ROUND(G300,3),2)</f>
      </c>
      <c s="36" t="s">
        <v>490</v>
      </c>
      <c>
        <f>(M300*21)/100</f>
      </c>
      <c t="s">
        <v>26</v>
      </c>
    </row>
    <row r="301" spans="1:5" ht="12.75">
      <c r="A301" s="35" t="s">
        <v>55</v>
      </c>
      <c r="E301" s="39" t="s">
        <v>4</v>
      </c>
    </row>
    <row r="302" spans="1:5" ht="12.75">
      <c r="A302" s="35" t="s">
        <v>56</v>
      </c>
      <c r="E302" s="40" t="s">
        <v>4</v>
      </c>
    </row>
    <row r="303" spans="1:5" ht="12.75">
      <c r="A303" t="s">
        <v>58</v>
      </c>
      <c r="E303" s="39" t="s">
        <v>4</v>
      </c>
    </row>
    <row r="304" spans="1:16" ht="12.75">
      <c r="A304" t="s">
        <v>48</v>
      </c>
      <c s="34" t="s">
        <v>273</v>
      </c>
      <c s="34" t="s">
        <v>6385</v>
      </c>
      <c s="35" t="s">
        <v>4</v>
      </c>
      <c s="6" t="s">
        <v>6386</v>
      </c>
      <c s="36" t="s">
        <v>53</v>
      </c>
      <c s="37">
        <v>22.667</v>
      </c>
      <c s="36">
        <v>0</v>
      </c>
      <c s="36">
        <f>ROUND(G304*H304,6)</f>
      </c>
      <c r="L304" s="38">
        <v>0</v>
      </c>
      <c s="32">
        <f>ROUND(ROUND(L304,2)*ROUND(G304,3),2)</f>
      </c>
      <c s="36" t="s">
        <v>490</v>
      </c>
      <c>
        <f>(M304*21)/100</f>
      </c>
      <c t="s">
        <v>26</v>
      </c>
    </row>
    <row r="305" spans="1:5" ht="12.75">
      <c r="A305" s="35" t="s">
        <v>55</v>
      </c>
      <c r="E305" s="39" t="s">
        <v>4</v>
      </c>
    </row>
    <row r="306" spans="1:5" ht="12.75">
      <c r="A306" s="35" t="s">
        <v>56</v>
      </c>
      <c r="E306" s="40" t="s">
        <v>4</v>
      </c>
    </row>
    <row r="307" spans="1:5" ht="12.75">
      <c r="A307" t="s">
        <v>58</v>
      </c>
      <c r="E307" s="39" t="s">
        <v>4</v>
      </c>
    </row>
    <row r="308" spans="1:16" ht="12.75">
      <c r="A308" t="s">
        <v>48</v>
      </c>
      <c s="34" t="s">
        <v>276</v>
      </c>
      <c s="34" t="s">
        <v>6387</v>
      </c>
      <c s="35" t="s">
        <v>4</v>
      </c>
      <c s="6" t="s">
        <v>6388</v>
      </c>
      <c s="36" t="s">
        <v>53</v>
      </c>
      <c s="37">
        <v>2.28</v>
      </c>
      <c s="36">
        <v>0</v>
      </c>
      <c s="36">
        <f>ROUND(G308*H308,6)</f>
      </c>
      <c r="L308" s="38">
        <v>0</v>
      </c>
      <c s="32">
        <f>ROUND(ROUND(L308,2)*ROUND(G308,3),2)</f>
      </c>
      <c s="36" t="s">
        <v>490</v>
      </c>
      <c>
        <f>(M308*21)/100</f>
      </c>
      <c t="s">
        <v>26</v>
      </c>
    </row>
    <row r="309" spans="1:5" ht="12.75">
      <c r="A309" s="35" t="s">
        <v>55</v>
      </c>
      <c r="E309" s="39" t="s">
        <v>4</v>
      </c>
    </row>
    <row r="310" spans="1:5" ht="12.75">
      <c r="A310" s="35" t="s">
        <v>56</v>
      </c>
      <c r="E310" s="40" t="s">
        <v>4</v>
      </c>
    </row>
    <row r="311" spans="1:5" ht="12.75">
      <c r="A311" t="s">
        <v>58</v>
      </c>
      <c r="E311" s="39" t="s">
        <v>4</v>
      </c>
    </row>
    <row r="312" spans="1:16" ht="12.75">
      <c r="A312" t="s">
        <v>48</v>
      </c>
      <c s="34" t="s">
        <v>279</v>
      </c>
      <c s="34" t="s">
        <v>6389</v>
      </c>
      <c s="35" t="s">
        <v>4</v>
      </c>
      <c s="6" t="s">
        <v>6390</v>
      </c>
      <c s="36" t="s">
        <v>499</v>
      </c>
      <c s="37">
        <v>125</v>
      </c>
      <c s="36">
        <v>0</v>
      </c>
      <c s="36">
        <f>ROUND(G312*H312,6)</f>
      </c>
      <c r="L312" s="38">
        <v>0</v>
      </c>
      <c s="32">
        <f>ROUND(ROUND(L312,2)*ROUND(G312,3),2)</f>
      </c>
      <c s="36" t="s">
        <v>490</v>
      </c>
      <c>
        <f>(M312*21)/100</f>
      </c>
      <c t="s">
        <v>26</v>
      </c>
    </row>
    <row r="313" spans="1:5" ht="12.75">
      <c r="A313" s="35" t="s">
        <v>55</v>
      </c>
      <c r="E313" s="39" t="s">
        <v>4</v>
      </c>
    </row>
    <row r="314" spans="1:5" ht="12.75">
      <c r="A314" s="35" t="s">
        <v>56</v>
      </c>
      <c r="E314" s="40" t="s">
        <v>4</v>
      </c>
    </row>
    <row r="315" spans="1:5" ht="12.75">
      <c r="A315" t="s">
        <v>58</v>
      </c>
      <c r="E315" s="39" t="s">
        <v>4</v>
      </c>
    </row>
    <row r="316" spans="1:16" ht="12.75">
      <c r="A316" t="s">
        <v>48</v>
      </c>
      <c s="34" t="s">
        <v>282</v>
      </c>
      <c s="34" t="s">
        <v>6391</v>
      </c>
      <c s="35" t="s">
        <v>4</v>
      </c>
      <c s="6" t="s">
        <v>6392</v>
      </c>
      <c s="36" t="s">
        <v>53</v>
      </c>
      <c s="37">
        <v>49.97</v>
      </c>
      <c s="36">
        <v>0</v>
      </c>
      <c s="36">
        <f>ROUND(G316*H316,6)</f>
      </c>
      <c r="L316" s="38">
        <v>0</v>
      </c>
      <c s="32">
        <f>ROUND(ROUND(L316,2)*ROUND(G316,3),2)</f>
      </c>
      <c s="36" t="s">
        <v>490</v>
      </c>
      <c>
        <f>(M316*21)/100</f>
      </c>
      <c t="s">
        <v>26</v>
      </c>
    </row>
    <row r="317" spans="1:5" ht="12.75">
      <c r="A317" s="35" t="s">
        <v>55</v>
      </c>
      <c r="E317" s="39" t="s">
        <v>4</v>
      </c>
    </row>
    <row r="318" spans="1:5" ht="12.75">
      <c r="A318" s="35" t="s">
        <v>56</v>
      </c>
      <c r="E318" s="40" t="s">
        <v>4</v>
      </c>
    </row>
    <row r="319" spans="1:5" ht="12.75">
      <c r="A319" t="s">
        <v>58</v>
      </c>
      <c r="E319" s="39" t="s">
        <v>4</v>
      </c>
    </row>
    <row r="320" spans="1:16" ht="12.75">
      <c r="A320" t="s">
        <v>48</v>
      </c>
      <c s="34" t="s">
        <v>285</v>
      </c>
      <c s="34" t="s">
        <v>6393</v>
      </c>
      <c s="35" t="s">
        <v>4</v>
      </c>
      <c s="6" t="s">
        <v>6394</v>
      </c>
      <c s="36" t="s">
        <v>53</v>
      </c>
      <c s="37">
        <v>23.369</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288</v>
      </c>
      <c s="34" t="s">
        <v>6395</v>
      </c>
      <c s="35" t="s">
        <v>4</v>
      </c>
      <c s="6" t="s">
        <v>6396</v>
      </c>
      <c s="36" t="s">
        <v>53</v>
      </c>
      <c s="37">
        <v>11.568</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291</v>
      </c>
      <c s="34" t="s">
        <v>6397</v>
      </c>
      <c s="35" t="s">
        <v>4</v>
      </c>
      <c s="6" t="s">
        <v>6398</v>
      </c>
      <c s="36" t="s">
        <v>53</v>
      </c>
      <c s="37">
        <v>15.095</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25.5">
      <c r="A332" t="s">
        <v>48</v>
      </c>
      <c s="34" t="s">
        <v>294</v>
      </c>
      <c s="34" t="s">
        <v>6399</v>
      </c>
      <c s="35" t="s">
        <v>4</v>
      </c>
      <c s="6" t="s">
        <v>6400</v>
      </c>
      <c s="36" t="s">
        <v>80</v>
      </c>
      <c s="37">
        <v>20</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6403</v>
      </c>
      <c r="E8" s="30" t="s">
        <v>6402</v>
      </c>
      <c r="J8" s="29">
        <f>0+J9+J14+J47+J52</f>
      </c>
      <c s="29">
        <f>0+K9+K14+K47+K52</f>
      </c>
      <c s="29">
        <f>0+L9+L14+L47+L52</f>
      </c>
      <c s="29">
        <f>0+M9+M14+M47+M52</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8.534</v>
      </c>
      <c s="36">
        <v>0</v>
      </c>
      <c s="36">
        <f>ROUND(G10*H10,6)</f>
      </c>
      <c r="L10" s="38">
        <v>0</v>
      </c>
      <c s="32">
        <f>ROUND(ROUND(L10,2)*ROUND(G10,3),2)</f>
      </c>
      <c s="36" t="s">
        <v>490</v>
      </c>
      <c>
        <f>(M10*21)/100</f>
      </c>
      <c t="s">
        <v>26</v>
      </c>
    </row>
    <row r="11" spans="1:5" ht="25.5">
      <c r="A11" s="35" t="s">
        <v>55</v>
      </c>
      <c r="E11" s="39" t="s">
        <v>677</v>
      </c>
    </row>
    <row r="12" spans="1:5" ht="12.75">
      <c r="A12" s="35" t="s">
        <v>56</v>
      </c>
      <c r="E12" s="40" t="s">
        <v>6404</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3603</v>
      </c>
      <c s="35" t="s">
        <v>4</v>
      </c>
      <c s="6" t="s">
        <v>3604</v>
      </c>
      <c s="36" t="s">
        <v>53</v>
      </c>
      <c s="37">
        <v>94.741</v>
      </c>
      <c s="36">
        <v>0</v>
      </c>
      <c s="36">
        <f>ROUND(G15*H15,6)</f>
      </c>
      <c r="L15" s="38">
        <v>0</v>
      </c>
      <c s="32">
        <f>ROUND(ROUND(L15,2)*ROUND(G15,3),2)</f>
      </c>
      <c s="36" t="s">
        <v>54</v>
      </c>
      <c>
        <f>(M15*21)/100</f>
      </c>
      <c t="s">
        <v>26</v>
      </c>
    </row>
    <row r="16" spans="1:5" ht="12.75">
      <c r="A16" s="35" t="s">
        <v>55</v>
      </c>
      <c r="E16" s="39" t="s">
        <v>4971</v>
      </c>
    </row>
    <row r="17" spans="1:5" ht="12.75">
      <c r="A17" s="35" t="s">
        <v>56</v>
      </c>
      <c r="E17" s="40" t="s">
        <v>4</v>
      </c>
    </row>
    <row r="18" spans="1:5" ht="12.75">
      <c r="A18" t="s">
        <v>58</v>
      </c>
      <c r="E18" s="39" t="s">
        <v>59</v>
      </c>
    </row>
    <row r="19" spans="1:16" ht="12.75">
      <c r="A19" t="s">
        <v>48</v>
      </c>
      <c s="34" t="s">
        <v>25</v>
      </c>
      <c s="34" t="s">
        <v>502</v>
      </c>
      <c s="35" t="s">
        <v>4</v>
      </c>
      <c s="6" t="s">
        <v>503</v>
      </c>
      <c s="36" t="s">
        <v>53</v>
      </c>
      <c s="37">
        <v>15.739</v>
      </c>
      <c s="36">
        <v>0</v>
      </c>
      <c s="36">
        <f>ROUND(G19*H19,6)</f>
      </c>
      <c r="L19" s="38">
        <v>0</v>
      </c>
      <c s="32">
        <f>ROUND(ROUND(L19,2)*ROUND(G19,3),2)</f>
      </c>
      <c s="36" t="s">
        <v>54</v>
      </c>
      <c>
        <f>(M19*21)/100</f>
      </c>
      <c t="s">
        <v>26</v>
      </c>
    </row>
    <row r="20" spans="1:5" ht="25.5">
      <c r="A20" s="35" t="s">
        <v>55</v>
      </c>
      <c r="E20" s="39" t="s">
        <v>4973</v>
      </c>
    </row>
    <row r="21" spans="1:5" ht="12.75">
      <c r="A21" s="35" t="s">
        <v>56</v>
      </c>
      <c r="E21" s="40" t="s">
        <v>6405</v>
      </c>
    </row>
    <row r="22" spans="1:5" ht="12.75">
      <c r="A22" t="s">
        <v>58</v>
      </c>
      <c r="E22" s="39" t="s">
        <v>59</v>
      </c>
    </row>
    <row r="23" spans="1:16" ht="12.75">
      <c r="A23" t="s">
        <v>48</v>
      </c>
      <c s="34" t="s">
        <v>65</v>
      </c>
      <c s="34" t="s">
        <v>1204</v>
      </c>
      <c s="35" t="s">
        <v>4</v>
      </c>
      <c s="6" t="s">
        <v>1205</v>
      </c>
      <c s="36" t="s">
        <v>53</v>
      </c>
      <c s="37">
        <v>4.741</v>
      </c>
      <c s="36">
        <v>0</v>
      </c>
      <c s="36">
        <f>ROUND(G23*H23,6)</f>
      </c>
      <c r="L23" s="38">
        <v>0</v>
      </c>
      <c s="32">
        <f>ROUND(ROUND(L23,2)*ROUND(G23,3),2)</f>
      </c>
      <c s="36" t="s">
        <v>54</v>
      </c>
      <c>
        <f>(M23*21)/100</f>
      </c>
      <c t="s">
        <v>26</v>
      </c>
    </row>
    <row r="24" spans="1:5" ht="12.75">
      <c r="A24" s="35" t="s">
        <v>55</v>
      </c>
      <c r="E24" s="39" t="s">
        <v>4972</v>
      </c>
    </row>
    <row r="25" spans="1:5" ht="12.75">
      <c r="A25" s="35" t="s">
        <v>56</v>
      </c>
      <c r="E25" s="40" t="s">
        <v>6406</v>
      </c>
    </row>
    <row r="26" spans="1:5" ht="12.75">
      <c r="A26" t="s">
        <v>58</v>
      </c>
      <c r="E26" s="39" t="s">
        <v>59</v>
      </c>
    </row>
    <row r="27" spans="1:16" ht="12.75">
      <c r="A27" t="s">
        <v>48</v>
      </c>
      <c s="34" t="s">
        <v>68</v>
      </c>
      <c s="34" t="s">
        <v>504</v>
      </c>
      <c s="35" t="s">
        <v>4</v>
      </c>
      <c s="6" t="s">
        <v>505</v>
      </c>
      <c s="36" t="s">
        <v>53</v>
      </c>
      <c s="37">
        <v>90</v>
      </c>
      <c s="36">
        <v>0</v>
      </c>
      <c s="36">
        <f>ROUND(G27*H27,6)</f>
      </c>
      <c r="L27" s="38">
        <v>0</v>
      </c>
      <c s="32">
        <f>ROUND(ROUND(L27,2)*ROUND(G27,3),2)</f>
      </c>
      <c s="36" t="s">
        <v>54</v>
      </c>
      <c>
        <f>(M27*21)/100</f>
      </c>
      <c t="s">
        <v>26</v>
      </c>
    </row>
    <row r="28" spans="1:5" ht="25.5">
      <c r="A28" s="35" t="s">
        <v>55</v>
      </c>
      <c r="E28" s="39" t="s">
        <v>4973</v>
      </c>
    </row>
    <row r="29" spans="1:5" ht="12.75">
      <c r="A29" s="35" t="s">
        <v>56</v>
      </c>
      <c r="E29" s="40" t="s">
        <v>6407</v>
      </c>
    </row>
    <row r="30" spans="1:5" ht="12.75">
      <c r="A30" t="s">
        <v>58</v>
      </c>
      <c r="E30" s="39" t="s">
        <v>59</v>
      </c>
    </row>
    <row r="31" spans="1:16" ht="12.75">
      <c r="A31" t="s">
        <v>48</v>
      </c>
      <c s="34" t="s">
        <v>71</v>
      </c>
      <c s="34" t="s">
        <v>3780</v>
      </c>
      <c s="35" t="s">
        <v>4</v>
      </c>
      <c s="6" t="s">
        <v>3781</v>
      </c>
      <c s="36" t="s">
        <v>53</v>
      </c>
      <c s="37">
        <v>94.741</v>
      </c>
      <c s="36">
        <v>0</v>
      </c>
      <c s="36">
        <f>ROUND(G31*H31,6)</f>
      </c>
      <c r="L31" s="38">
        <v>0</v>
      </c>
      <c s="32">
        <f>ROUND(ROUND(L31,2)*ROUND(G31,3),2)</f>
      </c>
      <c s="36" t="s">
        <v>54</v>
      </c>
      <c>
        <f>(M31*21)/100</f>
      </c>
      <c t="s">
        <v>26</v>
      </c>
    </row>
    <row r="32" spans="1:5" ht="12.75">
      <c r="A32" s="35" t="s">
        <v>55</v>
      </c>
      <c r="E32" s="39" t="s">
        <v>5977</v>
      </c>
    </row>
    <row r="33" spans="1:5" ht="12.75">
      <c r="A33" s="35" t="s">
        <v>56</v>
      </c>
      <c r="E33" s="40" t="s">
        <v>4</v>
      </c>
    </row>
    <row r="34" spans="1:5" ht="12.75">
      <c r="A34" t="s">
        <v>58</v>
      </c>
      <c r="E34" s="39" t="s">
        <v>59</v>
      </c>
    </row>
    <row r="35" spans="1:16" ht="12.75">
      <c r="A35" t="s">
        <v>48</v>
      </c>
      <c s="34" t="s">
        <v>74</v>
      </c>
      <c s="34" t="s">
        <v>1775</v>
      </c>
      <c s="35" t="s">
        <v>4</v>
      </c>
      <c s="6" t="s">
        <v>1776</v>
      </c>
      <c s="36" t="s">
        <v>53</v>
      </c>
      <c s="37">
        <v>1.92</v>
      </c>
      <c s="36">
        <v>0</v>
      </c>
      <c s="36">
        <f>ROUND(G35*H35,6)</f>
      </c>
      <c r="L35" s="38">
        <v>0</v>
      </c>
      <c s="32">
        <f>ROUND(ROUND(L35,2)*ROUND(G35,3),2)</f>
      </c>
      <c s="36" t="s">
        <v>54</v>
      </c>
      <c>
        <f>(M35*21)/100</f>
      </c>
      <c t="s">
        <v>26</v>
      </c>
    </row>
    <row r="36" spans="1:5" ht="12.75">
      <c r="A36" s="35" t="s">
        <v>55</v>
      </c>
      <c r="E36" s="39" t="s">
        <v>5591</v>
      </c>
    </row>
    <row r="37" spans="1:5" ht="12.75">
      <c r="A37" s="35" t="s">
        <v>56</v>
      </c>
      <c r="E37" s="40" t="s">
        <v>6408</v>
      </c>
    </row>
    <row r="38" spans="1:5" ht="12.75">
      <c r="A38" t="s">
        <v>58</v>
      </c>
      <c r="E38" s="39" t="s">
        <v>59</v>
      </c>
    </row>
    <row r="39" spans="1:16" ht="12.75">
      <c r="A39" t="s">
        <v>48</v>
      </c>
      <c s="34" t="s">
        <v>77</v>
      </c>
      <c s="34" t="s">
        <v>3621</v>
      </c>
      <c s="35" t="s">
        <v>4</v>
      </c>
      <c s="6" t="s">
        <v>3622</v>
      </c>
      <c s="36" t="s">
        <v>53</v>
      </c>
      <c s="37">
        <v>8.64</v>
      </c>
      <c s="36">
        <v>0</v>
      </c>
      <c s="36">
        <f>ROUND(G39*H39,6)</f>
      </c>
      <c r="L39" s="38">
        <v>0</v>
      </c>
      <c s="32">
        <f>ROUND(ROUND(L39,2)*ROUND(G39,3),2)</f>
      </c>
      <c s="36" t="s">
        <v>54</v>
      </c>
      <c>
        <f>(M39*21)/100</f>
      </c>
      <c t="s">
        <v>26</v>
      </c>
    </row>
    <row r="40" spans="1:5" ht="25.5">
      <c r="A40" s="35" t="s">
        <v>55</v>
      </c>
      <c r="E40" s="39" t="s">
        <v>5593</v>
      </c>
    </row>
    <row r="41" spans="1:5" ht="12.75">
      <c r="A41" s="35" t="s">
        <v>56</v>
      </c>
      <c r="E41" s="40" t="s">
        <v>6409</v>
      </c>
    </row>
    <row r="42" spans="1:5" ht="12.75">
      <c r="A42" t="s">
        <v>58</v>
      </c>
      <c r="E42" s="39" t="s">
        <v>59</v>
      </c>
    </row>
    <row r="43" spans="1:16" ht="12.75">
      <c r="A43" t="s">
        <v>48</v>
      </c>
      <c s="34" t="s">
        <v>81</v>
      </c>
      <c s="34" t="s">
        <v>63</v>
      </c>
      <c s="35" t="s">
        <v>4</v>
      </c>
      <c s="6" t="s">
        <v>64</v>
      </c>
      <c s="36" t="s">
        <v>53</v>
      </c>
      <c s="37">
        <v>94.741</v>
      </c>
      <c s="36">
        <v>0</v>
      </c>
      <c s="36">
        <f>ROUND(G43*H43,6)</f>
      </c>
      <c r="L43" s="38">
        <v>0</v>
      </c>
      <c s="32">
        <f>ROUND(ROUND(L43,2)*ROUND(G43,3),2)</f>
      </c>
      <c s="36" t="s">
        <v>54</v>
      </c>
      <c>
        <f>(M43*21)/100</f>
      </c>
      <c t="s">
        <v>26</v>
      </c>
    </row>
    <row r="44" spans="1:5" ht="12.75">
      <c r="A44" s="35" t="s">
        <v>55</v>
      </c>
      <c r="E44" s="39" t="s">
        <v>4</v>
      </c>
    </row>
    <row r="45" spans="1:5" ht="12.75">
      <c r="A45" s="35" t="s">
        <v>56</v>
      </c>
      <c r="E45" s="40" t="s">
        <v>6410</v>
      </c>
    </row>
    <row r="46" spans="1:5" ht="12.75">
      <c r="A46" t="s">
        <v>58</v>
      </c>
      <c r="E46" s="39" t="s">
        <v>59</v>
      </c>
    </row>
    <row r="47" spans="1:13" ht="12.75">
      <c r="A47" t="s">
        <v>45</v>
      </c>
      <c r="C47" s="31" t="s">
        <v>65</v>
      </c>
      <c r="E47" s="33" t="s">
        <v>3830</v>
      </c>
      <c r="J47" s="32">
        <f>0</f>
      </c>
      <c s="32">
        <f>0</f>
      </c>
      <c s="32">
        <f>0+L48</f>
      </c>
      <c s="32">
        <f>0+M48</f>
      </c>
    </row>
    <row r="48" spans="1:16" ht="12.75">
      <c r="A48" t="s">
        <v>48</v>
      </c>
      <c s="34" t="s">
        <v>84</v>
      </c>
      <c s="34" t="s">
        <v>3831</v>
      </c>
      <c s="35" t="s">
        <v>4</v>
      </c>
      <c s="6" t="s">
        <v>3832</v>
      </c>
      <c s="36" t="s">
        <v>53</v>
      </c>
      <c s="37">
        <v>1.08</v>
      </c>
      <c s="36">
        <v>0</v>
      </c>
      <c s="36">
        <f>ROUND(G48*H48,6)</f>
      </c>
      <c r="L48" s="38">
        <v>0</v>
      </c>
      <c s="32">
        <f>ROUND(ROUND(L48,2)*ROUND(G48,3),2)</f>
      </c>
      <c s="36" t="s">
        <v>54</v>
      </c>
      <c>
        <f>(M48*21)/100</f>
      </c>
      <c t="s">
        <v>26</v>
      </c>
    </row>
    <row r="49" spans="1:5" ht="12.75">
      <c r="A49" s="35" t="s">
        <v>55</v>
      </c>
      <c r="E49" s="39" t="s">
        <v>5640</v>
      </c>
    </row>
    <row r="50" spans="1:5" ht="12.75">
      <c r="A50" s="35" t="s">
        <v>56</v>
      </c>
      <c r="E50" s="40" t="s">
        <v>6411</v>
      </c>
    </row>
    <row r="51" spans="1:5" ht="12.75">
      <c r="A51" t="s">
        <v>58</v>
      </c>
      <c r="E51" s="39" t="s">
        <v>59</v>
      </c>
    </row>
    <row r="52" spans="1:13" ht="12.75">
      <c r="A52" t="s">
        <v>45</v>
      </c>
      <c r="C52" s="31" t="s">
        <v>77</v>
      </c>
      <c r="E52" s="33" t="s">
        <v>3669</v>
      </c>
      <c r="J52" s="32">
        <f>0</f>
      </c>
      <c s="32">
        <f>0</f>
      </c>
      <c s="32">
        <f>0+L53+L57+L61+L65+L69+L73+L77+L81+L85+L89</f>
      </c>
      <c s="32">
        <f>0+M53+M57+M61+M65+M69+M73+M77+M81+M85+M89</f>
      </c>
    </row>
    <row r="53" spans="1:16" ht="12.75">
      <c r="A53" t="s">
        <v>48</v>
      </c>
      <c s="34" t="s">
        <v>87</v>
      </c>
      <c s="34" t="s">
        <v>5648</v>
      </c>
      <c s="35" t="s">
        <v>4</v>
      </c>
      <c s="6" t="s">
        <v>5649</v>
      </c>
      <c s="36" t="s">
        <v>62</v>
      </c>
      <c s="37">
        <v>9</v>
      </c>
      <c s="36">
        <v>0</v>
      </c>
      <c s="36">
        <f>ROUND(G53*H53,6)</f>
      </c>
      <c r="L53" s="38">
        <v>0</v>
      </c>
      <c s="32">
        <f>ROUND(ROUND(L53,2)*ROUND(G53,3),2)</f>
      </c>
      <c s="36" t="s">
        <v>54</v>
      </c>
      <c>
        <f>(M53*21)/100</f>
      </c>
      <c t="s">
        <v>26</v>
      </c>
    </row>
    <row r="54" spans="1:5" ht="12.75">
      <c r="A54" s="35" t="s">
        <v>55</v>
      </c>
      <c r="E54" s="39" t="s">
        <v>5650</v>
      </c>
    </row>
    <row r="55" spans="1:5" ht="12.75">
      <c r="A55" s="35" t="s">
        <v>56</v>
      </c>
      <c r="E55" s="40" t="s">
        <v>6412</v>
      </c>
    </row>
    <row r="56" spans="1:5" ht="12.75">
      <c r="A56" t="s">
        <v>58</v>
      </c>
      <c r="E56" s="39" t="s">
        <v>59</v>
      </c>
    </row>
    <row r="57" spans="1:16" ht="12.75">
      <c r="A57" t="s">
        <v>48</v>
      </c>
      <c s="34" t="s">
        <v>91</v>
      </c>
      <c s="34" t="s">
        <v>4116</v>
      </c>
      <c s="35" t="s">
        <v>4</v>
      </c>
      <c s="6" t="s">
        <v>4117</v>
      </c>
      <c s="36" t="s">
        <v>62</v>
      </c>
      <c s="37">
        <v>16</v>
      </c>
      <c s="36">
        <v>0</v>
      </c>
      <c s="36">
        <f>ROUND(G57*H57,6)</f>
      </c>
      <c r="L57" s="38">
        <v>0</v>
      </c>
      <c s="32">
        <f>ROUND(ROUND(L57,2)*ROUND(G57,3),2)</f>
      </c>
      <c s="36" t="s">
        <v>54</v>
      </c>
      <c>
        <f>(M57*21)/100</f>
      </c>
      <c t="s">
        <v>26</v>
      </c>
    </row>
    <row r="58" spans="1:5" ht="12.75">
      <c r="A58" s="35" t="s">
        <v>55</v>
      </c>
      <c r="E58" s="39" t="s">
        <v>6413</v>
      </c>
    </row>
    <row r="59" spans="1:5" ht="12.75">
      <c r="A59" s="35" t="s">
        <v>56</v>
      </c>
      <c r="E59" s="40" t="s">
        <v>4</v>
      </c>
    </row>
    <row r="60" spans="1:5" ht="12.75">
      <c r="A60" t="s">
        <v>58</v>
      </c>
      <c r="E60" s="39" t="s">
        <v>59</v>
      </c>
    </row>
    <row r="61" spans="1:16" ht="12.75">
      <c r="A61" t="s">
        <v>48</v>
      </c>
      <c s="34" t="s">
        <v>94</v>
      </c>
      <c s="34" t="s">
        <v>5598</v>
      </c>
      <c s="35" t="s">
        <v>49</v>
      </c>
      <c s="6" t="s">
        <v>5599</v>
      </c>
      <c s="36" t="s">
        <v>80</v>
      </c>
      <c s="37">
        <v>1</v>
      </c>
      <c s="36">
        <v>0</v>
      </c>
      <c s="36">
        <f>ROUND(G61*H61,6)</f>
      </c>
      <c r="L61" s="38">
        <v>0</v>
      </c>
      <c s="32">
        <f>ROUND(ROUND(L61,2)*ROUND(G61,3),2)</f>
      </c>
      <c s="36" t="s">
        <v>54</v>
      </c>
      <c>
        <f>(M61*21)/100</f>
      </c>
      <c t="s">
        <v>26</v>
      </c>
    </row>
    <row r="62" spans="1:5" ht="12.75">
      <c r="A62" s="35" t="s">
        <v>55</v>
      </c>
      <c r="E62" s="39" t="s">
        <v>6414</v>
      </c>
    </row>
    <row r="63" spans="1:5" ht="12.75">
      <c r="A63" s="35" t="s">
        <v>56</v>
      </c>
      <c r="E63" s="40" t="s">
        <v>4</v>
      </c>
    </row>
    <row r="64" spans="1:5" ht="12.75">
      <c r="A64" t="s">
        <v>58</v>
      </c>
      <c r="E64" s="39" t="s">
        <v>59</v>
      </c>
    </row>
    <row r="65" spans="1:16" ht="12.75">
      <c r="A65" t="s">
        <v>48</v>
      </c>
      <c s="34" t="s">
        <v>97</v>
      </c>
      <c s="34" t="s">
        <v>5598</v>
      </c>
      <c s="35" t="s">
        <v>26</v>
      </c>
      <c s="6" t="s">
        <v>5599</v>
      </c>
      <c s="36" t="s">
        <v>80</v>
      </c>
      <c s="37">
        <v>1</v>
      </c>
      <c s="36">
        <v>0</v>
      </c>
      <c s="36">
        <f>ROUND(G65*H65,6)</f>
      </c>
      <c r="L65" s="38">
        <v>0</v>
      </c>
      <c s="32">
        <f>ROUND(ROUND(L65,2)*ROUND(G65,3),2)</f>
      </c>
      <c s="36" t="s">
        <v>54</v>
      </c>
      <c>
        <f>(M65*21)/100</f>
      </c>
      <c t="s">
        <v>26</v>
      </c>
    </row>
    <row r="66" spans="1:5" ht="12.75">
      <c r="A66" s="35" t="s">
        <v>55</v>
      </c>
      <c r="E66" s="39" t="s">
        <v>6415</v>
      </c>
    </row>
    <row r="67" spans="1:5" ht="12.75">
      <c r="A67" s="35" t="s">
        <v>56</v>
      </c>
      <c r="E67" s="40" t="s">
        <v>4</v>
      </c>
    </row>
    <row r="68" spans="1:5" ht="12.75">
      <c r="A68" t="s">
        <v>58</v>
      </c>
      <c r="E68" s="39" t="s">
        <v>59</v>
      </c>
    </row>
    <row r="69" spans="1:16" ht="12.75">
      <c r="A69" t="s">
        <v>48</v>
      </c>
      <c s="34" t="s">
        <v>100</v>
      </c>
      <c s="34" t="s">
        <v>5955</v>
      </c>
      <c s="35" t="s">
        <v>4</v>
      </c>
      <c s="6" t="s">
        <v>5969</v>
      </c>
      <c s="36" t="s">
        <v>80</v>
      </c>
      <c s="37">
        <v>1</v>
      </c>
      <c s="36">
        <v>0</v>
      </c>
      <c s="36">
        <f>ROUND(G69*H69,6)</f>
      </c>
      <c r="L69" s="38">
        <v>0</v>
      </c>
      <c s="32">
        <f>ROUND(ROUND(L69,2)*ROUND(G69,3),2)</f>
      </c>
      <c s="36" t="s">
        <v>490</v>
      </c>
      <c>
        <f>(M69*21)/100</f>
      </c>
      <c t="s">
        <v>26</v>
      </c>
    </row>
    <row r="70" spans="1:5" ht="12.75">
      <c r="A70" s="35" t="s">
        <v>55</v>
      </c>
      <c r="E70" s="39" t="s">
        <v>6416</v>
      </c>
    </row>
    <row r="71" spans="1:5" ht="12.75">
      <c r="A71" s="35" t="s">
        <v>56</v>
      </c>
      <c r="E71" s="40" t="s">
        <v>4</v>
      </c>
    </row>
    <row r="72" spans="1:5" ht="12.75">
      <c r="A72" t="s">
        <v>58</v>
      </c>
      <c r="E72" s="39" t="s">
        <v>5958</v>
      </c>
    </row>
    <row r="73" spans="1:16" ht="12.75">
      <c r="A73" t="s">
        <v>48</v>
      </c>
      <c s="34" t="s">
        <v>103</v>
      </c>
      <c s="34" t="s">
        <v>3684</v>
      </c>
      <c s="35" t="s">
        <v>4</v>
      </c>
      <c s="6" t="s">
        <v>3685</v>
      </c>
      <c s="36" t="s">
        <v>53</v>
      </c>
      <c s="37">
        <v>2.529</v>
      </c>
      <c s="36">
        <v>0</v>
      </c>
      <c s="36">
        <f>ROUND(G73*H73,6)</f>
      </c>
      <c r="L73" s="38">
        <v>0</v>
      </c>
      <c s="32">
        <f>ROUND(ROUND(L73,2)*ROUND(G73,3),2)</f>
      </c>
      <c s="36" t="s">
        <v>54</v>
      </c>
      <c>
        <f>(M73*21)/100</f>
      </c>
      <c t="s">
        <v>26</v>
      </c>
    </row>
    <row r="74" spans="1:5" ht="12.75">
      <c r="A74" s="35" t="s">
        <v>55</v>
      </c>
      <c r="E74" s="39" t="s">
        <v>5617</v>
      </c>
    </row>
    <row r="75" spans="1:5" ht="12.75">
      <c r="A75" s="35" t="s">
        <v>56</v>
      </c>
      <c r="E75" s="40" t="s">
        <v>6417</v>
      </c>
    </row>
    <row r="76" spans="1:5" ht="12.75">
      <c r="A76" t="s">
        <v>58</v>
      </c>
      <c r="E76" s="39" t="s">
        <v>59</v>
      </c>
    </row>
    <row r="77" spans="1:16" ht="12.75">
      <c r="A77" t="s">
        <v>48</v>
      </c>
      <c s="34" t="s">
        <v>106</v>
      </c>
      <c s="34" t="s">
        <v>5031</v>
      </c>
      <c s="35" t="s">
        <v>4</v>
      </c>
      <c s="6" t="s">
        <v>5032</v>
      </c>
      <c s="36" t="s">
        <v>62</v>
      </c>
      <c s="37">
        <v>16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4124</v>
      </c>
      <c s="35" t="s">
        <v>4</v>
      </c>
      <c s="6" t="s">
        <v>4125</v>
      </c>
      <c s="36" t="s">
        <v>62</v>
      </c>
      <c s="37">
        <v>16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5606</v>
      </c>
      <c s="35" t="s">
        <v>4</v>
      </c>
      <c s="6" t="s">
        <v>5607</v>
      </c>
      <c s="36" t="s">
        <v>62</v>
      </c>
      <c s="37">
        <v>9</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4127</v>
      </c>
      <c s="35" t="s">
        <v>4</v>
      </c>
      <c s="6" t="s">
        <v>4128</v>
      </c>
      <c s="36" t="s">
        <v>62</v>
      </c>
      <c s="37">
        <v>25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6420</v>
      </c>
      <c r="E8" s="30" t="s">
        <v>6419</v>
      </c>
      <c r="J8" s="29">
        <f>0+J9+J14+J51+J64+J73+J134</f>
      </c>
      <c s="29">
        <f>0+K9+K14+K51+K64+K73+K134</f>
      </c>
      <c s="29">
        <f>0+L9+L14+L51+L64+L73+L134</f>
      </c>
      <c s="29">
        <f>0+M9+M14+M51+M64+M73+M134</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638.622</v>
      </c>
      <c s="36">
        <v>0</v>
      </c>
      <c s="36">
        <f>ROUND(G10*H10,6)</f>
      </c>
      <c r="L10" s="38">
        <v>0</v>
      </c>
      <c s="32">
        <f>ROUND(ROUND(L10,2)*ROUND(G10,3),2)</f>
      </c>
      <c s="36" t="s">
        <v>490</v>
      </c>
      <c>
        <f>(M10*21)/100</f>
      </c>
      <c t="s">
        <v>26</v>
      </c>
    </row>
    <row r="11" spans="1:5" ht="25.5">
      <c r="A11" s="35" t="s">
        <v>55</v>
      </c>
      <c r="E11" s="39" t="s">
        <v>677</v>
      </c>
    </row>
    <row r="12" spans="1:5" ht="12.75">
      <c r="A12" s="35" t="s">
        <v>56</v>
      </c>
      <c r="E12" s="40" t="s">
        <v>6421</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3603</v>
      </c>
      <c s="35" t="s">
        <v>4</v>
      </c>
      <c s="6" t="s">
        <v>3604</v>
      </c>
      <c s="36" t="s">
        <v>53</v>
      </c>
      <c s="37">
        <v>300.556</v>
      </c>
      <c s="36">
        <v>0</v>
      </c>
      <c s="36">
        <f>ROUND(G15*H15,6)</f>
      </c>
      <c r="L15" s="38">
        <v>0</v>
      </c>
      <c s="32">
        <f>ROUND(ROUND(L15,2)*ROUND(G15,3),2)</f>
      </c>
      <c s="36" t="s">
        <v>54</v>
      </c>
      <c>
        <f>(M15*21)/100</f>
      </c>
      <c t="s">
        <v>26</v>
      </c>
    </row>
    <row r="16" spans="1:5" ht="12.75">
      <c r="A16" s="35" t="s">
        <v>55</v>
      </c>
      <c r="E16" s="39" t="s">
        <v>4971</v>
      </c>
    </row>
    <row r="17" spans="1:5" ht="12.75">
      <c r="A17" s="35" t="s">
        <v>56</v>
      </c>
      <c r="E17" s="40" t="s">
        <v>4</v>
      </c>
    </row>
    <row r="18" spans="1:5" ht="12.75">
      <c r="A18" t="s">
        <v>58</v>
      </c>
      <c r="E18" s="39" t="s">
        <v>59</v>
      </c>
    </row>
    <row r="19" spans="1:16" ht="12.75">
      <c r="A19" t="s">
        <v>48</v>
      </c>
      <c s="34" t="s">
        <v>25</v>
      </c>
      <c s="34" t="s">
        <v>502</v>
      </c>
      <c s="35" t="s">
        <v>4</v>
      </c>
      <c s="6" t="s">
        <v>503</v>
      </c>
      <c s="36" t="s">
        <v>53</v>
      </c>
      <c s="37">
        <v>300.556</v>
      </c>
      <c s="36">
        <v>0</v>
      </c>
      <c s="36">
        <f>ROUND(G19*H19,6)</f>
      </c>
      <c r="L19" s="38">
        <v>0</v>
      </c>
      <c s="32">
        <f>ROUND(ROUND(L19,2)*ROUND(G19,3),2)</f>
      </c>
      <c s="36" t="s">
        <v>54</v>
      </c>
      <c>
        <f>(M19*21)/100</f>
      </c>
      <c t="s">
        <v>26</v>
      </c>
    </row>
    <row r="20" spans="1:5" ht="25.5">
      <c r="A20" s="35" t="s">
        <v>55</v>
      </c>
      <c r="E20" s="39" t="s">
        <v>4973</v>
      </c>
    </row>
    <row r="21" spans="1:5" ht="12.75">
      <c r="A21" s="35" t="s">
        <v>56</v>
      </c>
      <c r="E21" s="40" t="s">
        <v>6422</v>
      </c>
    </row>
    <row r="22" spans="1:5" ht="12.75">
      <c r="A22" t="s">
        <v>58</v>
      </c>
      <c r="E22" s="39" t="s">
        <v>59</v>
      </c>
    </row>
    <row r="23" spans="1:16" ht="12.75">
      <c r="A23" t="s">
        <v>48</v>
      </c>
      <c s="34" t="s">
        <v>65</v>
      </c>
      <c s="34" t="s">
        <v>1204</v>
      </c>
      <c s="35" t="s">
        <v>4</v>
      </c>
      <c s="6" t="s">
        <v>1205</v>
      </c>
      <c s="36" t="s">
        <v>53</v>
      </c>
      <c s="37">
        <v>111.465</v>
      </c>
      <c s="36">
        <v>0</v>
      </c>
      <c s="36">
        <f>ROUND(G23*H23,6)</f>
      </c>
      <c r="L23" s="38">
        <v>0</v>
      </c>
      <c s="32">
        <f>ROUND(ROUND(L23,2)*ROUND(G23,3),2)</f>
      </c>
      <c s="36" t="s">
        <v>54</v>
      </c>
      <c>
        <f>(M23*21)/100</f>
      </c>
      <c t="s">
        <v>26</v>
      </c>
    </row>
    <row r="24" spans="1:5" ht="12.75">
      <c r="A24" s="35" t="s">
        <v>55</v>
      </c>
      <c r="E24" s="39" t="s">
        <v>4972</v>
      </c>
    </row>
    <row r="25" spans="1:5" ht="12.75">
      <c r="A25" s="35" t="s">
        <v>56</v>
      </c>
      <c r="E25" s="40" t="s">
        <v>6423</v>
      </c>
    </row>
    <row r="26" spans="1:5" ht="12.75">
      <c r="A26" t="s">
        <v>58</v>
      </c>
      <c r="E26" s="39" t="s">
        <v>59</v>
      </c>
    </row>
    <row r="27" spans="1:16" ht="12.75">
      <c r="A27" t="s">
        <v>48</v>
      </c>
      <c s="34" t="s">
        <v>68</v>
      </c>
      <c s="34" t="s">
        <v>699</v>
      </c>
      <c s="35" t="s">
        <v>4</v>
      </c>
      <c s="6" t="s">
        <v>700</v>
      </c>
      <c s="36" t="s">
        <v>53</v>
      </c>
      <c s="37">
        <v>243.325</v>
      </c>
      <c s="36">
        <v>0</v>
      </c>
      <c s="36">
        <f>ROUND(G27*H27,6)</f>
      </c>
      <c r="L27" s="38">
        <v>0</v>
      </c>
      <c s="32">
        <f>ROUND(ROUND(L27,2)*ROUND(G27,3),2)</f>
      </c>
      <c s="36" t="s">
        <v>54</v>
      </c>
      <c>
        <f>(M27*21)/100</f>
      </c>
      <c t="s">
        <v>26</v>
      </c>
    </row>
    <row r="28" spans="1:5" ht="12.75">
      <c r="A28" s="35" t="s">
        <v>55</v>
      </c>
      <c r="E28" s="39" t="s">
        <v>6424</v>
      </c>
    </row>
    <row r="29" spans="1:5" ht="12.75">
      <c r="A29" s="35" t="s">
        <v>56</v>
      </c>
      <c r="E29" s="40" t="s">
        <v>6425</v>
      </c>
    </row>
    <row r="30" spans="1:5" ht="12.75">
      <c r="A30" t="s">
        <v>58</v>
      </c>
      <c r="E30" s="39" t="s">
        <v>59</v>
      </c>
    </row>
    <row r="31" spans="1:16" ht="12.75">
      <c r="A31" t="s">
        <v>48</v>
      </c>
      <c s="34" t="s">
        <v>71</v>
      </c>
      <c s="34" t="s">
        <v>3780</v>
      </c>
      <c s="35" t="s">
        <v>4</v>
      </c>
      <c s="6" t="s">
        <v>3781</v>
      </c>
      <c s="36" t="s">
        <v>53</v>
      </c>
      <c s="37">
        <v>300.556</v>
      </c>
      <c s="36">
        <v>0</v>
      </c>
      <c s="36">
        <f>ROUND(G31*H31,6)</f>
      </c>
      <c r="L31" s="38">
        <v>0</v>
      </c>
      <c s="32">
        <f>ROUND(ROUND(L31,2)*ROUND(G31,3),2)</f>
      </c>
      <c s="36" t="s">
        <v>54</v>
      </c>
      <c>
        <f>(M31*21)/100</f>
      </c>
      <c t="s">
        <v>26</v>
      </c>
    </row>
    <row r="32" spans="1:5" ht="12.75">
      <c r="A32" s="35" t="s">
        <v>55</v>
      </c>
      <c r="E32" s="39" t="s">
        <v>4974</v>
      </c>
    </row>
    <row r="33" spans="1:5" ht="12.75">
      <c r="A33" s="35" t="s">
        <v>56</v>
      </c>
      <c r="E33" s="40" t="s">
        <v>4</v>
      </c>
    </row>
    <row r="34" spans="1:5" ht="12.75">
      <c r="A34" t="s">
        <v>58</v>
      </c>
      <c r="E34" s="39" t="s">
        <v>59</v>
      </c>
    </row>
    <row r="35" spans="1:16" ht="12.75">
      <c r="A35" t="s">
        <v>48</v>
      </c>
      <c s="34" t="s">
        <v>74</v>
      </c>
      <c s="34" t="s">
        <v>1775</v>
      </c>
      <c s="35" t="s">
        <v>4</v>
      </c>
      <c s="6" t="s">
        <v>1776</v>
      </c>
      <c s="36" t="s">
        <v>53</v>
      </c>
      <c s="37">
        <v>2.21</v>
      </c>
      <c s="36">
        <v>0</v>
      </c>
      <c s="36">
        <f>ROUND(G35*H35,6)</f>
      </c>
      <c r="L35" s="38">
        <v>0</v>
      </c>
      <c s="32">
        <f>ROUND(ROUND(L35,2)*ROUND(G35,3),2)</f>
      </c>
      <c s="36" t="s">
        <v>54</v>
      </c>
      <c>
        <f>(M35*21)/100</f>
      </c>
      <c t="s">
        <v>26</v>
      </c>
    </row>
    <row r="36" spans="1:5" ht="12.75">
      <c r="A36" s="35" t="s">
        <v>55</v>
      </c>
      <c r="E36" s="39" t="s">
        <v>5591</v>
      </c>
    </row>
    <row r="37" spans="1:5" ht="12.75">
      <c r="A37" s="35" t="s">
        <v>56</v>
      </c>
      <c r="E37" s="40" t="s">
        <v>6426</v>
      </c>
    </row>
    <row r="38" spans="1:5" ht="12.75">
      <c r="A38" t="s">
        <v>58</v>
      </c>
      <c r="E38" s="39" t="s">
        <v>59</v>
      </c>
    </row>
    <row r="39" spans="1:16" ht="12.75">
      <c r="A39" t="s">
        <v>48</v>
      </c>
      <c s="34" t="s">
        <v>77</v>
      </c>
      <c s="34" t="s">
        <v>3621</v>
      </c>
      <c s="35" t="s">
        <v>51</v>
      </c>
      <c s="6" t="s">
        <v>3622</v>
      </c>
      <c s="36" t="s">
        <v>53</v>
      </c>
      <c s="37">
        <v>14.33</v>
      </c>
      <c s="36">
        <v>0</v>
      </c>
      <c s="36">
        <f>ROUND(G39*H39,6)</f>
      </c>
      <c r="L39" s="38">
        <v>0</v>
      </c>
      <c s="32">
        <f>ROUND(ROUND(L39,2)*ROUND(G39,3),2)</f>
      </c>
      <c s="36" t="s">
        <v>54</v>
      </c>
      <c>
        <f>(M39*21)/100</f>
      </c>
      <c t="s">
        <v>26</v>
      </c>
    </row>
    <row r="40" spans="1:5" ht="12.75">
      <c r="A40" s="35" t="s">
        <v>55</v>
      </c>
      <c r="E40" s="39" t="s">
        <v>6427</v>
      </c>
    </row>
    <row r="41" spans="1:5" ht="12.75">
      <c r="A41" s="35" t="s">
        <v>56</v>
      </c>
      <c r="E41" s="40" t="s">
        <v>6428</v>
      </c>
    </row>
    <row r="42" spans="1:5" ht="12.75">
      <c r="A42" t="s">
        <v>58</v>
      </c>
      <c r="E42" s="39" t="s">
        <v>59</v>
      </c>
    </row>
    <row r="43" spans="1:16" ht="12.75">
      <c r="A43" t="s">
        <v>48</v>
      </c>
      <c s="34" t="s">
        <v>81</v>
      </c>
      <c s="34" t="s">
        <v>3621</v>
      </c>
      <c s="35" t="s">
        <v>406</v>
      </c>
      <c s="6" t="s">
        <v>3622</v>
      </c>
      <c s="36" t="s">
        <v>53</v>
      </c>
      <c s="37">
        <v>42.784</v>
      </c>
      <c s="36">
        <v>0</v>
      </c>
      <c s="36">
        <f>ROUND(G43*H43,6)</f>
      </c>
      <c r="L43" s="38">
        <v>0</v>
      </c>
      <c s="32">
        <f>ROUND(ROUND(L43,2)*ROUND(G43,3),2)</f>
      </c>
      <c s="36" t="s">
        <v>54</v>
      </c>
      <c>
        <f>(M43*21)/100</f>
      </c>
      <c t="s">
        <v>26</v>
      </c>
    </row>
    <row r="44" spans="1:5" ht="12.75">
      <c r="A44" s="35" t="s">
        <v>55</v>
      </c>
      <c r="E44" s="39" t="s">
        <v>6429</v>
      </c>
    </row>
    <row r="45" spans="1:5" ht="12.75">
      <c r="A45" s="35" t="s">
        <v>56</v>
      </c>
      <c r="E45" s="40" t="s">
        <v>6430</v>
      </c>
    </row>
    <row r="46" spans="1:5" ht="12.75">
      <c r="A46" t="s">
        <v>58</v>
      </c>
      <c r="E46" s="39" t="s">
        <v>59</v>
      </c>
    </row>
    <row r="47" spans="1:16" ht="12.75">
      <c r="A47" t="s">
        <v>48</v>
      </c>
      <c s="34" t="s">
        <v>84</v>
      </c>
      <c s="34" t="s">
        <v>63</v>
      </c>
      <c s="35" t="s">
        <v>4</v>
      </c>
      <c s="6" t="s">
        <v>64</v>
      </c>
      <c s="36" t="s">
        <v>53</v>
      </c>
      <c s="37">
        <v>300.556</v>
      </c>
      <c s="36">
        <v>0</v>
      </c>
      <c s="36">
        <f>ROUND(G47*H47,6)</f>
      </c>
      <c r="L47" s="38">
        <v>0</v>
      </c>
      <c s="32">
        <f>ROUND(ROUND(L47,2)*ROUND(G47,3),2)</f>
      </c>
      <c s="36" t="s">
        <v>54</v>
      </c>
      <c>
        <f>(M47*21)/100</f>
      </c>
      <c t="s">
        <v>26</v>
      </c>
    </row>
    <row r="48" spans="1:5" ht="12.75">
      <c r="A48" s="35" t="s">
        <v>55</v>
      </c>
      <c r="E48" s="39" t="s">
        <v>4</v>
      </c>
    </row>
    <row r="49" spans="1:5" ht="25.5">
      <c r="A49" s="35" t="s">
        <v>56</v>
      </c>
      <c r="E49" s="40" t="s">
        <v>6431</v>
      </c>
    </row>
    <row r="50" spans="1:5" ht="12.75">
      <c r="A50" t="s">
        <v>58</v>
      </c>
      <c r="E50" s="39" t="s">
        <v>59</v>
      </c>
    </row>
    <row r="51" spans="1:13" ht="12.75">
      <c r="A51" t="s">
        <v>45</v>
      </c>
      <c r="C51" s="31" t="s">
        <v>26</v>
      </c>
      <c r="E51" s="33" t="s">
        <v>3644</v>
      </c>
      <c r="J51" s="32">
        <f>0</f>
      </c>
      <c s="32">
        <f>0</f>
      </c>
      <c s="32">
        <f>0+L52+L56+L60</f>
      </c>
      <c s="32">
        <f>0+M52+M56+M60</f>
      </c>
    </row>
    <row r="52" spans="1:16" ht="12.75">
      <c r="A52" t="s">
        <v>48</v>
      </c>
      <c s="34" t="s">
        <v>87</v>
      </c>
      <c s="34" t="s">
        <v>6432</v>
      </c>
      <c s="35" t="s">
        <v>4</v>
      </c>
      <c s="6" t="s">
        <v>6433</v>
      </c>
      <c s="36" t="s">
        <v>499</v>
      </c>
      <c s="37">
        <v>202.5</v>
      </c>
      <c s="36">
        <v>0</v>
      </c>
      <c s="36">
        <f>ROUND(G52*H52,6)</f>
      </c>
      <c r="L52" s="38">
        <v>0</v>
      </c>
      <c s="32">
        <f>ROUND(ROUND(L52,2)*ROUND(G52,3),2)</f>
      </c>
      <c s="36" t="s">
        <v>54</v>
      </c>
      <c>
        <f>(M52*21)/100</f>
      </c>
      <c t="s">
        <v>26</v>
      </c>
    </row>
    <row r="53" spans="1:5" ht="12.75">
      <c r="A53" s="35" t="s">
        <v>55</v>
      </c>
      <c r="E53" s="39" t="s">
        <v>4</v>
      </c>
    </row>
    <row r="54" spans="1:5" ht="12.75">
      <c r="A54" s="35" t="s">
        <v>56</v>
      </c>
      <c r="E54" s="40" t="s">
        <v>6434</v>
      </c>
    </row>
    <row r="55" spans="1:5" ht="12.75">
      <c r="A55" t="s">
        <v>58</v>
      </c>
      <c r="E55" s="39" t="s">
        <v>59</v>
      </c>
    </row>
    <row r="56" spans="1:16" ht="12.75">
      <c r="A56" t="s">
        <v>48</v>
      </c>
      <c s="34" t="s">
        <v>91</v>
      </c>
      <c s="34" t="s">
        <v>6435</v>
      </c>
      <c s="35" t="s">
        <v>4</v>
      </c>
      <c s="6" t="s">
        <v>6436</v>
      </c>
      <c s="36" t="s">
        <v>499</v>
      </c>
      <c s="37">
        <v>202.5</v>
      </c>
      <c s="36">
        <v>0</v>
      </c>
      <c s="36">
        <f>ROUND(G56*H56,6)</f>
      </c>
      <c r="L56" s="38">
        <v>0</v>
      </c>
      <c s="32">
        <f>ROUND(ROUND(L56,2)*ROUND(G56,3),2)</f>
      </c>
      <c s="36" t="s">
        <v>54</v>
      </c>
      <c>
        <f>(M56*21)/100</f>
      </c>
      <c t="s">
        <v>26</v>
      </c>
    </row>
    <row r="57" spans="1:5" ht="12.75">
      <c r="A57" s="35" t="s">
        <v>55</v>
      </c>
      <c r="E57" s="39" t="s">
        <v>4</v>
      </c>
    </row>
    <row r="58" spans="1:5" ht="12.75">
      <c r="A58" s="35" t="s">
        <v>56</v>
      </c>
      <c r="E58" s="40" t="s">
        <v>6434</v>
      </c>
    </row>
    <row r="59" spans="1:5" ht="12.75">
      <c r="A59" t="s">
        <v>58</v>
      </c>
      <c r="E59" s="39" t="s">
        <v>59</v>
      </c>
    </row>
    <row r="60" spans="1:16" ht="12.75">
      <c r="A60" t="s">
        <v>48</v>
      </c>
      <c s="34" t="s">
        <v>94</v>
      </c>
      <c s="34" t="s">
        <v>6437</v>
      </c>
      <c s="35" t="s">
        <v>4</v>
      </c>
      <c s="6" t="s">
        <v>6438</v>
      </c>
      <c s="36" t="s">
        <v>499</v>
      </c>
      <c s="37">
        <v>198.72</v>
      </c>
      <c s="36">
        <v>0</v>
      </c>
      <c s="36">
        <f>ROUND(G60*H60,6)</f>
      </c>
      <c r="L60" s="38">
        <v>0</v>
      </c>
      <c s="32">
        <f>ROUND(ROUND(L60,2)*ROUND(G60,3),2)</f>
      </c>
      <c s="36" t="s">
        <v>54</v>
      </c>
      <c>
        <f>(M60*21)/100</f>
      </c>
      <c t="s">
        <v>26</v>
      </c>
    </row>
    <row r="61" spans="1:5" ht="12.75">
      <c r="A61" s="35" t="s">
        <v>55</v>
      </c>
      <c r="E61" s="39" t="s">
        <v>6439</v>
      </c>
    </row>
    <row r="62" spans="1:5" ht="12.75">
      <c r="A62" s="35" t="s">
        <v>56</v>
      </c>
      <c r="E62" s="40" t="s">
        <v>4</v>
      </c>
    </row>
    <row r="63" spans="1:5" ht="12.75">
      <c r="A63" t="s">
        <v>58</v>
      </c>
      <c r="E63" s="39" t="s">
        <v>59</v>
      </c>
    </row>
    <row r="64" spans="1:13" ht="12.75">
      <c r="A64" t="s">
        <v>45</v>
      </c>
      <c r="C64" s="31" t="s">
        <v>65</v>
      </c>
      <c r="E64" s="33" t="s">
        <v>3830</v>
      </c>
      <c r="J64" s="32">
        <f>0</f>
      </c>
      <c s="32">
        <f>0</f>
      </c>
      <c s="32">
        <f>0+L65+L69</f>
      </c>
      <c s="32">
        <f>0+M65+M69</f>
      </c>
    </row>
    <row r="65" spans="1:16" ht="12.75">
      <c r="A65" t="s">
        <v>48</v>
      </c>
      <c s="34" t="s">
        <v>97</v>
      </c>
      <c s="34" t="s">
        <v>3831</v>
      </c>
      <c s="35" t="s">
        <v>51</v>
      </c>
      <c s="6" t="s">
        <v>3832</v>
      </c>
      <c s="36" t="s">
        <v>53</v>
      </c>
      <c s="37">
        <v>0.24</v>
      </c>
      <c s="36">
        <v>0</v>
      </c>
      <c s="36">
        <f>ROUND(G65*H65,6)</f>
      </c>
      <c r="L65" s="38">
        <v>0</v>
      </c>
      <c s="32">
        <f>ROUND(ROUND(L65,2)*ROUND(G65,3),2)</f>
      </c>
      <c s="36" t="s">
        <v>54</v>
      </c>
      <c>
        <f>(M65*21)/100</f>
      </c>
      <c t="s">
        <v>26</v>
      </c>
    </row>
    <row r="66" spans="1:5" ht="12.75">
      <c r="A66" s="35" t="s">
        <v>55</v>
      </c>
      <c r="E66" s="39" t="s">
        <v>5908</v>
      </c>
    </row>
    <row r="67" spans="1:5" ht="12.75">
      <c r="A67" s="35" t="s">
        <v>56</v>
      </c>
      <c r="E67" s="40" t="s">
        <v>6440</v>
      </c>
    </row>
    <row r="68" spans="1:5" ht="12.75">
      <c r="A68" t="s">
        <v>58</v>
      </c>
      <c r="E68" s="39" t="s">
        <v>59</v>
      </c>
    </row>
    <row r="69" spans="1:16" ht="12.75">
      <c r="A69" t="s">
        <v>48</v>
      </c>
      <c s="34" t="s">
        <v>100</v>
      </c>
      <c s="34" t="s">
        <v>3831</v>
      </c>
      <c s="35" t="s">
        <v>406</v>
      </c>
      <c s="6" t="s">
        <v>3832</v>
      </c>
      <c s="36" t="s">
        <v>53</v>
      </c>
      <c s="37">
        <v>4.81</v>
      </c>
      <c s="36">
        <v>0</v>
      </c>
      <c s="36">
        <f>ROUND(G69*H69,6)</f>
      </c>
      <c r="L69" s="38">
        <v>0</v>
      </c>
      <c s="32">
        <f>ROUND(ROUND(L69,2)*ROUND(G69,3),2)</f>
      </c>
      <c s="36" t="s">
        <v>54</v>
      </c>
      <c>
        <f>(M69*21)/100</f>
      </c>
      <c t="s">
        <v>26</v>
      </c>
    </row>
    <row r="70" spans="1:5" ht="12.75">
      <c r="A70" s="35" t="s">
        <v>55</v>
      </c>
      <c r="E70" s="39" t="s">
        <v>6441</v>
      </c>
    </row>
    <row r="71" spans="1:5" ht="12.75">
      <c r="A71" s="35" t="s">
        <v>56</v>
      </c>
      <c r="E71" s="40" t="s">
        <v>6442</v>
      </c>
    </row>
    <row r="72" spans="1:5" ht="12.75">
      <c r="A72" t="s">
        <v>58</v>
      </c>
      <c r="E72" s="39" t="s">
        <v>59</v>
      </c>
    </row>
    <row r="73" spans="1:13" ht="12.75">
      <c r="A73" t="s">
        <v>45</v>
      </c>
      <c r="C73" s="31" t="s">
        <v>77</v>
      </c>
      <c r="E73" s="33" t="s">
        <v>3669</v>
      </c>
      <c r="J73" s="32">
        <f>0</f>
      </c>
      <c s="32">
        <f>0</f>
      </c>
      <c s="32">
        <f>0+L74+L78+L82+L86+L90+L94+L98+L102+L106+L110+L114+L118+L122+L126+L130</f>
      </c>
      <c s="32">
        <f>0+M74+M78+M82+M86+M90+M94+M98+M102+M106+M110+M114+M118+M122+M126+M130</f>
      </c>
    </row>
    <row r="74" spans="1:16" ht="12.75">
      <c r="A74" t="s">
        <v>48</v>
      </c>
      <c s="34" t="s">
        <v>103</v>
      </c>
      <c s="34" t="s">
        <v>5648</v>
      </c>
      <c s="35" t="s">
        <v>4</v>
      </c>
      <c s="6" t="s">
        <v>5649</v>
      </c>
      <c s="36" t="s">
        <v>62</v>
      </c>
      <c s="37">
        <v>2</v>
      </c>
      <c s="36">
        <v>0</v>
      </c>
      <c s="36">
        <f>ROUND(G74*H74,6)</f>
      </c>
      <c r="L74" s="38">
        <v>0</v>
      </c>
      <c s="32">
        <f>ROUND(ROUND(L74,2)*ROUND(G74,3),2)</f>
      </c>
      <c s="36" t="s">
        <v>54</v>
      </c>
      <c>
        <f>(M74*21)/100</f>
      </c>
      <c t="s">
        <v>26</v>
      </c>
    </row>
    <row r="75" spans="1:5" ht="12.75">
      <c r="A75" s="35" t="s">
        <v>55</v>
      </c>
      <c r="E75" s="39" t="s">
        <v>5650</v>
      </c>
    </row>
    <row r="76" spans="1:5" ht="12.75">
      <c r="A76" s="35" t="s">
        <v>56</v>
      </c>
      <c r="E76" s="40" t="s">
        <v>6443</v>
      </c>
    </row>
    <row r="77" spans="1:5" ht="12.75">
      <c r="A77" t="s">
        <v>58</v>
      </c>
      <c r="E77" s="39" t="s">
        <v>59</v>
      </c>
    </row>
    <row r="78" spans="1:16" ht="12.75">
      <c r="A78" t="s">
        <v>48</v>
      </c>
      <c s="34" t="s">
        <v>106</v>
      </c>
      <c s="34" t="s">
        <v>6444</v>
      </c>
      <c s="35" t="s">
        <v>4</v>
      </c>
      <c s="6" t="s">
        <v>6445</v>
      </c>
      <c s="36" t="s">
        <v>62</v>
      </c>
      <c s="37">
        <v>37</v>
      </c>
      <c s="36">
        <v>0</v>
      </c>
      <c s="36">
        <f>ROUND(G78*H78,6)</f>
      </c>
      <c r="L78" s="38">
        <v>0</v>
      </c>
      <c s="32">
        <f>ROUND(ROUND(L78,2)*ROUND(G78,3),2)</f>
      </c>
      <c s="36" t="s">
        <v>54</v>
      </c>
      <c>
        <f>(M78*21)/100</f>
      </c>
      <c t="s">
        <v>26</v>
      </c>
    </row>
    <row r="79" spans="1:5" ht="12.75">
      <c r="A79" s="35" t="s">
        <v>55</v>
      </c>
      <c r="E79" s="39" t="s">
        <v>6446</v>
      </c>
    </row>
    <row r="80" spans="1:5" ht="12.75">
      <c r="A80" s="35" t="s">
        <v>56</v>
      </c>
      <c r="E80" s="40" t="s">
        <v>4</v>
      </c>
    </row>
    <row r="81" spans="1:5" ht="12.75">
      <c r="A81" t="s">
        <v>58</v>
      </c>
      <c r="E81" s="39" t="s">
        <v>59</v>
      </c>
    </row>
    <row r="82" spans="1:16" ht="12.75">
      <c r="A82" t="s">
        <v>48</v>
      </c>
      <c s="34" t="s">
        <v>109</v>
      </c>
      <c s="34" t="s">
        <v>3670</v>
      </c>
      <c s="35" t="s">
        <v>4</v>
      </c>
      <c s="6" t="s">
        <v>3671</v>
      </c>
      <c s="36" t="s">
        <v>62</v>
      </c>
      <c s="37">
        <v>13</v>
      </c>
      <c s="36">
        <v>0</v>
      </c>
      <c s="36">
        <f>ROUND(G82*H82,6)</f>
      </c>
      <c r="L82" s="38">
        <v>0</v>
      </c>
      <c s="32">
        <f>ROUND(ROUND(L82,2)*ROUND(G82,3),2)</f>
      </c>
      <c s="36" t="s">
        <v>54</v>
      </c>
      <c>
        <f>(M82*21)/100</f>
      </c>
      <c t="s">
        <v>26</v>
      </c>
    </row>
    <row r="83" spans="1:5" ht="12.75">
      <c r="A83" s="35" t="s">
        <v>55</v>
      </c>
      <c r="E83" s="39" t="s">
        <v>6447</v>
      </c>
    </row>
    <row r="84" spans="1:5" ht="12.75">
      <c r="A84" s="35" t="s">
        <v>56</v>
      </c>
      <c r="E84" s="40" t="s">
        <v>6448</v>
      </c>
    </row>
    <row r="85" spans="1:5" ht="12.75">
      <c r="A85" t="s">
        <v>58</v>
      </c>
      <c r="E85" s="39" t="s">
        <v>59</v>
      </c>
    </row>
    <row r="86" spans="1:16" ht="12.75">
      <c r="A86" t="s">
        <v>48</v>
      </c>
      <c s="34" t="s">
        <v>112</v>
      </c>
      <c s="34" t="s">
        <v>3809</v>
      </c>
      <c s="35" t="s">
        <v>4</v>
      </c>
      <c s="6" t="s">
        <v>3810</v>
      </c>
      <c s="36" t="s">
        <v>62</v>
      </c>
      <c s="37">
        <v>7</v>
      </c>
      <c s="36">
        <v>0</v>
      </c>
      <c s="36">
        <f>ROUND(G86*H86,6)</f>
      </c>
      <c r="L86" s="38">
        <v>0</v>
      </c>
      <c s="32">
        <f>ROUND(ROUND(L86,2)*ROUND(G86,3),2)</f>
      </c>
      <c s="36" t="s">
        <v>54</v>
      </c>
      <c>
        <f>(M86*21)/100</f>
      </c>
      <c t="s">
        <v>26</v>
      </c>
    </row>
    <row r="87" spans="1:5" ht="12.75">
      <c r="A87" s="35" t="s">
        <v>55</v>
      </c>
      <c r="E87" s="39" t="s">
        <v>6449</v>
      </c>
    </row>
    <row r="88" spans="1:5" ht="12.75">
      <c r="A88" s="35" t="s">
        <v>56</v>
      </c>
      <c r="E88" s="40" t="s">
        <v>4</v>
      </c>
    </row>
    <row r="89" spans="1:5" ht="12.75">
      <c r="A89" t="s">
        <v>58</v>
      </c>
      <c r="E89" s="39" t="s">
        <v>59</v>
      </c>
    </row>
    <row r="90" spans="1:16" ht="12.75">
      <c r="A90" t="s">
        <v>48</v>
      </c>
      <c s="34" t="s">
        <v>115</v>
      </c>
      <c s="34" t="s">
        <v>5661</v>
      </c>
      <c s="35" t="s">
        <v>4</v>
      </c>
      <c s="6" t="s">
        <v>5662</v>
      </c>
      <c s="36" t="s">
        <v>80</v>
      </c>
      <c s="37">
        <v>2</v>
      </c>
      <c s="36">
        <v>0</v>
      </c>
      <c s="36">
        <f>ROUND(G90*H90,6)</f>
      </c>
      <c r="L90" s="38">
        <v>0</v>
      </c>
      <c s="32">
        <f>ROUND(ROUND(L90,2)*ROUND(G90,3),2)</f>
      </c>
      <c s="36" t="s">
        <v>490</v>
      </c>
      <c>
        <f>(M90*21)/100</f>
      </c>
      <c t="s">
        <v>26</v>
      </c>
    </row>
    <row r="91" spans="1:5" ht="25.5">
      <c r="A91" s="35" t="s">
        <v>55</v>
      </c>
      <c r="E91" s="39" t="s">
        <v>6450</v>
      </c>
    </row>
    <row r="92" spans="1:5" ht="12.75">
      <c r="A92" s="35" t="s">
        <v>56</v>
      </c>
      <c r="E92" s="40" t="s">
        <v>4</v>
      </c>
    </row>
    <row r="93" spans="1:5" ht="12.75">
      <c r="A93" t="s">
        <v>58</v>
      </c>
      <c r="E93" s="39" t="s">
        <v>4</v>
      </c>
    </row>
    <row r="94" spans="1:16" ht="12.75">
      <c r="A94" t="s">
        <v>48</v>
      </c>
      <c s="34" t="s">
        <v>118</v>
      </c>
      <c s="34" t="s">
        <v>6451</v>
      </c>
      <c s="35" t="s">
        <v>4</v>
      </c>
      <c s="6" t="s">
        <v>6452</v>
      </c>
      <c s="36" t="s">
        <v>80</v>
      </c>
      <c s="37">
        <v>1</v>
      </c>
      <c s="36">
        <v>0</v>
      </c>
      <c s="36">
        <f>ROUND(G94*H94,6)</f>
      </c>
      <c r="L94" s="38">
        <v>0</v>
      </c>
      <c s="32">
        <f>ROUND(ROUND(L94,2)*ROUND(G94,3),2)</f>
      </c>
      <c s="36" t="s">
        <v>490</v>
      </c>
      <c>
        <f>(M94*21)/100</f>
      </c>
      <c t="s">
        <v>26</v>
      </c>
    </row>
    <row r="95" spans="1:5" ht="12.75">
      <c r="A95" s="35" t="s">
        <v>55</v>
      </c>
      <c r="E95" s="39" t="s">
        <v>6453</v>
      </c>
    </row>
    <row r="96" spans="1:5" ht="12.75">
      <c r="A96" s="35" t="s">
        <v>56</v>
      </c>
      <c r="E96" s="40" t="s">
        <v>4</v>
      </c>
    </row>
    <row r="97" spans="1:5" ht="12.75">
      <c r="A97" t="s">
        <v>58</v>
      </c>
      <c r="E97" s="39" t="s">
        <v>4</v>
      </c>
    </row>
    <row r="98" spans="1:16" ht="12.75">
      <c r="A98" t="s">
        <v>48</v>
      </c>
      <c s="34" t="s">
        <v>121</v>
      </c>
      <c s="34" t="s">
        <v>6454</v>
      </c>
      <c s="35" t="s">
        <v>4</v>
      </c>
      <c s="6" t="s">
        <v>6455</v>
      </c>
      <c s="36" t="s">
        <v>80</v>
      </c>
      <c s="37">
        <v>1</v>
      </c>
      <c s="36">
        <v>0</v>
      </c>
      <c s="36">
        <f>ROUND(G98*H98,6)</f>
      </c>
      <c r="L98" s="38">
        <v>0</v>
      </c>
      <c s="32">
        <f>ROUND(ROUND(L98,2)*ROUND(G98,3),2)</f>
      </c>
      <c s="36" t="s">
        <v>490</v>
      </c>
      <c>
        <f>(M98*21)/100</f>
      </c>
      <c t="s">
        <v>26</v>
      </c>
    </row>
    <row r="99" spans="1:5" ht="12.75">
      <c r="A99" s="35" t="s">
        <v>55</v>
      </c>
      <c r="E99" s="39" t="s">
        <v>6456</v>
      </c>
    </row>
    <row r="100" spans="1:5" ht="12.75">
      <c r="A100" s="35" t="s">
        <v>56</v>
      </c>
      <c r="E100" s="40" t="s">
        <v>4</v>
      </c>
    </row>
    <row r="101" spans="1:5" ht="12.75">
      <c r="A101" t="s">
        <v>58</v>
      </c>
      <c r="E101" s="39" t="s">
        <v>4</v>
      </c>
    </row>
    <row r="102" spans="1:16" ht="12.75">
      <c r="A102" t="s">
        <v>48</v>
      </c>
      <c s="34" t="s">
        <v>124</v>
      </c>
      <c s="34" t="s">
        <v>6457</v>
      </c>
      <c s="35" t="s">
        <v>4</v>
      </c>
      <c s="6" t="s">
        <v>6458</v>
      </c>
      <c s="36" t="s">
        <v>80</v>
      </c>
      <c s="37">
        <v>3</v>
      </c>
      <c s="36">
        <v>0</v>
      </c>
      <c s="36">
        <f>ROUND(G102*H102,6)</f>
      </c>
      <c r="L102" s="38">
        <v>0</v>
      </c>
      <c s="32">
        <f>ROUND(ROUND(L102,2)*ROUND(G102,3),2)</f>
      </c>
      <c s="36" t="s">
        <v>54</v>
      </c>
      <c>
        <f>(M102*21)/100</f>
      </c>
      <c t="s">
        <v>26</v>
      </c>
    </row>
    <row r="103" spans="1:5" ht="12.75">
      <c r="A103" s="35" t="s">
        <v>55</v>
      </c>
      <c r="E103" s="39" t="s">
        <v>6459</v>
      </c>
    </row>
    <row r="104" spans="1:5" ht="12.75">
      <c r="A104" s="35" t="s">
        <v>56</v>
      </c>
      <c r="E104" s="40" t="s">
        <v>4</v>
      </c>
    </row>
    <row r="105" spans="1:5" ht="12.75">
      <c r="A105" t="s">
        <v>58</v>
      </c>
      <c r="E105" s="39" t="s">
        <v>59</v>
      </c>
    </row>
    <row r="106" spans="1:16" ht="12.75">
      <c r="A106" t="s">
        <v>48</v>
      </c>
      <c s="34" t="s">
        <v>127</v>
      </c>
      <c s="34" t="s">
        <v>3834</v>
      </c>
      <c s="35" t="s">
        <v>4</v>
      </c>
      <c s="6" t="s">
        <v>3835</v>
      </c>
      <c s="36" t="s">
        <v>80</v>
      </c>
      <c s="37">
        <v>2</v>
      </c>
      <c s="36">
        <v>0</v>
      </c>
      <c s="36">
        <f>ROUND(G106*H106,6)</f>
      </c>
      <c r="L106" s="38">
        <v>0</v>
      </c>
      <c s="32">
        <f>ROUND(ROUND(L106,2)*ROUND(G106,3),2)</f>
      </c>
      <c s="36" t="s">
        <v>54</v>
      </c>
      <c>
        <f>(M106*21)/100</f>
      </c>
      <c t="s">
        <v>26</v>
      </c>
    </row>
    <row r="107" spans="1:5" ht="12.75">
      <c r="A107" s="35" t="s">
        <v>55</v>
      </c>
      <c r="E107" s="39" t="s">
        <v>5952</v>
      </c>
    </row>
    <row r="108" spans="1:5" ht="12.75">
      <c r="A108" s="35" t="s">
        <v>56</v>
      </c>
      <c r="E108" s="40" t="s">
        <v>4</v>
      </c>
    </row>
    <row r="109" spans="1:5" ht="12.75">
      <c r="A109" t="s">
        <v>58</v>
      </c>
      <c r="E109" s="39" t="s">
        <v>59</v>
      </c>
    </row>
    <row r="110" spans="1:16" ht="12.75">
      <c r="A110" t="s">
        <v>48</v>
      </c>
      <c s="34" t="s">
        <v>130</v>
      </c>
      <c s="34" t="s">
        <v>3684</v>
      </c>
      <c s="35" t="s">
        <v>51</v>
      </c>
      <c s="6" t="s">
        <v>3685</v>
      </c>
      <c s="36" t="s">
        <v>53</v>
      </c>
      <c s="37">
        <v>0.562</v>
      </c>
      <c s="36">
        <v>0</v>
      </c>
      <c s="36">
        <f>ROUND(G110*H110,6)</f>
      </c>
      <c r="L110" s="38">
        <v>0</v>
      </c>
      <c s="32">
        <f>ROUND(ROUND(L110,2)*ROUND(G110,3),2)</f>
      </c>
      <c s="36" t="s">
        <v>54</v>
      </c>
      <c>
        <f>(M110*21)/100</f>
      </c>
      <c t="s">
        <v>26</v>
      </c>
    </row>
    <row r="111" spans="1:5" ht="12.75">
      <c r="A111" s="35" t="s">
        <v>55</v>
      </c>
      <c r="E111" s="39" t="s">
        <v>5908</v>
      </c>
    </row>
    <row r="112" spans="1:5" ht="12.75">
      <c r="A112" s="35" t="s">
        <v>56</v>
      </c>
      <c r="E112" s="40" t="s">
        <v>6460</v>
      </c>
    </row>
    <row r="113" spans="1:5" ht="12.75">
      <c r="A113" t="s">
        <v>58</v>
      </c>
      <c r="E113" s="39" t="s">
        <v>59</v>
      </c>
    </row>
    <row r="114" spans="1:16" ht="12.75">
      <c r="A114" t="s">
        <v>48</v>
      </c>
      <c s="34" t="s">
        <v>133</v>
      </c>
      <c s="34" t="s">
        <v>3684</v>
      </c>
      <c s="35" t="s">
        <v>406</v>
      </c>
      <c s="6" t="s">
        <v>3685</v>
      </c>
      <c s="36" t="s">
        <v>53</v>
      </c>
      <c s="37">
        <v>4.44</v>
      </c>
      <c s="36">
        <v>0</v>
      </c>
      <c s="36">
        <f>ROUND(G114*H114,6)</f>
      </c>
      <c r="L114" s="38">
        <v>0</v>
      </c>
      <c s="32">
        <f>ROUND(ROUND(L114,2)*ROUND(G114,3),2)</f>
      </c>
      <c s="36" t="s">
        <v>54</v>
      </c>
      <c>
        <f>(M114*21)/100</f>
      </c>
      <c t="s">
        <v>26</v>
      </c>
    </row>
    <row r="115" spans="1:5" ht="12.75">
      <c r="A115" s="35" t="s">
        <v>55</v>
      </c>
      <c r="E115" s="39" t="s">
        <v>6441</v>
      </c>
    </row>
    <row r="116" spans="1:5" ht="12.75">
      <c r="A116" s="35" t="s">
        <v>56</v>
      </c>
      <c r="E116" s="40" t="s">
        <v>6461</v>
      </c>
    </row>
    <row r="117" spans="1:5" ht="12.75">
      <c r="A117" t="s">
        <v>58</v>
      </c>
      <c r="E117" s="39" t="s">
        <v>59</v>
      </c>
    </row>
    <row r="118" spans="1:16" ht="12.75">
      <c r="A118" t="s">
        <v>48</v>
      </c>
      <c s="34" t="s">
        <v>136</v>
      </c>
      <c s="34" t="s">
        <v>5031</v>
      </c>
      <c s="35" t="s">
        <v>4</v>
      </c>
      <c s="6" t="s">
        <v>5032</v>
      </c>
      <c s="36" t="s">
        <v>62</v>
      </c>
      <c s="37">
        <v>20</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139</v>
      </c>
      <c s="34" t="s">
        <v>5606</v>
      </c>
      <c s="35" t="s">
        <v>4</v>
      </c>
      <c s="6" t="s">
        <v>5607</v>
      </c>
      <c s="36" t="s">
        <v>62</v>
      </c>
      <c s="37">
        <v>15</v>
      </c>
      <c s="36">
        <v>0</v>
      </c>
      <c s="36">
        <f>ROUND(G122*H122,6)</f>
      </c>
      <c r="L122" s="38">
        <v>0</v>
      </c>
      <c s="32">
        <f>ROUND(ROUND(L122,2)*ROUND(G122,3),2)</f>
      </c>
      <c s="36" t="s">
        <v>54</v>
      </c>
      <c>
        <f>(M122*21)/100</f>
      </c>
      <c t="s">
        <v>26</v>
      </c>
    </row>
    <row r="123" spans="1:5" ht="12.75">
      <c r="A123" s="35" t="s">
        <v>55</v>
      </c>
      <c r="E123" s="39" t="s">
        <v>6462</v>
      </c>
    </row>
    <row r="124" spans="1:5" ht="12.75">
      <c r="A124" s="35" t="s">
        <v>56</v>
      </c>
      <c r="E124" s="40" t="s">
        <v>4</v>
      </c>
    </row>
    <row r="125" spans="1:5" ht="12.75">
      <c r="A125" t="s">
        <v>58</v>
      </c>
      <c r="E125" s="39" t="s">
        <v>59</v>
      </c>
    </row>
    <row r="126" spans="1:16" ht="12.75">
      <c r="A126" t="s">
        <v>48</v>
      </c>
      <c s="34" t="s">
        <v>142</v>
      </c>
      <c s="34" t="s">
        <v>6463</v>
      </c>
      <c s="35" t="s">
        <v>4</v>
      </c>
      <c s="6" t="s">
        <v>6464</v>
      </c>
      <c s="36" t="s">
        <v>62</v>
      </c>
      <c s="37">
        <v>44</v>
      </c>
      <c s="36">
        <v>0</v>
      </c>
      <c s="36">
        <f>ROUND(G126*H126,6)</f>
      </c>
      <c r="L126" s="38">
        <v>0</v>
      </c>
      <c s="32">
        <f>ROUND(ROUND(L126,2)*ROUND(G126,3),2)</f>
      </c>
      <c s="36" t="s">
        <v>54</v>
      </c>
      <c>
        <f>(M126*21)/100</f>
      </c>
      <c t="s">
        <v>26</v>
      </c>
    </row>
    <row r="127" spans="1:5" ht="12.75">
      <c r="A127" s="35" t="s">
        <v>55</v>
      </c>
      <c r="E127" s="39" t="s">
        <v>6465</v>
      </c>
    </row>
    <row r="128" spans="1:5" ht="12.75">
      <c r="A128" s="35" t="s">
        <v>56</v>
      </c>
      <c r="E128" s="40" t="s">
        <v>4</v>
      </c>
    </row>
    <row r="129" spans="1:5" ht="12.75">
      <c r="A129" t="s">
        <v>58</v>
      </c>
      <c r="E129" s="39" t="s">
        <v>59</v>
      </c>
    </row>
    <row r="130" spans="1:16" ht="12.75">
      <c r="A130" t="s">
        <v>48</v>
      </c>
      <c s="34" t="s">
        <v>145</v>
      </c>
      <c s="34" t="s">
        <v>4127</v>
      </c>
      <c s="35" t="s">
        <v>4</v>
      </c>
      <c s="6" t="s">
        <v>4128</v>
      </c>
      <c s="36" t="s">
        <v>62</v>
      </c>
      <c s="37">
        <v>59</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3" ht="12.75">
      <c r="A134" t="s">
        <v>45</v>
      </c>
      <c r="C134" s="31" t="s">
        <v>81</v>
      </c>
      <c r="E134" s="33" t="s">
        <v>3408</v>
      </c>
      <c r="J134" s="32">
        <f>0</f>
      </c>
      <c s="32">
        <f>0</f>
      </c>
      <c s="32">
        <f>0+L135</f>
      </c>
      <c s="32">
        <f>0+M135</f>
      </c>
    </row>
    <row r="135" spans="1:16" ht="12.75">
      <c r="A135" t="s">
        <v>48</v>
      </c>
      <c s="34" t="s">
        <v>148</v>
      </c>
      <c s="34" t="s">
        <v>4143</v>
      </c>
      <c s="35" t="s">
        <v>4</v>
      </c>
      <c s="6" t="s">
        <v>4144</v>
      </c>
      <c s="36" t="s">
        <v>62</v>
      </c>
      <c s="37">
        <v>8.5</v>
      </c>
      <c s="36">
        <v>0</v>
      </c>
      <c s="36">
        <f>ROUND(G135*H135,6)</f>
      </c>
      <c r="L135" s="38">
        <v>0</v>
      </c>
      <c s="32">
        <f>ROUND(ROUND(L135,2)*ROUND(G135,3),2)</f>
      </c>
      <c s="36" t="s">
        <v>54</v>
      </c>
      <c>
        <f>(M135*21)/100</f>
      </c>
      <c t="s">
        <v>26</v>
      </c>
    </row>
    <row r="136" spans="1:5" ht="12.75">
      <c r="A136" s="35" t="s">
        <v>55</v>
      </c>
      <c r="E136" s="39" t="s">
        <v>6466</v>
      </c>
    </row>
    <row r="137" spans="1:5" ht="12.75">
      <c r="A137" s="35" t="s">
        <v>56</v>
      </c>
      <c r="E137" s="40" t="s">
        <v>4</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6469</v>
      </c>
      <c r="E8" s="30" t="s">
        <v>6468</v>
      </c>
      <c r="J8" s="29">
        <f>0+J9+J14+J35+J40</f>
      </c>
      <c s="29">
        <f>0+K9+K14+K35+K40</f>
      </c>
      <c s="29">
        <f>0+L9+L14+L35+L40</f>
      </c>
      <c s="29">
        <f>0+M9+M14+M35+M40</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245.464</v>
      </c>
      <c s="36">
        <v>0</v>
      </c>
      <c s="36">
        <f>ROUND(G10*H10,6)</f>
      </c>
      <c r="L10" s="38">
        <v>0</v>
      </c>
      <c s="32">
        <f>ROUND(ROUND(L10,2)*ROUND(G10,3),2)</f>
      </c>
      <c s="36" t="s">
        <v>490</v>
      </c>
      <c>
        <f>(M10*21)/100</f>
      </c>
      <c t="s">
        <v>26</v>
      </c>
    </row>
    <row r="11" spans="1:5" ht="25.5">
      <c r="A11" s="35" t="s">
        <v>55</v>
      </c>
      <c r="E11" s="39" t="s">
        <v>677</v>
      </c>
    </row>
    <row r="12" spans="1:5" ht="12.75">
      <c r="A12" s="35" t="s">
        <v>56</v>
      </c>
      <c r="E12" s="40" t="s">
        <v>6470</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3603</v>
      </c>
      <c s="35" t="s">
        <v>4</v>
      </c>
      <c s="6" t="s">
        <v>3604</v>
      </c>
      <c s="36" t="s">
        <v>53</v>
      </c>
      <c s="37">
        <v>136.369</v>
      </c>
      <c s="36">
        <v>0</v>
      </c>
      <c s="36">
        <f>ROUND(G15*H15,6)</f>
      </c>
      <c r="L15" s="38">
        <v>0</v>
      </c>
      <c s="32">
        <f>ROUND(ROUND(L15,2)*ROUND(G15,3),2)</f>
      </c>
      <c s="36" t="s">
        <v>54</v>
      </c>
      <c>
        <f>(M15*21)/100</f>
      </c>
      <c t="s">
        <v>26</v>
      </c>
    </row>
    <row r="16" spans="1:5" ht="12.75">
      <c r="A16" s="35" t="s">
        <v>55</v>
      </c>
      <c r="E16" s="39" t="s">
        <v>4971</v>
      </c>
    </row>
    <row r="17" spans="1:5" ht="12.75">
      <c r="A17" s="35" t="s">
        <v>56</v>
      </c>
      <c r="E17" s="40" t="s">
        <v>4</v>
      </c>
    </row>
    <row r="18" spans="1:5" ht="12.75">
      <c r="A18" t="s">
        <v>58</v>
      </c>
      <c r="E18" s="39" t="s">
        <v>59</v>
      </c>
    </row>
    <row r="19" spans="1:16" ht="12.75">
      <c r="A19" t="s">
        <v>48</v>
      </c>
      <c s="34" t="s">
        <v>25</v>
      </c>
      <c s="34" t="s">
        <v>504</v>
      </c>
      <c s="35" t="s">
        <v>4</v>
      </c>
      <c s="6" t="s">
        <v>505</v>
      </c>
      <c s="36" t="s">
        <v>53</v>
      </c>
      <c s="37">
        <v>136.369</v>
      </c>
      <c s="36">
        <v>0</v>
      </c>
      <c s="36">
        <f>ROUND(G19*H19,6)</f>
      </c>
      <c r="L19" s="38">
        <v>0</v>
      </c>
      <c s="32">
        <f>ROUND(ROUND(L19,2)*ROUND(G19,3),2)</f>
      </c>
      <c s="36" t="s">
        <v>54</v>
      </c>
      <c>
        <f>(M19*21)/100</f>
      </c>
      <c t="s">
        <v>26</v>
      </c>
    </row>
    <row r="20" spans="1:5" ht="25.5">
      <c r="A20" s="35" t="s">
        <v>55</v>
      </c>
      <c r="E20" s="39" t="s">
        <v>4973</v>
      </c>
    </row>
    <row r="21" spans="1:5" ht="12.75">
      <c r="A21" s="35" t="s">
        <v>56</v>
      </c>
      <c r="E21" s="40" t="s">
        <v>5811</v>
      </c>
    </row>
    <row r="22" spans="1:5" ht="12.75">
      <c r="A22" t="s">
        <v>58</v>
      </c>
      <c r="E22" s="39" t="s">
        <v>59</v>
      </c>
    </row>
    <row r="23" spans="1:16" ht="12.75">
      <c r="A23" t="s">
        <v>48</v>
      </c>
      <c s="34" t="s">
        <v>65</v>
      </c>
      <c s="34" t="s">
        <v>699</v>
      </c>
      <c s="35" t="s">
        <v>4</v>
      </c>
      <c s="6" t="s">
        <v>700</v>
      </c>
      <c s="36" t="s">
        <v>53</v>
      </c>
      <c s="37">
        <v>12.431</v>
      </c>
      <c s="36">
        <v>0</v>
      </c>
      <c s="36">
        <f>ROUND(G23*H23,6)</f>
      </c>
      <c r="L23" s="38">
        <v>0</v>
      </c>
      <c s="32">
        <f>ROUND(ROUND(L23,2)*ROUND(G23,3),2)</f>
      </c>
      <c s="36" t="s">
        <v>54</v>
      </c>
      <c>
        <f>(M23*21)/100</f>
      </c>
      <c t="s">
        <v>26</v>
      </c>
    </row>
    <row r="24" spans="1:5" ht="12.75">
      <c r="A24" s="35" t="s">
        <v>55</v>
      </c>
      <c r="E24" s="39" t="s">
        <v>4972</v>
      </c>
    </row>
    <row r="25" spans="1:5" ht="12.75">
      <c r="A25" s="35" t="s">
        <v>56</v>
      </c>
      <c r="E25" s="40" t="s">
        <v>6471</v>
      </c>
    </row>
    <row r="26" spans="1:5" ht="12.75">
      <c r="A26" t="s">
        <v>58</v>
      </c>
      <c r="E26" s="39" t="s">
        <v>59</v>
      </c>
    </row>
    <row r="27" spans="1:16" ht="12.75">
      <c r="A27" t="s">
        <v>48</v>
      </c>
      <c s="34" t="s">
        <v>68</v>
      </c>
      <c s="34" t="s">
        <v>3780</v>
      </c>
      <c s="35" t="s">
        <v>4</v>
      </c>
      <c s="6" t="s">
        <v>3781</v>
      </c>
      <c s="36" t="s">
        <v>53</v>
      </c>
      <c s="37">
        <v>136.369</v>
      </c>
      <c s="36">
        <v>0</v>
      </c>
      <c s="36">
        <f>ROUND(G27*H27,6)</f>
      </c>
      <c r="L27" s="38">
        <v>0</v>
      </c>
      <c s="32">
        <f>ROUND(ROUND(L27,2)*ROUND(G27,3),2)</f>
      </c>
      <c s="36" t="s">
        <v>54</v>
      </c>
      <c>
        <f>(M27*21)/100</f>
      </c>
      <c t="s">
        <v>26</v>
      </c>
    </row>
    <row r="28" spans="1:5" ht="12.75">
      <c r="A28" s="35" t="s">
        <v>55</v>
      </c>
      <c r="E28" s="39" t="s">
        <v>5813</v>
      </c>
    </row>
    <row r="29" spans="1:5" ht="12.75">
      <c r="A29" s="35" t="s">
        <v>56</v>
      </c>
      <c r="E29" s="40" t="s">
        <v>4</v>
      </c>
    </row>
    <row r="30" spans="1:5" ht="12.75">
      <c r="A30" t="s">
        <v>58</v>
      </c>
      <c r="E30" s="39" t="s">
        <v>59</v>
      </c>
    </row>
    <row r="31" spans="1:16" ht="12.75">
      <c r="A31" t="s">
        <v>48</v>
      </c>
      <c s="34" t="s">
        <v>71</v>
      </c>
      <c s="34" t="s">
        <v>63</v>
      </c>
      <c s="35" t="s">
        <v>4</v>
      </c>
      <c s="6" t="s">
        <v>64</v>
      </c>
      <c s="36" t="s">
        <v>53</v>
      </c>
      <c s="37">
        <v>136.369</v>
      </c>
      <c s="36">
        <v>0</v>
      </c>
      <c s="36">
        <f>ROUND(G31*H31,6)</f>
      </c>
      <c r="L31" s="38">
        <v>0</v>
      </c>
      <c s="32">
        <f>ROUND(ROUND(L31,2)*ROUND(G31,3),2)</f>
      </c>
      <c s="36" t="s">
        <v>54</v>
      </c>
      <c>
        <f>(M31*21)/100</f>
      </c>
      <c t="s">
        <v>26</v>
      </c>
    </row>
    <row r="32" spans="1:5" ht="12.75">
      <c r="A32" s="35" t="s">
        <v>55</v>
      </c>
      <c r="E32" s="39" t="s">
        <v>4</v>
      </c>
    </row>
    <row r="33" spans="1:5" ht="12.75">
      <c r="A33" s="35" t="s">
        <v>56</v>
      </c>
      <c r="E33" s="40" t="s">
        <v>6472</v>
      </c>
    </row>
    <row r="34" spans="1:5" ht="12.75">
      <c r="A34" t="s">
        <v>58</v>
      </c>
      <c r="E34" s="39" t="s">
        <v>59</v>
      </c>
    </row>
    <row r="35" spans="1:13" ht="12.75">
      <c r="A35" t="s">
        <v>45</v>
      </c>
      <c r="C35" s="31" t="s">
        <v>65</v>
      </c>
      <c r="E35" s="33" t="s">
        <v>3830</v>
      </c>
      <c r="J35" s="32">
        <f>0</f>
      </c>
      <c s="32">
        <f>0</f>
      </c>
      <c s="32">
        <f>0+L36</f>
      </c>
      <c s="32">
        <f>0+M36</f>
      </c>
    </row>
    <row r="36" spans="1:16" ht="12.75">
      <c r="A36" t="s">
        <v>48</v>
      </c>
      <c s="34" t="s">
        <v>74</v>
      </c>
      <c s="34" t="s">
        <v>3831</v>
      </c>
      <c s="35" t="s">
        <v>4</v>
      </c>
      <c s="6" t="s">
        <v>3832</v>
      </c>
      <c s="36" t="s">
        <v>53</v>
      </c>
      <c s="37">
        <v>3.72</v>
      </c>
      <c s="36">
        <v>0</v>
      </c>
      <c s="36">
        <f>ROUND(G36*H36,6)</f>
      </c>
      <c r="L36" s="38">
        <v>0</v>
      </c>
      <c s="32">
        <f>ROUND(ROUND(L36,2)*ROUND(G36,3),2)</f>
      </c>
      <c s="36" t="s">
        <v>54</v>
      </c>
      <c>
        <f>(M36*21)/100</f>
      </c>
      <c t="s">
        <v>26</v>
      </c>
    </row>
    <row r="37" spans="1:5" ht="12.75">
      <c r="A37" s="35" t="s">
        <v>55</v>
      </c>
      <c r="E37" s="39" t="s">
        <v>5908</v>
      </c>
    </row>
    <row r="38" spans="1:5" ht="12.75">
      <c r="A38" s="35" t="s">
        <v>56</v>
      </c>
      <c r="E38" s="40" t="s">
        <v>6473</v>
      </c>
    </row>
    <row r="39" spans="1:5" ht="12.75">
      <c r="A39" t="s">
        <v>58</v>
      </c>
      <c r="E39" s="39" t="s">
        <v>59</v>
      </c>
    </row>
    <row r="40" spans="1:13" ht="12.75">
      <c r="A40" t="s">
        <v>45</v>
      </c>
      <c r="C40" s="31" t="s">
        <v>77</v>
      </c>
      <c r="E40" s="33" t="s">
        <v>3669</v>
      </c>
      <c r="J40" s="32">
        <f>0</f>
      </c>
      <c s="32">
        <f>0</f>
      </c>
      <c s="32">
        <f>0+L41+L45+L49+L53+L57+L61</f>
      </c>
      <c s="32">
        <f>0+M41+M45+M49+M53+M57+M61</f>
      </c>
    </row>
    <row r="41" spans="1:16" ht="12.75">
      <c r="A41" t="s">
        <v>48</v>
      </c>
      <c s="34" t="s">
        <v>77</v>
      </c>
      <c s="34" t="s">
        <v>5648</v>
      </c>
      <c s="35" t="s">
        <v>4</v>
      </c>
      <c s="6" t="s">
        <v>5649</v>
      </c>
      <c s="36" t="s">
        <v>62</v>
      </c>
      <c s="37">
        <v>31</v>
      </c>
      <c s="36">
        <v>0</v>
      </c>
      <c s="36">
        <f>ROUND(G41*H41,6)</f>
      </c>
      <c r="L41" s="38">
        <v>0</v>
      </c>
      <c s="32">
        <f>ROUND(ROUND(L41,2)*ROUND(G41,3),2)</f>
      </c>
      <c s="36" t="s">
        <v>54</v>
      </c>
      <c>
        <f>(M41*21)/100</f>
      </c>
      <c t="s">
        <v>26</v>
      </c>
    </row>
    <row r="42" spans="1:5" ht="12.75">
      <c r="A42" s="35" t="s">
        <v>55</v>
      </c>
      <c r="E42" s="39" t="s">
        <v>5910</v>
      </c>
    </row>
    <row r="43" spans="1:5" ht="12.75">
      <c r="A43" s="35" t="s">
        <v>56</v>
      </c>
      <c r="E43" s="40" t="s">
        <v>6474</v>
      </c>
    </row>
    <row r="44" spans="1:5" ht="12.75">
      <c r="A44" t="s">
        <v>58</v>
      </c>
      <c r="E44" s="39" t="s">
        <v>59</v>
      </c>
    </row>
    <row r="45" spans="1:16" ht="12.75">
      <c r="A45" t="s">
        <v>48</v>
      </c>
      <c s="34" t="s">
        <v>81</v>
      </c>
      <c s="34" t="s">
        <v>3684</v>
      </c>
      <c s="35" t="s">
        <v>4</v>
      </c>
      <c s="6" t="s">
        <v>3685</v>
      </c>
      <c s="36" t="s">
        <v>53</v>
      </c>
      <c s="37">
        <v>8.711</v>
      </c>
      <c s="36">
        <v>0</v>
      </c>
      <c s="36">
        <f>ROUND(G45*H45,6)</f>
      </c>
      <c r="L45" s="38">
        <v>0</v>
      </c>
      <c s="32">
        <f>ROUND(ROUND(L45,2)*ROUND(G45,3),2)</f>
      </c>
      <c s="36" t="s">
        <v>54</v>
      </c>
      <c>
        <f>(M45*21)/100</f>
      </c>
      <c t="s">
        <v>26</v>
      </c>
    </row>
    <row r="46" spans="1:5" ht="12.75">
      <c r="A46" s="35" t="s">
        <v>55</v>
      </c>
      <c r="E46" s="39" t="s">
        <v>5908</v>
      </c>
    </row>
    <row r="47" spans="1:5" ht="12.75">
      <c r="A47" s="35" t="s">
        <v>56</v>
      </c>
      <c r="E47" s="40" t="s">
        <v>6475</v>
      </c>
    </row>
    <row r="48" spans="1:5" ht="12.75">
      <c r="A48" t="s">
        <v>58</v>
      </c>
      <c r="E48" s="39" t="s">
        <v>59</v>
      </c>
    </row>
    <row r="49" spans="1:16" ht="12.75">
      <c r="A49" t="s">
        <v>48</v>
      </c>
      <c s="34" t="s">
        <v>84</v>
      </c>
      <c s="34" t="s">
        <v>5955</v>
      </c>
      <c s="35" t="s">
        <v>49</v>
      </c>
      <c s="6" t="s">
        <v>5969</v>
      </c>
      <c s="36" t="s">
        <v>80</v>
      </c>
      <c s="37">
        <v>2</v>
      </c>
      <c s="36">
        <v>0</v>
      </c>
      <c s="36">
        <f>ROUND(G49*H49,6)</f>
      </c>
      <c r="L49" s="38">
        <v>0</v>
      </c>
      <c s="32">
        <f>ROUND(ROUND(L49,2)*ROUND(G49,3),2)</f>
      </c>
      <c s="36" t="s">
        <v>490</v>
      </c>
      <c>
        <f>(M49*21)/100</f>
      </c>
      <c t="s">
        <v>26</v>
      </c>
    </row>
    <row r="50" spans="1:5" ht="12.75">
      <c r="A50" s="35" t="s">
        <v>55</v>
      </c>
      <c r="E50" s="39" t="s">
        <v>6416</v>
      </c>
    </row>
    <row r="51" spans="1:5" ht="12.75">
      <c r="A51" s="35" t="s">
        <v>56</v>
      </c>
      <c r="E51" s="40" t="s">
        <v>4</v>
      </c>
    </row>
    <row r="52" spans="1:5" ht="12.75">
      <c r="A52" t="s">
        <v>58</v>
      </c>
      <c r="E52" s="39" t="s">
        <v>5958</v>
      </c>
    </row>
    <row r="53" spans="1:16" ht="12.75">
      <c r="A53" t="s">
        <v>48</v>
      </c>
      <c s="34" t="s">
        <v>87</v>
      </c>
      <c s="34" t="s">
        <v>5955</v>
      </c>
      <c s="35" t="s">
        <v>26</v>
      </c>
      <c s="6" t="s">
        <v>5969</v>
      </c>
      <c s="36" t="s">
        <v>80</v>
      </c>
      <c s="37">
        <v>2</v>
      </c>
      <c s="36">
        <v>0</v>
      </c>
      <c s="36">
        <f>ROUND(G53*H53,6)</f>
      </c>
      <c r="L53" s="38">
        <v>0</v>
      </c>
      <c s="32">
        <f>ROUND(ROUND(L53,2)*ROUND(G53,3),2)</f>
      </c>
      <c s="36" t="s">
        <v>490</v>
      </c>
      <c>
        <f>(M53*21)/100</f>
      </c>
      <c t="s">
        <v>26</v>
      </c>
    </row>
    <row r="54" spans="1:5" ht="12.75">
      <c r="A54" s="35" t="s">
        <v>55</v>
      </c>
      <c r="E54" s="39" t="s">
        <v>6476</v>
      </c>
    </row>
    <row r="55" spans="1:5" ht="12.75">
      <c r="A55" s="35" t="s">
        <v>56</v>
      </c>
      <c r="E55" s="40" t="s">
        <v>4</v>
      </c>
    </row>
    <row r="56" spans="1:5" ht="12.75">
      <c r="A56" t="s">
        <v>58</v>
      </c>
      <c r="E56" s="39" t="s">
        <v>5958</v>
      </c>
    </row>
    <row r="57" spans="1:16" ht="12.75">
      <c r="A57" t="s">
        <v>48</v>
      </c>
      <c s="34" t="s">
        <v>91</v>
      </c>
      <c s="34" t="s">
        <v>5606</v>
      </c>
      <c s="35" t="s">
        <v>4</v>
      </c>
      <c s="6" t="s">
        <v>5607</v>
      </c>
      <c s="36" t="s">
        <v>62</v>
      </c>
      <c s="37">
        <v>31</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4127</v>
      </c>
      <c s="35" t="s">
        <v>4</v>
      </c>
      <c s="6" t="s">
        <v>4128</v>
      </c>
      <c s="36" t="s">
        <v>62</v>
      </c>
      <c s="37">
        <v>31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6479</v>
      </c>
      <c r="E8" s="30" t="s">
        <v>6478</v>
      </c>
      <c r="J8" s="29">
        <f>0+J9+J14+J43+J48</f>
      </c>
      <c s="29">
        <f>0+K9+K14+K43+K48</f>
      </c>
      <c s="29">
        <f>0+L9+L14+L43+L48</f>
      </c>
      <c s="29">
        <f>0+M9+M14+M43+M48</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29.16</v>
      </c>
      <c s="36">
        <v>0</v>
      </c>
      <c s="36">
        <f>ROUND(G10*H10,6)</f>
      </c>
      <c r="L10" s="38">
        <v>0</v>
      </c>
      <c s="32">
        <f>ROUND(ROUND(L10,2)*ROUND(G10,3),2)</f>
      </c>
      <c s="36" t="s">
        <v>490</v>
      </c>
      <c>
        <f>(M10*21)/100</f>
      </c>
      <c t="s">
        <v>26</v>
      </c>
    </row>
    <row r="11" spans="1:5" ht="25.5">
      <c r="A11" s="35" t="s">
        <v>55</v>
      </c>
      <c r="E11" s="39" t="s">
        <v>677</v>
      </c>
    </row>
    <row r="12" spans="1:5" ht="12.75">
      <c r="A12" s="35" t="s">
        <v>56</v>
      </c>
      <c r="E12" s="40" t="s">
        <v>6480</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3603</v>
      </c>
      <c s="35" t="s">
        <v>4</v>
      </c>
      <c s="6" t="s">
        <v>3604</v>
      </c>
      <c s="36" t="s">
        <v>53</v>
      </c>
      <c s="37">
        <v>37.8</v>
      </c>
      <c s="36">
        <v>0</v>
      </c>
      <c s="36">
        <f>ROUND(G15*H15,6)</f>
      </c>
      <c r="L15" s="38">
        <v>0</v>
      </c>
      <c s="32">
        <f>ROUND(ROUND(L15,2)*ROUND(G15,3),2)</f>
      </c>
      <c s="36" t="s">
        <v>54</v>
      </c>
      <c>
        <f>(M15*21)/100</f>
      </c>
      <c t="s">
        <v>26</v>
      </c>
    </row>
    <row r="16" spans="1:5" ht="12.75">
      <c r="A16" s="35" t="s">
        <v>55</v>
      </c>
      <c r="E16" s="39" t="s">
        <v>4971</v>
      </c>
    </row>
    <row r="17" spans="1:5" ht="12.75">
      <c r="A17" s="35" t="s">
        <v>56</v>
      </c>
      <c r="E17" s="40" t="s">
        <v>4</v>
      </c>
    </row>
    <row r="18" spans="1:5" ht="12.75">
      <c r="A18" t="s">
        <v>58</v>
      </c>
      <c r="E18" s="39" t="s">
        <v>59</v>
      </c>
    </row>
    <row r="19" spans="1:16" ht="12.75">
      <c r="A19" t="s">
        <v>48</v>
      </c>
      <c s="34" t="s">
        <v>25</v>
      </c>
      <c s="34" t="s">
        <v>504</v>
      </c>
      <c s="35" t="s">
        <v>4</v>
      </c>
      <c s="6" t="s">
        <v>505</v>
      </c>
      <c s="36" t="s">
        <v>53</v>
      </c>
      <c s="37">
        <v>37.8</v>
      </c>
      <c s="36">
        <v>0</v>
      </c>
      <c s="36">
        <f>ROUND(G19*H19,6)</f>
      </c>
      <c r="L19" s="38">
        <v>0</v>
      </c>
      <c s="32">
        <f>ROUND(ROUND(L19,2)*ROUND(G19,3),2)</f>
      </c>
      <c s="36" t="s">
        <v>54</v>
      </c>
      <c>
        <f>(M19*21)/100</f>
      </c>
      <c t="s">
        <v>26</v>
      </c>
    </row>
    <row r="20" spans="1:5" ht="25.5">
      <c r="A20" s="35" t="s">
        <v>55</v>
      </c>
      <c r="E20" s="39" t="s">
        <v>4973</v>
      </c>
    </row>
    <row r="21" spans="1:5" ht="12.75">
      <c r="A21" s="35" t="s">
        <v>56</v>
      </c>
      <c r="E21" s="40" t="s">
        <v>5811</v>
      </c>
    </row>
    <row r="22" spans="1:5" ht="12.75">
      <c r="A22" t="s">
        <v>58</v>
      </c>
      <c r="E22" s="39" t="s">
        <v>59</v>
      </c>
    </row>
    <row r="23" spans="1:16" ht="12.75">
      <c r="A23" t="s">
        <v>48</v>
      </c>
      <c s="34" t="s">
        <v>65</v>
      </c>
      <c s="34" t="s">
        <v>699</v>
      </c>
      <c s="35" t="s">
        <v>4</v>
      </c>
      <c s="6" t="s">
        <v>700</v>
      </c>
      <c s="36" t="s">
        <v>53</v>
      </c>
      <c s="37">
        <v>16.2</v>
      </c>
      <c s="36">
        <v>0</v>
      </c>
      <c s="36">
        <f>ROUND(G23*H23,6)</f>
      </c>
      <c r="L23" s="38">
        <v>0</v>
      </c>
      <c s="32">
        <f>ROUND(ROUND(L23,2)*ROUND(G23,3),2)</f>
      </c>
      <c s="36" t="s">
        <v>54</v>
      </c>
      <c>
        <f>(M23*21)/100</f>
      </c>
      <c t="s">
        <v>26</v>
      </c>
    </row>
    <row r="24" spans="1:5" ht="12.75">
      <c r="A24" s="35" t="s">
        <v>55</v>
      </c>
      <c r="E24" s="39" t="s">
        <v>4972</v>
      </c>
    </row>
    <row r="25" spans="1:5" ht="12.75">
      <c r="A25" s="35" t="s">
        <v>56</v>
      </c>
      <c r="E25" s="40" t="s">
        <v>6481</v>
      </c>
    </row>
    <row r="26" spans="1:5" ht="12.75">
      <c r="A26" t="s">
        <v>58</v>
      </c>
      <c r="E26" s="39" t="s">
        <v>59</v>
      </c>
    </row>
    <row r="27" spans="1:16" ht="12.75">
      <c r="A27" t="s">
        <v>48</v>
      </c>
      <c s="34" t="s">
        <v>68</v>
      </c>
      <c s="34" t="s">
        <v>3780</v>
      </c>
      <c s="35" t="s">
        <v>4</v>
      </c>
      <c s="6" t="s">
        <v>3781</v>
      </c>
      <c s="36" t="s">
        <v>53</v>
      </c>
      <c s="37">
        <v>37.8</v>
      </c>
      <c s="36">
        <v>0</v>
      </c>
      <c s="36">
        <f>ROUND(G27*H27,6)</f>
      </c>
      <c r="L27" s="38">
        <v>0</v>
      </c>
      <c s="32">
        <f>ROUND(ROUND(L27,2)*ROUND(G27,3),2)</f>
      </c>
      <c s="36" t="s">
        <v>54</v>
      </c>
      <c>
        <f>(M27*21)/100</f>
      </c>
      <c t="s">
        <v>26</v>
      </c>
    </row>
    <row r="28" spans="1:5" ht="12.75">
      <c r="A28" s="35" t="s">
        <v>55</v>
      </c>
      <c r="E28" s="39" t="s">
        <v>4974</v>
      </c>
    </row>
    <row r="29" spans="1:5" ht="12.75">
      <c r="A29" s="35" t="s">
        <v>56</v>
      </c>
      <c r="E29" s="40" t="s">
        <v>4</v>
      </c>
    </row>
    <row r="30" spans="1:5" ht="12.75">
      <c r="A30" t="s">
        <v>58</v>
      </c>
      <c r="E30" s="39" t="s">
        <v>59</v>
      </c>
    </row>
    <row r="31" spans="1:16" ht="12.75">
      <c r="A31" t="s">
        <v>48</v>
      </c>
      <c s="34" t="s">
        <v>71</v>
      </c>
      <c s="34" t="s">
        <v>1775</v>
      </c>
      <c s="35" t="s">
        <v>4</v>
      </c>
      <c s="6" t="s">
        <v>1776</v>
      </c>
      <c s="36" t="s">
        <v>53</v>
      </c>
      <c s="37">
        <v>3.6</v>
      </c>
      <c s="36">
        <v>0</v>
      </c>
      <c s="36">
        <f>ROUND(G31*H31,6)</f>
      </c>
      <c r="L31" s="38">
        <v>0</v>
      </c>
      <c s="32">
        <f>ROUND(ROUND(L31,2)*ROUND(G31,3),2)</f>
      </c>
      <c s="36" t="s">
        <v>54</v>
      </c>
      <c>
        <f>(M31*21)/100</f>
      </c>
      <c t="s">
        <v>26</v>
      </c>
    </row>
    <row r="32" spans="1:5" ht="12.75">
      <c r="A32" s="35" t="s">
        <v>55</v>
      </c>
      <c r="E32" s="39" t="s">
        <v>5591</v>
      </c>
    </row>
    <row r="33" spans="1:5" ht="12.75">
      <c r="A33" s="35" t="s">
        <v>56</v>
      </c>
      <c r="E33" s="40" t="s">
        <v>6482</v>
      </c>
    </row>
    <row r="34" spans="1:5" ht="12.75">
      <c r="A34" t="s">
        <v>58</v>
      </c>
      <c r="E34" s="39" t="s">
        <v>59</v>
      </c>
    </row>
    <row r="35" spans="1:16" ht="12.75">
      <c r="A35" t="s">
        <v>48</v>
      </c>
      <c s="34" t="s">
        <v>74</v>
      </c>
      <c s="34" t="s">
        <v>3621</v>
      </c>
      <c s="35" t="s">
        <v>4</v>
      </c>
      <c s="6" t="s">
        <v>3622</v>
      </c>
      <c s="36" t="s">
        <v>53</v>
      </c>
      <c s="37">
        <v>12.6</v>
      </c>
      <c s="36">
        <v>0</v>
      </c>
      <c s="36">
        <f>ROUND(G35*H35,6)</f>
      </c>
      <c r="L35" s="38">
        <v>0</v>
      </c>
      <c s="32">
        <f>ROUND(ROUND(L35,2)*ROUND(G35,3),2)</f>
      </c>
      <c s="36" t="s">
        <v>54</v>
      </c>
      <c>
        <f>(M35*21)/100</f>
      </c>
      <c t="s">
        <v>26</v>
      </c>
    </row>
    <row r="36" spans="1:5" ht="12.75">
      <c r="A36" s="35" t="s">
        <v>55</v>
      </c>
      <c r="E36" s="39" t="s">
        <v>5815</v>
      </c>
    </row>
    <row r="37" spans="1:5" ht="12.75">
      <c r="A37" s="35" t="s">
        <v>56</v>
      </c>
      <c r="E37" s="40" t="s">
        <v>6483</v>
      </c>
    </row>
    <row r="38" spans="1:5" ht="12.75">
      <c r="A38" t="s">
        <v>58</v>
      </c>
      <c r="E38" s="39" t="s">
        <v>59</v>
      </c>
    </row>
    <row r="39" spans="1:16" ht="12.75">
      <c r="A39" t="s">
        <v>48</v>
      </c>
      <c s="34" t="s">
        <v>77</v>
      </c>
      <c s="34" t="s">
        <v>63</v>
      </c>
      <c s="35" t="s">
        <v>4</v>
      </c>
      <c s="6" t="s">
        <v>64</v>
      </c>
      <c s="36" t="s">
        <v>53</v>
      </c>
      <c s="37">
        <v>37.8</v>
      </c>
      <c s="36">
        <v>0</v>
      </c>
      <c s="36">
        <f>ROUND(G39*H39,6)</f>
      </c>
      <c r="L39" s="38">
        <v>0</v>
      </c>
      <c s="32">
        <f>ROUND(ROUND(L39,2)*ROUND(G39,3),2)</f>
      </c>
      <c s="36" t="s">
        <v>54</v>
      </c>
      <c>
        <f>(M39*21)/100</f>
      </c>
      <c t="s">
        <v>26</v>
      </c>
    </row>
    <row r="40" spans="1:5" ht="12.75">
      <c r="A40" s="35" t="s">
        <v>55</v>
      </c>
      <c r="E40" s="39" t="s">
        <v>4</v>
      </c>
    </row>
    <row r="41" spans="1:5" ht="12.75">
      <c r="A41" s="35" t="s">
        <v>56</v>
      </c>
      <c r="E41" s="40" t="s">
        <v>6484</v>
      </c>
    </row>
    <row r="42" spans="1:5" ht="12.75">
      <c r="A42" t="s">
        <v>58</v>
      </c>
      <c r="E42" s="39" t="s">
        <v>59</v>
      </c>
    </row>
    <row r="43" spans="1:13" ht="12.75">
      <c r="A43" t="s">
        <v>45</v>
      </c>
      <c r="C43" s="31" t="s">
        <v>26</v>
      </c>
      <c r="E43" s="33" t="s">
        <v>3644</v>
      </c>
      <c r="J43" s="32">
        <f>0</f>
      </c>
      <c s="32">
        <f>0</f>
      </c>
      <c s="32">
        <f>0+L44</f>
      </c>
      <c s="32">
        <f>0+M44</f>
      </c>
    </row>
    <row r="44" spans="1:16" ht="12.75">
      <c r="A44" t="s">
        <v>48</v>
      </c>
      <c s="34" t="s">
        <v>81</v>
      </c>
      <c s="34" t="s">
        <v>5818</v>
      </c>
      <c s="35" t="s">
        <v>4</v>
      </c>
      <c s="6" t="s">
        <v>5819</v>
      </c>
      <c s="36" t="s">
        <v>53</v>
      </c>
      <c s="37">
        <v>1</v>
      </c>
      <c s="36">
        <v>0</v>
      </c>
      <c s="36">
        <f>ROUND(G44*H44,6)</f>
      </c>
      <c r="L44" s="38">
        <v>0</v>
      </c>
      <c s="32">
        <f>ROUND(ROUND(L44,2)*ROUND(G44,3),2)</f>
      </c>
      <c s="36" t="s">
        <v>54</v>
      </c>
      <c>
        <f>(M44*21)/100</f>
      </c>
      <c t="s">
        <v>26</v>
      </c>
    </row>
    <row r="45" spans="1:5" ht="12.75">
      <c r="A45" s="35" t="s">
        <v>55</v>
      </c>
      <c r="E45" s="39" t="s">
        <v>5820</v>
      </c>
    </row>
    <row r="46" spans="1:5" ht="12.75">
      <c r="A46" s="35" t="s">
        <v>56</v>
      </c>
      <c r="E46" s="40" t="s">
        <v>4</v>
      </c>
    </row>
    <row r="47" spans="1:5" ht="12.75">
      <c r="A47" t="s">
        <v>58</v>
      </c>
      <c r="E47" s="39" t="s">
        <v>59</v>
      </c>
    </row>
    <row r="48" spans="1:13" ht="12.75">
      <c r="A48" t="s">
        <v>45</v>
      </c>
      <c r="C48" s="31" t="s">
        <v>77</v>
      </c>
      <c r="E48" s="33" t="s">
        <v>3669</v>
      </c>
      <c r="J48" s="32">
        <f>0</f>
      </c>
      <c s="32">
        <f>0</f>
      </c>
      <c s="32">
        <f>0+L49+L53+L57+L61+L65+L69+L73+L77+L81+L85</f>
      </c>
      <c s="32">
        <f>0+M49+M53+M57+M61+M65+M69+M73+M77+M81+M85</f>
      </c>
    </row>
    <row r="49" spans="1:16" ht="12.75">
      <c r="A49" t="s">
        <v>48</v>
      </c>
      <c s="34" t="s">
        <v>84</v>
      </c>
      <c s="34" t="s">
        <v>6485</v>
      </c>
      <c s="35" t="s">
        <v>4</v>
      </c>
      <c s="6" t="s">
        <v>6486</v>
      </c>
      <c s="36" t="s">
        <v>62</v>
      </c>
      <c s="37">
        <v>36</v>
      </c>
      <c s="36">
        <v>0</v>
      </c>
      <c s="36">
        <f>ROUND(G49*H49,6)</f>
      </c>
      <c r="L49" s="38">
        <v>0</v>
      </c>
      <c s="32">
        <f>ROUND(ROUND(L49,2)*ROUND(G49,3),2)</f>
      </c>
      <c s="36" t="s">
        <v>54</v>
      </c>
      <c>
        <f>(M49*21)/100</f>
      </c>
      <c t="s">
        <v>26</v>
      </c>
    </row>
    <row r="50" spans="1:5" ht="12.75">
      <c r="A50" s="35" t="s">
        <v>55</v>
      </c>
      <c r="E50" s="39" t="s">
        <v>6487</v>
      </c>
    </row>
    <row r="51" spans="1:5" ht="12.75">
      <c r="A51" s="35" t="s">
        <v>56</v>
      </c>
      <c r="E51" s="40" t="s">
        <v>5824</v>
      </c>
    </row>
    <row r="52" spans="1:5" ht="12.75">
      <c r="A52" t="s">
        <v>58</v>
      </c>
      <c r="E52" s="39" t="s">
        <v>59</v>
      </c>
    </row>
    <row r="53" spans="1:16" ht="12.75">
      <c r="A53" t="s">
        <v>48</v>
      </c>
      <c s="34" t="s">
        <v>87</v>
      </c>
      <c s="34" t="s">
        <v>6488</v>
      </c>
      <c s="35" t="s">
        <v>4</v>
      </c>
      <c s="6" t="s">
        <v>6489</v>
      </c>
      <c s="36" t="s">
        <v>80</v>
      </c>
      <c s="37">
        <v>1</v>
      </c>
      <c s="36">
        <v>0</v>
      </c>
      <c s="36">
        <f>ROUND(G53*H53,6)</f>
      </c>
      <c r="L53" s="38">
        <v>0</v>
      </c>
      <c s="32">
        <f>ROUND(ROUND(L53,2)*ROUND(G53,3),2)</f>
      </c>
      <c s="36" t="s">
        <v>54</v>
      </c>
      <c>
        <f>(M53*21)/100</f>
      </c>
      <c t="s">
        <v>26</v>
      </c>
    </row>
    <row r="54" spans="1:5" ht="12.75">
      <c r="A54" s="35" t="s">
        <v>55</v>
      </c>
      <c r="E54" s="39" t="s">
        <v>6490</v>
      </c>
    </row>
    <row r="55" spans="1:5" ht="12.75">
      <c r="A55" s="35" t="s">
        <v>56</v>
      </c>
      <c r="E55" s="40" t="s">
        <v>5832</v>
      </c>
    </row>
    <row r="56" spans="1:5" ht="12.75">
      <c r="A56" t="s">
        <v>58</v>
      </c>
      <c r="E56" s="39" t="s">
        <v>59</v>
      </c>
    </row>
    <row r="57" spans="1:16" ht="12.75">
      <c r="A57" t="s">
        <v>48</v>
      </c>
      <c s="34" t="s">
        <v>91</v>
      </c>
      <c s="34" t="s">
        <v>6491</v>
      </c>
      <c s="35" t="s">
        <v>4</v>
      </c>
      <c s="6" t="s">
        <v>6492</v>
      </c>
      <c s="36" t="s">
        <v>80</v>
      </c>
      <c s="37">
        <v>1</v>
      </c>
      <c s="36">
        <v>0</v>
      </c>
      <c s="36">
        <f>ROUND(G57*H57,6)</f>
      </c>
      <c r="L57" s="38">
        <v>0</v>
      </c>
      <c s="32">
        <f>ROUND(ROUND(L57,2)*ROUND(G57,3),2)</f>
      </c>
      <c s="36" t="s">
        <v>54</v>
      </c>
      <c>
        <f>(M57*21)/100</f>
      </c>
      <c t="s">
        <v>26</v>
      </c>
    </row>
    <row r="58" spans="1:5" ht="12.75">
      <c r="A58" s="35" t="s">
        <v>55</v>
      </c>
      <c r="E58" s="39" t="s">
        <v>6493</v>
      </c>
    </row>
    <row r="59" spans="1:5" ht="12.75">
      <c r="A59" s="35" t="s">
        <v>56</v>
      </c>
      <c r="E59" s="40" t="s">
        <v>4</v>
      </c>
    </row>
    <row r="60" spans="1:5" ht="12.75">
      <c r="A60" t="s">
        <v>58</v>
      </c>
      <c r="E60" s="39" t="s">
        <v>59</v>
      </c>
    </row>
    <row r="61" spans="1:16" ht="12.75">
      <c r="A61" t="s">
        <v>48</v>
      </c>
      <c s="34" t="s">
        <v>94</v>
      </c>
      <c s="34" t="s">
        <v>6494</v>
      </c>
      <c s="35" t="s">
        <v>4</v>
      </c>
      <c s="6" t="s">
        <v>6495</v>
      </c>
      <c s="36" t="s">
        <v>80</v>
      </c>
      <c s="37">
        <v>1</v>
      </c>
      <c s="36">
        <v>0</v>
      </c>
      <c s="36">
        <f>ROUND(G61*H61,6)</f>
      </c>
      <c r="L61" s="38">
        <v>0</v>
      </c>
      <c s="32">
        <f>ROUND(ROUND(L61,2)*ROUND(G61,3),2)</f>
      </c>
      <c s="36" t="s">
        <v>54</v>
      </c>
      <c>
        <f>(M61*21)/100</f>
      </c>
      <c t="s">
        <v>26</v>
      </c>
    </row>
    <row r="62" spans="1:5" ht="12.75">
      <c r="A62" s="35" t="s">
        <v>55</v>
      </c>
      <c r="E62" s="39" t="s">
        <v>6496</v>
      </c>
    </row>
    <row r="63" spans="1:5" ht="12.75">
      <c r="A63" s="35" t="s">
        <v>56</v>
      </c>
      <c r="E63" s="40" t="s">
        <v>4</v>
      </c>
    </row>
    <row r="64" spans="1:5" ht="12.75">
      <c r="A64" t="s">
        <v>58</v>
      </c>
      <c r="E64" s="39" t="s">
        <v>59</v>
      </c>
    </row>
    <row r="65" spans="1:16" ht="12.75">
      <c r="A65" t="s">
        <v>48</v>
      </c>
      <c s="34" t="s">
        <v>97</v>
      </c>
      <c s="34" t="s">
        <v>5856</v>
      </c>
      <c s="35" t="s">
        <v>4</v>
      </c>
      <c s="6" t="s">
        <v>6497</v>
      </c>
      <c s="36" t="s">
        <v>80</v>
      </c>
      <c s="37">
        <v>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5858</v>
      </c>
      <c s="35" t="s">
        <v>4</v>
      </c>
      <c s="6" t="s">
        <v>5861</v>
      </c>
      <c s="36" t="s">
        <v>80</v>
      </c>
      <c s="37">
        <v>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5864</v>
      </c>
      <c s="35" t="s">
        <v>4</v>
      </c>
      <c s="6" t="s">
        <v>5865</v>
      </c>
      <c s="36" t="s">
        <v>62</v>
      </c>
      <c s="37">
        <v>36</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5031</v>
      </c>
      <c s="35" t="s">
        <v>4</v>
      </c>
      <c s="6" t="s">
        <v>5032</v>
      </c>
      <c s="36" t="s">
        <v>62</v>
      </c>
      <c s="37">
        <v>36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5866</v>
      </c>
      <c s="35" t="s">
        <v>4</v>
      </c>
      <c s="6" t="s">
        <v>5867</v>
      </c>
      <c s="36" t="s">
        <v>62</v>
      </c>
      <c s="37">
        <v>36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5870</v>
      </c>
      <c s="35" t="s">
        <v>4</v>
      </c>
      <c s="6" t="s">
        <v>5871</v>
      </c>
      <c s="36" t="s">
        <v>62</v>
      </c>
      <c s="37">
        <v>36</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5581</v>
      </c>
      <c s="41">
        <f>Rekapitulace!C108</f>
      </c>
      <c s="20" t="s">
        <v>0</v>
      </c>
      <c t="s">
        <v>22</v>
      </c>
      <c t="s">
        <v>26</v>
      </c>
    </row>
    <row r="4" spans="1:16" ht="32" customHeight="1">
      <c r="A4" s="24" t="s">
        <v>19</v>
      </c>
      <c s="25" t="s">
        <v>27</v>
      </c>
      <c s="27" t="s">
        <v>5581</v>
      </c>
      <c r="E4" s="26" t="s">
        <v>5582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6500</v>
      </c>
      <c r="E8" s="30" t="s">
        <v>6499</v>
      </c>
      <c r="J8" s="29">
        <f>0+J9+J14+J47+J52</f>
      </c>
      <c s="29">
        <f>0+K9+K14+K47+K52</f>
      </c>
      <c s="29">
        <f>0+L9+L14+L47+L52</f>
      </c>
      <c s="29">
        <f>0+M9+M14+M47+M52</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154.44</v>
      </c>
      <c s="36">
        <v>0</v>
      </c>
      <c s="36">
        <f>ROUND(G10*H10,6)</f>
      </c>
      <c r="L10" s="38">
        <v>0</v>
      </c>
      <c s="32">
        <f>ROUND(ROUND(L10,2)*ROUND(G10,3),2)</f>
      </c>
      <c s="36" t="s">
        <v>490</v>
      </c>
      <c>
        <f>(M10*21)/100</f>
      </c>
      <c t="s">
        <v>26</v>
      </c>
    </row>
    <row r="11" spans="1:5" ht="25.5">
      <c r="A11" s="35" t="s">
        <v>55</v>
      </c>
      <c r="E11" s="39" t="s">
        <v>677</v>
      </c>
    </row>
    <row r="12" spans="1:5" ht="12.75">
      <c r="A12" s="35" t="s">
        <v>56</v>
      </c>
      <c r="E12" s="40" t="s">
        <v>6501</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3603</v>
      </c>
      <c s="35" t="s">
        <v>4</v>
      </c>
      <c s="6" t="s">
        <v>3604</v>
      </c>
      <c s="36" t="s">
        <v>53</v>
      </c>
      <c s="37">
        <v>29.44</v>
      </c>
      <c s="36">
        <v>0</v>
      </c>
      <c s="36">
        <f>ROUND(G15*H15,6)</f>
      </c>
      <c r="L15" s="38">
        <v>0</v>
      </c>
      <c s="32">
        <f>ROUND(ROUND(L15,2)*ROUND(G15,3),2)</f>
      </c>
      <c s="36" t="s">
        <v>54</v>
      </c>
      <c>
        <f>(M15*21)/100</f>
      </c>
      <c t="s">
        <v>26</v>
      </c>
    </row>
    <row r="16" spans="1:5" ht="12.75">
      <c r="A16" s="35" t="s">
        <v>55</v>
      </c>
      <c r="E16" s="39" t="s">
        <v>4971</v>
      </c>
    </row>
    <row r="17" spans="1:5" ht="12.75">
      <c r="A17" s="35" t="s">
        <v>56</v>
      </c>
      <c r="E17" s="40" t="s">
        <v>4</v>
      </c>
    </row>
    <row r="18" spans="1:5" ht="12.75">
      <c r="A18" t="s">
        <v>58</v>
      </c>
      <c r="E18" s="39" t="s">
        <v>59</v>
      </c>
    </row>
    <row r="19" spans="1:16" ht="12.75">
      <c r="A19" t="s">
        <v>48</v>
      </c>
      <c s="34" t="s">
        <v>25</v>
      </c>
      <c s="34" t="s">
        <v>502</v>
      </c>
      <c s="35" t="s">
        <v>4</v>
      </c>
      <c s="6" t="s">
        <v>503</v>
      </c>
      <c s="36" t="s">
        <v>53</v>
      </c>
      <c s="37">
        <v>29.44</v>
      </c>
      <c s="36">
        <v>0</v>
      </c>
      <c s="36">
        <f>ROUND(G19*H19,6)</f>
      </c>
      <c r="L19" s="38">
        <v>0</v>
      </c>
      <c s="32">
        <f>ROUND(ROUND(L19,2)*ROUND(G19,3),2)</f>
      </c>
      <c s="36" t="s">
        <v>54</v>
      </c>
      <c>
        <f>(M19*21)/100</f>
      </c>
      <c t="s">
        <v>26</v>
      </c>
    </row>
    <row r="20" spans="1:5" ht="12.75">
      <c r="A20" s="35" t="s">
        <v>55</v>
      </c>
      <c r="E20" s="39" t="s">
        <v>4</v>
      </c>
    </row>
    <row r="21" spans="1:5" ht="12.75">
      <c r="A21" s="35" t="s">
        <v>56</v>
      </c>
      <c r="E21" s="40" t="s">
        <v>6502</v>
      </c>
    </row>
    <row r="22" spans="1:5" ht="12.75">
      <c r="A22" t="s">
        <v>58</v>
      </c>
      <c r="E22" s="39" t="s">
        <v>59</v>
      </c>
    </row>
    <row r="23" spans="1:16" ht="12.75">
      <c r="A23" t="s">
        <v>48</v>
      </c>
      <c s="34" t="s">
        <v>65</v>
      </c>
      <c s="34" t="s">
        <v>1204</v>
      </c>
      <c s="35" t="s">
        <v>4</v>
      </c>
      <c s="6" t="s">
        <v>1205</v>
      </c>
      <c s="36" t="s">
        <v>53</v>
      </c>
      <c s="37">
        <v>9</v>
      </c>
      <c s="36">
        <v>0</v>
      </c>
      <c s="36">
        <f>ROUND(G23*H23,6)</f>
      </c>
      <c r="L23" s="38">
        <v>0</v>
      </c>
      <c s="32">
        <f>ROUND(ROUND(L23,2)*ROUND(G23,3),2)</f>
      </c>
      <c s="36" t="s">
        <v>54</v>
      </c>
      <c>
        <f>(M23*21)/100</f>
      </c>
      <c t="s">
        <v>26</v>
      </c>
    </row>
    <row r="24" spans="1:5" ht="12.75">
      <c r="A24" s="35" t="s">
        <v>55</v>
      </c>
      <c r="E24" s="39" t="s">
        <v>4972</v>
      </c>
    </row>
    <row r="25" spans="1:5" ht="12.75">
      <c r="A25" s="35" t="s">
        <v>56</v>
      </c>
      <c r="E25" s="40" t="s">
        <v>6503</v>
      </c>
    </row>
    <row r="26" spans="1:5" ht="12.75">
      <c r="A26" t="s">
        <v>58</v>
      </c>
      <c r="E26" s="39" t="s">
        <v>59</v>
      </c>
    </row>
    <row r="27" spans="1:16" ht="12.75">
      <c r="A27" t="s">
        <v>48</v>
      </c>
      <c s="34" t="s">
        <v>68</v>
      </c>
      <c s="34" t="s">
        <v>699</v>
      </c>
      <c s="35" t="s">
        <v>4</v>
      </c>
      <c s="6" t="s">
        <v>700</v>
      </c>
      <c s="36" t="s">
        <v>53</v>
      </c>
      <c s="37">
        <v>76.8</v>
      </c>
      <c s="36">
        <v>0</v>
      </c>
      <c s="36">
        <f>ROUND(G27*H27,6)</f>
      </c>
      <c r="L27" s="38">
        <v>0</v>
      </c>
      <c s="32">
        <f>ROUND(ROUND(L27,2)*ROUND(G27,3),2)</f>
      </c>
      <c s="36" t="s">
        <v>54</v>
      </c>
      <c>
        <f>(M27*21)/100</f>
      </c>
      <c t="s">
        <v>26</v>
      </c>
    </row>
    <row r="28" spans="1:5" ht="12.75">
      <c r="A28" s="35" t="s">
        <v>55</v>
      </c>
      <c r="E28" s="39" t="s">
        <v>4</v>
      </c>
    </row>
    <row r="29" spans="1:5" ht="12.75">
      <c r="A29" s="35" t="s">
        <v>56</v>
      </c>
      <c r="E29" s="40" t="s">
        <v>6504</v>
      </c>
    </row>
    <row r="30" spans="1:5" ht="12.75">
      <c r="A30" t="s">
        <v>58</v>
      </c>
      <c r="E30" s="39" t="s">
        <v>59</v>
      </c>
    </row>
    <row r="31" spans="1:16" ht="12.75">
      <c r="A31" t="s">
        <v>48</v>
      </c>
      <c s="34" t="s">
        <v>71</v>
      </c>
      <c s="34" t="s">
        <v>3780</v>
      </c>
      <c s="35" t="s">
        <v>4</v>
      </c>
      <c s="6" t="s">
        <v>3781</v>
      </c>
      <c s="36" t="s">
        <v>53</v>
      </c>
      <c s="37">
        <v>29.44</v>
      </c>
      <c s="36">
        <v>0</v>
      </c>
      <c s="36">
        <f>ROUND(G31*H31,6)</f>
      </c>
      <c r="L31" s="38">
        <v>0</v>
      </c>
      <c s="32">
        <f>ROUND(ROUND(L31,2)*ROUND(G31,3),2)</f>
      </c>
      <c s="36" t="s">
        <v>54</v>
      </c>
      <c>
        <f>(M31*21)/100</f>
      </c>
      <c t="s">
        <v>26</v>
      </c>
    </row>
    <row r="32" spans="1:5" ht="12.75">
      <c r="A32" s="35" t="s">
        <v>55</v>
      </c>
      <c r="E32" s="39" t="s">
        <v>4974</v>
      </c>
    </row>
    <row r="33" spans="1:5" ht="12.75">
      <c r="A33" s="35" t="s">
        <v>56</v>
      </c>
      <c r="E33" s="40" t="s">
        <v>4</v>
      </c>
    </row>
    <row r="34" spans="1:5" ht="12.75">
      <c r="A34" t="s">
        <v>58</v>
      </c>
      <c r="E34" s="39" t="s">
        <v>59</v>
      </c>
    </row>
    <row r="35" spans="1:16" ht="12.75">
      <c r="A35" t="s">
        <v>48</v>
      </c>
      <c s="34" t="s">
        <v>74</v>
      </c>
      <c s="34" t="s">
        <v>63</v>
      </c>
      <c s="35" t="s">
        <v>4</v>
      </c>
      <c s="6" t="s">
        <v>64</v>
      </c>
      <c s="36" t="s">
        <v>53</v>
      </c>
      <c s="37">
        <v>29.44</v>
      </c>
      <c s="36">
        <v>0</v>
      </c>
      <c s="36">
        <f>ROUND(G35*H35,6)</f>
      </c>
      <c r="L35" s="38">
        <v>0</v>
      </c>
      <c s="32">
        <f>ROUND(ROUND(L35,2)*ROUND(G35,3),2)</f>
      </c>
      <c s="36" t="s">
        <v>54</v>
      </c>
      <c>
        <f>(M35*21)/100</f>
      </c>
      <c t="s">
        <v>26</v>
      </c>
    </row>
    <row r="36" spans="1:5" ht="12.75">
      <c r="A36" s="35" t="s">
        <v>55</v>
      </c>
      <c r="E36" s="39" t="s">
        <v>4</v>
      </c>
    </row>
    <row r="37" spans="1:5" ht="12.75">
      <c r="A37" s="35" t="s">
        <v>56</v>
      </c>
      <c r="E37" s="40" t="s">
        <v>6505</v>
      </c>
    </row>
    <row r="38" spans="1:5" ht="12.75">
      <c r="A38" t="s">
        <v>58</v>
      </c>
      <c r="E38" s="39" t="s">
        <v>59</v>
      </c>
    </row>
    <row r="39" spans="1:16" ht="12.75">
      <c r="A39" t="s">
        <v>48</v>
      </c>
      <c s="34" t="s">
        <v>77</v>
      </c>
      <c s="34" t="s">
        <v>1775</v>
      </c>
      <c s="35" t="s">
        <v>49</v>
      </c>
      <c s="6" t="s">
        <v>1776</v>
      </c>
      <c s="36" t="s">
        <v>53</v>
      </c>
      <c s="37">
        <v>25.2</v>
      </c>
      <c s="36">
        <v>0</v>
      </c>
      <c s="36">
        <f>ROUND(G39*H39,6)</f>
      </c>
      <c r="L39" s="38">
        <v>0</v>
      </c>
      <c s="32">
        <f>ROUND(ROUND(L39,2)*ROUND(G39,3),2)</f>
      </c>
      <c s="36" t="s">
        <v>54</v>
      </c>
      <c>
        <f>(M39*21)/100</f>
      </c>
      <c t="s">
        <v>26</v>
      </c>
    </row>
    <row r="40" spans="1:5" ht="12.75">
      <c r="A40" s="35" t="s">
        <v>55</v>
      </c>
      <c r="E40" s="39" t="s">
        <v>6506</v>
      </c>
    </row>
    <row r="41" spans="1:5" ht="12.75">
      <c r="A41" s="35" t="s">
        <v>56</v>
      </c>
      <c r="E41" s="40" t="s">
        <v>6507</v>
      </c>
    </row>
    <row r="42" spans="1:5" ht="12.75">
      <c r="A42" t="s">
        <v>58</v>
      </c>
      <c r="E42" s="39" t="s">
        <v>59</v>
      </c>
    </row>
    <row r="43" spans="1:16" ht="12.75">
      <c r="A43" t="s">
        <v>48</v>
      </c>
      <c s="34" t="s">
        <v>81</v>
      </c>
      <c s="34" t="s">
        <v>3621</v>
      </c>
      <c s="35" t="s">
        <v>4</v>
      </c>
      <c s="6" t="s">
        <v>3622</v>
      </c>
      <c s="36" t="s">
        <v>53</v>
      </c>
      <c s="37">
        <v>50.858</v>
      </c>
      <c s="36">
        <v>0</v>
      </c>
      <c s="36">
        <f>ROUND(G43*H43,6)</f>
      </c>
      <c r="L43" s="38">
        <v>0</v>
      </c>
      <c s="32">
        <f>ROUND(ROUND(L43,2)*ROUND(G43,3),2)</f>
      </c>
      <c s="36" t="s">
        <v>54</v>
      </c>
      <c>
        <f>(M43*21)/100</f>
      </c>
      <c t="s">
        <v>26</v>
      </c>
    </row>
    <row r="44" spans="1:5" ht="12.75">
      <c r="A44" s="35" t="s">
        <v>55</v>
      </c>
      <c r="E44" s="39" t="s">
        <v>6508</v>
      </c>
    </row>
    <row r="45" spans="1:5" ht="12.75">
      <c r="A45" s="35" t="s">
        <v>56</v>
      </c>
      <c r="E45" s="40" t="s">
        <v>6509</v>
      </c>
    </row>
    <row r="46" spans="1:5" ht="12.75">
      <c r="A46" t="s">
        <v>58</v>
      </c>
      <c r="E46" s="39" t="s">
        <v>59</v>
      </c>
    </row>
    <row r="47" spans="1:13" ht="12.75">
      <c r="A47" t="s">
        <v>45</v>
      </c>
      <c r="C47" s="31" t="s">
        <v>26</v>
      </c>
      <c r="E47" s="33" t="s">
        <v>3644</v>
      </c>
      <c r="J47" s="32">
        <f>0</f>
      </c>
      <c s="32">
        <f>0</f>
      </c>
      <c s="32">
        <f>0+L48</f>
      </c>
      <c s="32">
        <f>0+M48</f>
      </c>
    </row>
    <row r="48" spans="1:16" ht="12.75">
      <c r="A48" t="s">
        <v>48</v>
      </c>
      <c s="34" t="s">
        <v>84</v>
      </c>
      <c s="34" t="s">
        <v>5937</v>
      </c>
      <c s="35" t="s">
        <v>4</v>
      </c>
      <c s="6" t="s">
        <v>4711</v>
      </c>
      <c s="36" t="s">
        <v>499</v>
      </c>
      <c s="37">
        <v>113.04</v>
      </c>
      <c s="36">
        <v>0</v>
      </c>
      <c s="36">
        <f>ROUND(G48*H48,6)</f>
      </c>
      <c r="L48" s="38">
        <v>0</v>
      </c>
      <c s="32">
        <f>ROUND(ROUND(L48,2)*ROUND(G48,3),2)</f>
      </c>
      <c s="36" t="s">
        <v>54</v>
      </c>
      <c>
        <f>(M48*21)/100</f>
      </c>
      <c t="s">
        <v>26</v>
      </c>
    </row>
    <row r="49" spans="1:5" ht="12.75">
      <c r="A49" s="35" t="s">
        <v>55</v>
      </c>
      <c r="E49" s="39" t="s">
        <v>6510</v>
      </c>
    </row>
    <row r="50" spans="1:5" ht="12.75">
      <c r="A50" s="35" t="s">
        <v>56</v>
      </c>
      <c r="E50" s="40" t="s">
        <v>4</v>
      </c>
    </row>
    <row r="51" spans="1:5" ht="12.75">
      <c r="A51" t="s">
        <v>58</v>
      </c>
      <c r="E51" s="39" t="s">
        <v>59</v>
      </c>
    </row>
    <row r="52" spans="1:13" ht="12.75">
      <c r="A52" t="s">
        <v>45</v>
      </c>
      <c r="C52" s="31" t="s">
        <v>77</v>
      </c>
      <c r="E52" s="33" t="s">
        <v>3669</v>
      </c>
      <c r="J52" s="32">
        <f>0</f>
      </c>
      <c s="32">
        <f>0</f>
      </c>
      <c s="32">
        <f>0+L53+L57+L61</f>
      </c>
      <c s="32">
        <f>0+M53+M57+M61</f>
      </c>
    </row>
    <row r="53" spans="1:16" ht="12.75">
      <c r="A53" t="s">
        <v>48</v>
      </c>
      <c s="34" t="s">
        <v>87</v>
      </c>
      <c s="34" t="s">
        <v>6511</v>
      </c>
      <c s="35" t="s">
        <v>4</v>
      </c>
      <c s="6" t="s">
        <v>6512</v>
      </c>
      <c s="36" t="s">
        <v>62</v>
      </c>
      <c s="37">
        <v>30</v>
      </c>
      <c s="36">
        <v>0</v>
      </c>
      <c s="36">
        <f>ROUND(G53*H53,6)</f>
      </c>
      <c r="L53" s="38">
        <v>0</v>
      </c>
      <c s="32">
        <f>ROUND(ROUND(L53,2)*ROUND(G53,3),2)</f>
      </c>
      <c s="36" t="s">
        <v>490</v>
      </c>
      <c>
        <f>(M53*21)/100</f>
      </c>
      <c t="s">
        <v>26</v>
      </c>
    </row>
    <row r="54" spans="1:5" ht="12.75">
      <c r="A54" s="35" t="s">
        <v>55</v>
      </c>
      <c r="E54" s="39" t="s">
        <v>6513</v>
      </c>
    </row>
    <row r="55" spans="1:5" ht="12.75">
      <c r="A55" s="35" t="s">
        <v>56</v>
      </c>
      <c r="E55" s="40" t="s">
        <v>4</v>
      </c>
    </row>
    <row r="56" spans="1:5" ht="12.75">
      <c r="A56" t="s">
        <v>58</v>
      </c>
      <c r="E56" s="39" t="s">
        <v>4</v>
      </c>
    </row>
    <row r="57" spans="1:16" ht="12.75">
      <c r="A57" t="s">
        <v>48</v>
      </c>
      <c s="34" t="s">
        <v>91</v>
      </c>
      <c s="34" t="s">
        <v>6514</v>
      </c>
      <c s="35" t="s">
        <v>49</v>
      </c>
      <c s="6" t="s">
        <v>6515</v>
      </c>
      <c s="36" t="s">
        <v>80</v>
      </c>
      <c s="37">
        <v>2</v>
      </c>
      <c s="36">
        <v>0</v>
      </c>
      <c s="36">
        <f>ROUND(G57*H57,6)</f>
      </c>
      <c r="L57" s="38">
        <v>0</v>
      </c>
      <c s="32">
        <f>ROUND(ROUND(L57,2)*ROUND(G57,3),2)</f>
      </c>
      <c s="36" t="s">
        <v>54</v>
      </c>
      <c>
        <f>(M57*21)/100</f>
      </c>
      <c t="s">
        <v>26</v>
      </c>
    </row>
    <row r="58" spans="1:5" ht="12.75">
      <c r="A58" s="35" t="s">
        <v>55</v>
      </c>
      <c r="E58" s="39" t="s">
        <v>6516</v>
      </c>
    </row>
    <row r="59" spans="1:5" ht="12.75">
      <c r="A59" s="35" t="s">
        <v>56</v>
      </c>
      <c r="E59" s="40" t="s">
        <v>4</v>
      </c>
    </row>
    <row r="60" spans="1:5" ht="12.75">
      <c r="A60" t="s">
        <v>58</v>
      </c>
      <c r="E60" s="39" t="s">
        <v>59</v>
      </c>
    </row>
    <row r="61" spans="1:16" ht="12.75">
      <c r="A61" t="s">
        <v>48</v>
      </c>
      <c s="34" t="s">
        <v>94</v>
      </c>
      <c s="34" t="s">
        <v>6514</v>
      </c>
      <c s="35" t="s">
        <v>26</v>
      </c>
      <c s="6" t="s">
        <v>6515</v>
      </c>
      <c s="36" t="s">
        <v>80</v>
      </c>
      <c s="37">
        <v>2</v>
      </c>
      <c s="36">
        <v>0</v>
      </c>
      <c s="36">
        <f>ROUND(G61*H61,6)</f>
      </c>
      <c r="L61" s="38">
        <v>0</v>
      </c>
      <c s="32">
        <f>ROUND(ROUND(L61,2)*ROUND(G61,3),2)</f>
      </c>
      <c s="36" t="s">
        <v>54</v>
      </c>
      <c>
        <f>(M61*21)/100</f>
      </c>
      <c t="s">
        <v>26</v>
      </c>
    </row>
    <row r="62" spans="1:5" ht="25.5">
      <c r="A62" s="35" t="s">
        <v>55</v>
      </c>
      <c r="E62" s="39" t="s">
        <v>6517</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6518</v>
      </c>
      <c s="41">
        <f>Rekapitulace!C131</f>
      </c>
      <c s="20" t="s">
        <v>0</v>
      </c>
      <c t="s">
        <v>22</v>
      </c>
      <c t="s">
        <v>26</v>
      </c>
    </row>
    <row r="4" spans="1:16" ht="32" customHeight="1">
      <c r="A4" s="24" t="s">
        <v>19</v>
      </c>
      <c s="25" t="s">
        <v>27</v>
      </c>
      <c s="27" t="s">
        <v>6518</v>
      </c>
      <c r="E4" s="26" t="s">
        <v>6519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6522</v>
      </c>
      <c r="E8" s="30" t="s">
        <v>6521</v>
      </c>
      <c r="J8" s="29">
        <f>0+J9+J22+J51+J60+J109+J114</f>
      </c>
      <c s="29">
        <f>0+K9+K22+K51+K60+K109+K114</f>
      </c>
      <c s="29">
        <f>0+L9+L22+L51+L60+L109+L114</f>
      </c>
      <c s="29">
        <f>0+M9+M22+M51+M60+M109+M114</f>
      </c>
    </row>
    <row r="9" spans="1:13" ht="12.75">
      <c r="A9" t="s">
        <v>45</v>
      </c>
      <c r="C9" s="31" t="s">
        <v>1739</v>
      </c>
      <c r="E9" s="33" t="s">
        <v>3300</v>
      </c>
      <c r="J9" s="32">
        <f>0</f>
      </c>
      <c s="32">
        <f>0</f>
      </c>
      <c s="32">
        <f>0+L10+L14+L18</f>
      </c>
      <c s="32">
        <f>0+M10+M14+M18</f>
      </c>
    </row>
    <row r="10" spans="1:16" ht="25.5">
      <c r="A10" t="s">
        <v>48</v>
      </c>
      <c s="34" t="s">
        <v>49</v>
      </c>
      <c s="34" t="s">
        <v>673</v>
      </c>
      <c s="35" t="s">
        <v>674</v>
      </c>
      <c s="6" t="s">
        <v>675</v>
      </c>
      <c s="36" t="s">
        <v>676</v>
      </c>
      <c s="37">
        <v>4772.79</v>
      </c>
      <c s="36">
        <v>0</v>
      </c>
      <c s="36">
        <f>ROUND(G10*H10,6)</f>
      </c>
      <c r="L10" s="38">
        <v>0</v>
      </c>
      <c s="32">
        <f>ROUND(ROUND(L10,2)*ROUND(G10,3),2)</f>
      </c>
      <c s="36" t="s">
        <v>490</v>
      </c>
      <c>
        <f>(M10*21)/100</f>
      </c>
      <c t="s">
        <v>26</v>
      </c>
    </row>
    <row r="11" spans="1:5" ht="25.5">
      <c r="A11" s="35" t="s">
        <v>55</v>
      </c>
      <c r="E11" s="39" t="s">
        <v>677</v>
      </c>
    </row>
    <row r="12" spans="1:5" ht="12.75">
      <c r="A12" s="35" t="s">
        <v>56</v>
      </c>
      <c r="E12" s="40" t="s">
        <v>6523</v>
      </c>
    </row>
    <row r="13" spans="1:5" ht="25.5">
      <c r="A13" t="s">
        <v>58</v>
      </c>
      <c r="E13" s="39" t="s">
        <v>677</v>
      </c>
    </row>
    <row r="14" spans="1:16" ht="25.5">
      <c r="A14" t="s">
        <v>48</v>
      </c>
      <c s="34" t="s">
        <v>26</v>
      </c>
      <c s="34" t="s">
        <v>681</v>
      </c>
      <c s="35" t="s">
        <v>682</v>
      </c>
      <c s="6" t="s">
        <v>683</v>
      </c>
      <c s="36" t="s">
        <v>676</v>
      </c>
      <c s="37">
        <v>412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157</v>
      </c>
      <c s="34" t="s">
        <v>3181</v>
      </c>
      <c s="35" t="s">
        <v>3182</v>
      </c>
      <c s="6" t="s">
        <v>3183</v>
      </c>
      <c s="36" t="s">
        <v>676</v>
      </c>
      <c s="37">
        <v>3905.01</v>
      </c>
      <c s="36">
        <v>0</v>
      </c>
      <c s="36">
        <f>ROUND(G18*H18,6)</f>
      </c>
      <c r="L18" s="38">
        <v>0</v>
      </c>
      <c s="32">
        <f>ROUND(ROUND(L18,2)*ROUND(G18,3),2)</f>
      </c>
      <c s="36" t="s">
        <v>490</v>
      </c>
      <c>
        <f>(M18*21)/100</f>
      </c>
      <c t="s">
        <v>26</v>
      </c>
    </row>
    <row r="19" spans="1:5" ht="25.5">
      <c r="A19" s="35" t="s">
        <v>55</v>
      </c>
      <c r="E19" s="39" t="s">
        <v>677</v>
      </c>
    </row>
    <row r="20" spans="1:5" ht="12.75">
      <c r="A20" s="35" t="s">
        <v>56</v>
      </c>
      <c r="E20" s="40" t="s">
        <v>6524</v>
      </c>
    </row>
    <row r="21" spans="1:5" ht="25.5">
      <c r="A21" t="s">
        <v>58</v>
      </c>
      <c r="E21" s="39" t="s">
        <v>677</v>
      </c>
    </row>
    <row r="22" spans="1:13" ht="12.75">
      <c r="A22" t="s">
        <v>45</v>
      </c>
      <c r="C22" s="31" t="s">
        <v>49</v>
      </c>
      <c r="E22" s="33" t="s">
        <v>496</v>
      </c>
      <c r="J22" s="32">
        <f>0</f>
      </c>
      <c s="32">
        <f>0</f>
      </c>
      <c s="32">
        <f>0+L23+L27+L31+L35+L39+L43+L47</f>
      </c>
      <c s="32">
        <f>0+M23+M27+M31+M35+M39+M43+M47</f>
      </c>
    </row>
    <row r="23" spans="1:16" ht="12.75">
      <c r="A23" t="s">
        <v>48</v>
      </c>
      <c s="34" t="s">
        <v>25</v>
      </c>
      <c s="34" t="s">
        <v>1779</v>
      </c>
      <c s="35" t="s">
        <v>4</v>
      </c>
      <c s="6" t="s">
        <v>1780</v>
      </c>
      <c s="36" t="s">
        <v>499</v>
      </c>
      <c s="37">
        <v>2866</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65</v>
      </c>
      <c s="34" t="s">
        <v>4164</v>
      </c>
      <c s="35" t="s">
        <v>4</v>
      </c>
      <c s="6" t="s">
        <v>4165</v>
      </c>
      <c s="36" t="s">
        <v>53</v>
      </c>
      <c s="37">
        <v>158.5</v>
      </c>
      <c s="36">
        <v>0</v>
      </c>
      <c s="36">
        <f>ROUND(G27*H27,6)</f>
      </c>
      <c r="L27" s="38">
        <v>0</v>
      </c>
      <c s="32">
        <f>ROUND(ROUND(L27,2)*ROUND(G27,3),2)</f>
      </c>
      <c s="36" t="s">
        <v>54</v>
      </c>
      <c>
        <f>(M27*21)/100</f>
      </c>
      <c t="s">
        <v>26</v>
      </c>
    </row>
    <row r="28" spans="1:5" ht="12.75">
      <c r="A28" s="35" t="s">
        <v>55</v>
      </c>
      <c r="E28" s="39" t="s">
        <v>6525</v>
      </c>
    </row>
    <row r="29" spans="1:5" ht="12.75">
      <c r="A29" s="35" t="s">
        <v>56</v>
      </c>
      <c r="E29" s="40" t="s">
        <v>4</v>
      </c>
    </row>
    <row r="30" spans="1:5" ht="12.75">
      <c r="A30" t="s">
        <v>58</v>
      </c>
      <c r="E30" s="39" t="s">
        <v>59</v>
      </c>
    </row>
    <row r="31" spans="1:16" ht="12.75">
      <c r="A31" t="s">
        <v>48</v>
      </c>
      <c s="34" t="s">
        <v>68</v>
      </c>
      <c s="34" t="s">
        <v>3603</v>
      </c>
      <c s="35" t="s">
        <v>4</v>
      </c>
      <c s="6" t="s">
        <v>3604</v>
      </c>
      <c s="36" t="s">
        <v>53</v>
      </c>
      <c s="37">
        <v>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71</v>
      </c>
      <c s="34" t="s">
        <v>3599</v>
      </c>
      <c s="35" t="s">
        <v>49</v>
      </c>
      <c s="6" t="s">
        <v>3600</v>
      </c>
      <c s="36" t="s">
        <v>53</v>
      </c>
      <c s="37">
        <v>3607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74</v>
      </c>
      <c s="34" t="s">
        <v>3599</v>
      </c>
      <c s="35" t="s">
        <v>26</v>
      </c>
      <c s="6" t="s">
        <v>3600</v>
      </c>
      <c s="36" t="s">
        <v>53</v>
      </c>
      <c s="37">
        <v>1214</v>
      </c>
      <c s="36">
        <v>0</v>
      </c>
      <c s="36">
        <f>ROUND(G39*H39,6)</f>
      </c>
      <c r="L39" s="38">
        <v>0</v>
      </c>
      <c s="32">
        <f>ROUND(ROUND(L39,2)*ROUND(G39,3),2)</f>
      </c>
      <c s="36" t="s">
        <v>54</v>
      </c>
      <c>
        <f>(M39*21)/100</f>
      </c>
      <c t="s">
        <v>26</v>
      </c>
    </row>
    <row r="40" spans="1:5" ht="12.75">
      <c r="A40" s="35" t="s">
        <v>55</v>
      </c>
      <c r="E40" s="39" t="s">
        <v>6526</v>
      </c>
    </row>
    <row r="41" spans="1:5" ht="12.75">
      <c r="A41" s="35" t="s">
        <v>56</v>
      </c>
      <c r="E41" s="40" t="s">
        <v>6527</v>
      </c>
    </row>
    <row r="42" spans="1:5" ht="12.75">
      <c r="A42" t="s">
        <v>58</v>
      </c>
      <c r="E42" s="39" t="s">
        <v>59</v>
      </c>
    </row>
    <row r="43" spans="1:16" ht="12.75">
      <c r="A43" t="s">
        <v>48</v>
      </c>
      <c s="34" t="s">
        <v>77</v>
      </c>
      <c s="34" t="s">
        <v>3768</v>
      </c>
      <c s="35" t="s">
        <v>4</v>
      </c>
      <c s="6" t="s">
        <v>3769</v>
      </c>
      <c s="36" t="s">
        <v>53</v>
      </c>
      <c s="37">
        <v>8</v>
      </c>
      <c s="36">
        <v>0</v>
      </c>
      <c s="36">
        <f>ROUND(G43*H43,6)</f>
      </c>
      <c r="L43" s="38">
        <v>0</v>
      </c>
      <c s="32">
        <f>ROUND(ROUND(L43,2)*ROUND(G43,3),2)</f>
      </c>
      <c s="36" t="s">
        <v>54</v>
      </c>
      <c>
        <f>(M43*21)/100</f>
      </c>
      <c t="s">
        <v>26</v>
      </c>
    </row>
    <row r="44" spans="1:5" ht="12.75">
      <c r="A44" s="35" t="s">
        <v>55</v>
      </c>
      <c r="E44" s="39" t="s">
        <v>4166</v>
      </c>
    </row>
    <row r="45" spans="1:5" ht="12.75">
      <c r="A45" s="35" t="s">
        <v>56</v>
      </c>
      <c r="E45" s="40" t="s">
        <v>4</v>
      </c>
    </row>
    <row r="46" spans="1:5" ht="12.75">
      <c r="A46" t="s">
        <v>58</v>
      </c>
      <c r="E46" s="39" t="s">
        <v>59</v>
      </c>
    </row>
    <row r="47" spans="1:16" ht="12.75">
      <c r="A47" t="s">
        <v>48</v>
      </c>
      <c s="34" t="s">
        <v>81</v>
      </c>
      <c s="34" t="s">
        <v>3775</v>
      </c>
      <c s="35" t="s">
        <v>4</v>
      </c>
      <c s="6" t="s">
        <v>3776</v>
      </c>
      <c s="36" t="s">
        <v>53</v>
      </c>
      <c s="37">
        <v>8</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3" ht="12.75">
      <c r="A51" t="s">
        <v>45</v>
      </c>
      <c r="C51" s="31" t="s">
        <v>26</v>
      </c>
      <c r="E51" s="33" t="s">
        <v>3644</v>
      </c>
      <c r="J51" s="32">
        <f>0</f>
      </c>
      <c s="32">
        <f>0</f>
      </c>
      <c s="32">
        <f>0+L52+L56</f>
      </c>
      <c s="32">
        <f>0+M52+M56</f>
      </c>
    </row>
    <row r="52" spans="1:16" ht="12.75">
      <c r="A52" t="s">
        <v>48</v>
      </c>
      <c s="34" t="s">
        <v>84</v>
      </c>
      <c s="34" t="s">
        <v>6528</v>
      </c>
      <c s="35" t="s">
        <v>4</v>
      </c>
      <c s="6" t="s">
        <v>6529</v>
      </c>
      <c s="36" t="s">
        <v>62</v>
      </c>
      <c s="37">
        <v>353</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87</v>
      </c>
      <c s="34" t="s">
        <v>5937</v>
      </c>
      <c s="35" t="s">
        <v>4</v>
      </c>
      <c s="6" t="s">
        <v>4711</v>
      </c>
      <c s="36" t="s">
        <v>499</v>
      </c>
      <c s="37">
        <v>706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3" ht="12.75">
      <c r="A60" t="s">
        <v>45</v>
      </c>
      <c r="C60" s="31" t="s">
        <v>68</v>
      </c>
      <c r="E60" s="33" t="s">
        <v>3308</v>
      </c>
      <c r="J60" s="32">
        <f>0</f>
      </c>
      <c s="32">
        <f>0</f>
      </c>
      <c s="32">
        <f>0+L61+L65+L69+L73+L77+L81+L85+L89+L93+L97+L101+L105</f>
      </c>
      <c s="32">
        <f>0+M61+M65+M69+M73+M77+M81+M85+M89+M93+M97+M101+M105</f>
      </c>
    </row>
    <row r="61" spans="1:16" ht="12.75">
      <c r="A61" t="s">
        <v>48</v>
      </c>
      <c s="34" t="s">
        <v>91</v>
      </c>
      <c s="34" t="s">
        <v>6530</v>
      </c>
      <c s="35" t="s">
        <v>4</v>
      </c>
      <c s="6" t="s">
        <v>6531</v>
      </c>
      <c s="36" t="s">
        <v>499</v>
      </c>
      <c s="37">
        <v>2371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6532</v>
      </c>
      <c s="35" t="s">
        <v>4</v>
      </c>
      <c s="6" t="s">
        <v>6533</v>
      </c>
      <c s="36" t="s">
        <v>499</v>
      </c>
      <c s="37">
        <v>2371</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97</v>
      </c>
      <c s="34" t="s">
        <v>6534</v>
      </c>
      <c s="35" t="s">
        <v>4</v>
      </c>
      <c s="6" t="s">
        <v>6535</v>
      </c>
      <c s="36" t="s">
        <v>499</v>
      </c>
      <c s="37">
        <v>275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100</v>
      </c>
      <c s="34" t="s">
        <v>6536</v>
      </c>
      <c s="35" t="s">
        <v>4</v>
      </c>
      <c s="6" t="s">
        <v>6537</v>
      </c>
      <c s="36" t="s">
        <v>499</v>
      </c>
      <c s="37">
        <v>2371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103</v>
      </c>
      <c s="34" t="s">
        <v>6538</v>
      </c>
      <c s="35" t="s">
        <v>4</v>
      </c>
      <c s="6" t="s">
        <v>6539</v>
      </c>
      <c s="36" t="s">
        <v>499</v>
      </c>
      <c s="37">
        <v>2371</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106</v>
      </c>
      <c s="34" t="s">
        <v>6540</v>
      </c>
      <c s="35" t="s">
        <v>4</v>
      </c>
      <c s="6" t="s">
        <v>6541</v>
      </c>
      <c s="36" t="s">
        <v>499</v>
      </c>
      <c s="37">
        <v>275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109</v>
      </c>
      <c s="34" t="s">
        <v>6542</v>
      </c>
      <c s="35" t="s">
        <v>4</v>
      </c>
      <c s="6" t="s">
        <v>6543</v>
      </c>
      <c s="36" t="s">
        <v>53</v>
      </c>
      <c s="37">
        <v>1214</v>
      </c>
      <c s="36">
        <v>0</v>
      </c>
      <c s="36">
        <f>ROUND(G85*H85,6)</f>
      </c>
      <c r="L85" s="38">
        <v>0</v>
      </c>
      <c s="32">
        <f>ROUND(ROUND(L85,2)*ROUND(G85,3),2)</f>
      </c>
      <c s="36" t="s">
        <v>54</v>
      </c>
      <c>
        <f>(M85*21)/100</f>
      </c>
      <c t="s">
        <v>26</v>
      </c>
    </row>
    <row r="86" spans="1:5" ht="12.75">
      <c r="A86" s="35" t="s">
        <v>55</v>
      </c>
      <c r="E86" s="39" t="s">
        <v>6526</v>
      </c>
    </row>
    <row r="87" spans="1:5" ht="12.75">
      <c r="A87" s="35" t="s">
        <v>56</v>
      </c>
      <c r="E87" s="40" t="s">
        <v>6527</v>
      </c>
    </row>
    <row r="88" spans="1:5" ht="12.75">
      <c r="A88" t="s">
        <v>58</v>
      </c>
      <c r="E88" s="39" t="s">
        <v>59</v>
      </c>
    </row>
    <row r="89" spans="1:16" ht="12.75">
      <c r="A89" t="s">
        <v>48</v>
      </c>
      <c s="34" t="s">
        <v>112</v>
      </c>
      <c s="34" t="s">
        <v>6544</v>
      </c>
      <c s="35" t="s">
        <v>4</v>
      </c>
      <c s="6" t="s">
        <v>6545</v>
      </c>
      <c s="36" t="s">
        <v>499</v>
      </c>
      <c s="37">
        <v>3866</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115</v>
      </c>
      <c s="34" t="s">
        <v>5795</v>
      </c>
      <c s="35" t="s">
        <v>4</v>
      </c>
      <c s="6" t="s">
        <v>5796</v>
      </c>
      <c s="36" t="s">
        <v>499</v>
      </c>
      <c s="37">
        <v>220</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118</v>
      </c>
      <c s="34" t="s">
        <v>6546</v>
      </c>
      <c s="35" t="s">
        <v>4</v>
      </c>
      <c s="6" t="s">
        <v>6547</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59</v>
      </c>
    </row>
    <row r="101" spans="1:16" ht="12.75">
      <c r="A101" t="s">
        <v>48</v>
      </c>
      <c s="34" t="s">
        <v>121</v>
      </c>
      <c s="34" t="s">
        <v>6548</v>
      </c>
      <c s="35" t="s">
        <v>4</v>
      </c>
      <c s="6" t="s">
        <v>6549</v>
      </c>
      <c s="36" t="s">
        <v>499</v>
      </c>
      <c s="37">
        <v>220</v>
      </c>
      <c s="36">
        <v>0</v>
      </c>
      <c s="36">
        <f>ROUND(G101*H101,6)</f>
      </c>
      <c r="L101" s="38">
        <v>0</v>
      </c>
      <c s="32">
        <f>ROUND(ROUND(L101,2)*ROUND(G101,3),2)</f>
      </c>
      <c s="36" t="s">
        <v>54</v>
      </c>
      <c>
        <f>(M101*21)/100</f>
      </c>
      <c t="s">
        <v>26</v>
      </c>
    </row>
    <row r="102" spans="1:5" ht="25.5">
      <c r="A102" s="35" t="s">
        <v>55</v>
      </c>
      <c r="E102" s="39" t="s">
        <v>6550</v>
      </c>
    </row>
    <row r="103" spans="1:5" ht="12.75">
      <c r="A103" s="35" t="s">
        <v>56</v>
      </c>
      <c r="E103" s="40" t="s">
        <v>4</v>
      </c>
    </row>
    <row r="104" spans="1:5" ht="12.75">
      <c r="A104" t="s">
        <v>58</v>
      </c>
      <c r="E104" s="39" t="s">
        <v>59</v>
      </c>
    </row>
    <row r="105" spans="1:16" ht="12.75">
      <c r="A105" t="s">
        <v>48</v>
      </c>
      <c s="34" t="s">
        <v>124</v>
      </c>
      <c s="34" t="s">
        <v>6551</v>
      </c>
      <c s="35" t="s">
        <v>4</v>
      </c>
      <c s="6" t="s">
        <v>6552</v>
      </c>
      <c s="36" t="s">
        <v>62</v>
      </c>
      <c s="37">
        <v>1880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3" ht="12.75">
      <c r="A109" t="s">
        <v>45</v>
      </c>
      <c r="C109" s="31" t="s">
        <v>77</v>
      </c>
      <c r="E109" s="33" t="s">
        <v>3669</v>
      </c>
      <c r="J109" s="32">
        <f>0</f>
      </c>
      <c s="32">
        <f>0</f>
      </c>
      <c s="32">
        <f>0+L110</f>
      </c>
      <c s="32">
        <f>0+M110</f>
      </c>
    </row>
    <row r="110" spans="1:16" ht="12.75">
      <c r="A110" t="s">
        <v>48</v>
      </c>
      <c s="34" t="s">
        <v>127</v>
      </c>
      <c s="34" t="s">
        <v>6553</v>
      </c>
      <c s="35" t="s">
        <v>4</v>
      </c>
      <c s="6" t="s">
        <v>6554</v>
      </c>
      <c s="36" t="s">
        <v>80</v>
      </c>
      <c s="37">
        <v>4</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3" ht="12.75">
      <c r="A114" t="s">
        <v>45</v>
      </c>
      <c r="C114" s="31" t="s">
        <v>81</v>
      </c>
      <c r="E114" s="33" t="s">
        <v>3408</v>
      </c>
      <c r="J114" s="32">
        <f>0</f>
      </c>
      <c s="32">
        <f>0</f>
      </c>
      <c s="32">
        <f>0+L115+L119+L123+L127+L131+L135+L139+L143+L147</f>
      </c>
      <c s="32">
        <f>0+M115+M119+M123+M127+M131+M135+M139+M143+M147</f>
      </c>
    </row>
    <row r="115" spans="1:16" ht="12.75">
      <c r="A115" t="s">
        <v>48</v>
      </c>
      <c s="34" t="s">
        <v>130</v>
      </c>
      <c s="34" t="s">
        <v>6555</v>
      </c>
      <c s="35" t="s">
        <v>4</v>
      </c>
      <c s="6" t="s">
        <v>6556</v>
      </c>
      <c s="36" t="s">
        <v>62</v>
      </c>
      <c s="37">
        <v>91</v>
      </c>
      <c s="36">
        <v>0</v>
      </c>
      <c s="36">
        <f>ROUND(G115*H115,6)</f>
      </c>
      <c r="L115" s="38">
        <v>0</v>
      </c>
      <c s="32">
        <f>ROUND(ROUND(L115,2)*ROUND(G115,3),2)</f>
      </c>
      <c s="36" t="s">
        <v>54</v>
      </c>
      <c>
        <f>(M115*21)/100</f>
      </c>
      <c t="s">
        <v>26</v>
      </c>
    </row>
    <row r="116" spans="1:5" ht="12.75">
      <c r="A116" s="35" t="s">
        <v>55</v>
      </c>
      <c r="E116" s="39" t="s">
        <v>6557</v>
      </c>
    </row>
    <row r="117" spans="1:5" ht="12.75">
      <c r="A117" s="35" t="s">
        <v>56</v>
      </c>
      <c r="E117" s="40" t="s">
        <v>4</v>
      </c>
    </row>
    <row r="118" spans="1:5" ht="12.75">
      <c r="A118" t="s">
        <v>58</v>
      </c>
      <c r="E118" s="39" t="s">
        <v>59</v>
      </c>
    </row>
    <row r="119" spans="1:16" ht="12.75">
      <c r="A119" t="s">
        <v>48</v>
      </c>
      <c s="34" t="s">
        <v>133</v>
      </c>
      <c s="34" t="s">
        <v>6558</v>
      </c>
      <c s="35" t="s">
        <v>4</v>
      </c>
      <c s="6" t="s">
        <v>6559</v>
      </c>
      <c s="36" t="s">
        <v>62</v>
      </c>
      <c s="37">
        <v>190</v>
      </c>
      <c s="36">
        <v>0</v>
      </c>
      <c s="36">
        <f>ROUND(G119*H119,6)</f>
      </c>
      <c r="L119" s="38">
        <v>0</v>
      </c>
      <c s="32">
        <f>ROUND(ROUND(L119,2)*ROUND(G119,3),2)</f>
      </c>
      <c s="36" t="s">
        <v>54</v>
      </c>
      <c>
        <f>(M119*21)/100</f>
      </c>
      <c t="s">
        <v>26</v>
      </c>
    </row>
    <row r="120" spans="1:5" ht="12.75">
      <c r="A120" s="35" t="s">
        <v>55</v>
      </c>
      <c r="E120" s="39" t="s">
        <v>6560</v>
      </c>
    </row>
    <row r="121" spans="1:5" ht="12.75">
      <c r="A121" s="35" t="s">
        <v>56</v>
      </c>
      <c r="E121" s="40" t="s">
        <v>4</v>
      </c>
    </row>
    <row r="122" spans="1:5" ht="12.75">
      <c r="A122" t="s">
        <v>58</v>
      </c>
      <c r="E122" s="39" t="s">
        <v>59</v>
      </c>
    </row>
    <row r="123" spans="1:16" ht="12.75">
      <c r="A123" t="s">
        <v>48</v>
      </c>
      <c s="34" t="s">
        <v>136</v>
      </c>
      <c s="34" t="s">
        <v>4515</v>
      </c>
      <c s="35" t="s">
        <v>4</v>
      </c>
      <c s="6" t="s">
        <v>4516</v>
      </c>
      <c s="36" t="s">
        <v>62</v>
      </c>
      <c s="37">
        <v>345</v>
      </c>
      <c s="36">
        <v>0</v>
      </c>
      <c s="36">
        <f>ROUND(G123*H123,6)</f>
      </c>
      <c r="L123" s="38">
        <v>0</v>
      </c>
      <c s="32">
        <f>ROUND(ROUND(L123,2)*ROUND(G123,3),2)</f>
      </c>
      <c s="36" t="s">
        <v>54</v>
      </c>
      <c>
        <f>(M123*21)/100</f>
      </c>
      <c t="s">
        <v>26</v>
      </c>
    </row>
    <row r="124" spans="1:5" ht="12.75">
      <c r="A124" s="35" t="s">
        <v>55</v>
      </c>
      <c r="E124" s="39" t="s">
        <v>6561</v>
      </c>
    </row>
    <row r="125" spans="1:5" ht="12.75">
      <c r="A125" s="35" t="s">
        <v>56</v>
      </c>
      <c r="E125" s="40" t="s">
        <v>4</v>
      </c>
    </row>
    <row r="126" spans="1:5" ht="12.75">
      <c r="A126" t="s">
        <v>58</v>
      </c>
      <c r="E126" s="39" t="s">
        <v>59</v>
      </c>
    </row>
    <row r="127" spans="1:16" ht="12.75">
      <c r="A127" t="s">
        <v>48</v>
      </c>
      <c s="34" t="s">
        <v>139</v>
      </c>
      <c s="34" t="s">
        <v>6562</v>
      </c>
      <c s="35" t="s">
        <v>4</v>
      </c>
      <c s="6" t="s">
        <v>6563</v>
      </c>
      <c s="36" t="s">
        <v>62</v>
      </c>
      <c s="37">
        <v>274</v>
      </c>
      <c s="36">
        <v>0</v>
      </c>
      <c s="36">
        <f>ROUND(G127*H127,6)</f>
      </c>
      <c r="L127" s="38">
        <v>0</v>
      </c>
      <c s="32">
        <f>ROUND(ROUND(L127,2)*ROUND(G127,3),2)</f>
      </c>
      <c s="36" t="s">
        <v>54</v>
      </c>
      <c>
        <f>(M127*21)/100</f>
      </c>
      <c t="s">
        <v>26</v>
      </c>
    </row>
    <row r="128" spans="1:5" ht="12.75">
      <c r="A128" s="35" t="s">
        <v>55</v>
      </c>
      <c r="E128" s="39" t="s">
        <v>6564</v>
      </c>
    </row>
    <row r="129" spans="1:5" ht="12.75">
      <c r="A129" s="35" t="s">
        <v>56</v>
      </c>
      <c r="E129" s="40" t="s">
        <v>4</v>
      </c>
    </row>
    <row r="130" spans="1:5" ht="12.75">
      <c r="A130" t="s">
        <v>58</v>
      </c>
      <c r="E130" s="39" t="s">
        <v>59</v>
      </c>
    </row>
    <row r="131" spans="1:16" ht="12.75">
      <c r="A131" t="s">
        <v>48</v>
      </c>
      <c s="34" t="s">
        <v>142</v>
      </c>
      <c s="34" t="s">
        <v>6565</v>
      </c>
      <c s="35" t="s">
        <v>4</v>
      </c>
      <c s="6" t="s">
        <v>6566</v>
      </c>
      <c s="36" t="s">
        <v>62</v>
      </c>
      <c s="37">
        <v>3420</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145</v>
      </c>
      <c s="34" t="s">
        <v>6567</v>
      </c>
      <c s="35" t="s">
        <v>4</v>
      </c>
      <c s="6" t="s">
        <v>6568</v>
      </c>
      <c s="36" t="s">
        <v>499</v>
      </c>
      <c s="37">
        <v>16</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148</v>
      </c>
      <c s="34" t="s">
        <v>6569</v>
      </c>
      <c s="35" t="s">
        <v>4</v>
      </c>
      <c s="6" t="s">
        <v>6570</v>
      </c>
      <c s="36" t="s">
        <v>80</v>
      </c>
      <c s="37">
        <v>10</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151</v>
      </c>
      <c s="34" t="s">
        <v>6571</v>
      </c>
      <c s="35" t="s">
        <v>4</v>
      </c>
      <c s="6" t="s">
        <v>6572</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25.5">
      <c r="A147" t="s">
        <v>48</v>
      </c>
      <c s="34" t="s">
        <v>154</v>
      </c>
      <c s="34" t="s">
        <v>2103</v>
      </c>
      <c s="35" t="s">
        <v>4</v>
      </c>
      <c s="6" t="s">
        <v>2104</v>
      </c>
      <c s="36" t="s">
        <v>80</v>
      </c>
      <c s="37">
        <v>9</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6518</v>
      </c>
      <c s="41">
        <f>Rekapitulace!C131</f>
      </c>
      <c s="20" t="s">
        <v>0</v>
      </c>
      <c t="s">
        <v>22</v>
      </c>
      <c t="s">
        <v>26</v>
      </c>
    </row>
    <row r="4" spans="1:16" ht="32" customHeight="1">
      <c r="A4" s="24" t="s">
        <v>19</v>
      </c>
      <c s="25" t="s">
        <v>27</v>
      </c>
      <c s="27" t="s">
        <v>6518</v>
      </c>
      <c r="E4" s="26" t="s">
        <v>6519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6575</v>
      </c>
      <c r="E8" s="30" t="s">
        <v>6574</v>
      </c>
      <c r="J8" s="29">
        <f>0+J9+J18+J59+J72+J85+J114+J119</f>
      </c>
      <c s="29">
        <f>0+K9+K18+K59+K72+K85+K114+K119</f>
      </c>
      <c s="29">
        <f>0+L9+L18+L59+L72+L85+L114+L119</f>
      </c>
      <c s="29">
        <f>0+M9+M18+M59+M72+M85+M114+M119</f>
      </c>
    </row>
    <row r="9" spans="1:13" ht="12.75">
      <c r="A9" t="s">
        <v>45</v>
      </c>
      <c r="C9" s="31" t="s">
        <v>1739</v>
      </c>
      <c r="E9" s="33" t="s">
        <v>3300</v>
      </c>
      <c r="J9" s="32">
        <f>0</f>
      </c>
      <c s="32">
        <f>0</f>
      </c>
      <c s="32">
        <f>0+L10+L14</f>
      </c>
      <c s="32">
        <f>0+M10+M14</f>
      </c>
    </row>
    <row r="10" spans="1:16" ht="25.5">
      <c r="A10" t="s">
        <v>48</v>
      </c>
      <c s="34" t="s">
        <v>49</v>
      </c>
      <c s="34" t="s">
        <v>673</v>
      </c>
      <c s="35" t="s">
        <v>674</v>
      </c>
      <c s="6" t="s">
        <v>675</v>
      </c>
      <c s="36" t="s">
        <v>676</v>
      </c>
      <c s="37">
        <v>11097.9</v>
      </c>
      <c s="36">
        <v>0</v>
      </c>
      <c s="36">
        <f>ROUND(G10*H10,6)</f>
      </c>
      <c r="L10" s="38">
        <v>0</v>
      </c>
      <c s="32">
        <f>ROUND(ROUND(L10,2)*ROUND(G10,3),2)</f>
      </c>
      <c s="36" t="s">
        <v>490</v>
      </c>
      <c>
        <f>(M10*21)/100</f>
      </c>
      <c t="s">
        <v>26</v>
      </c>
    </row>
    <row r="11" spans="1:5" ht="25.5">
      <c r="A11" s="35" t="s">
        <v>55</v>
      </c>
      <c r="E11" s="39" t="s">
        <v>677</v>
      </c>
    </row>
    <row r="12" spans="1:5" ht="12.75">
      <c r="A12" s="35" t="s">
        <v>56</v>
      </c>
      <c r="E12" s="40" t="s">
        <v>6576</v>
      </c>
    </row>
    <row r="13" spans="1:5" ht="25.5">
      <c r="A13" t="s">
        <v>58</v>
      </c>
      <c r="E13" s="39" t="s">
        <v>677</v>
      </c>
    </row>
    <row r="14" spans="1:16" ht="38.25">
      <c r="A14" t="s">
        <v>48</v>
      </c>
      <c s="34" t="s">
        <v>145</v>
      </c>
      <c s="34" t="s">
        <v>3181</v>
      </c>
      <c s="35" t="s">
        <v>3182</v>
      </c>
      <c s="6" t="s">
        <v>3183</v>
      </c>
      <c s="36" t="s">
        <v>676</v>
      </c>
      <c s="37">
        <v>9080.1</v>
      </c>
      <c s="36">
        <v>0</v>
      </c>
      <c s="36">
        <f>ROUND(G14*H14,6)</f>
      </c>
      <c r="L14" s="38">
        <v>0</v>
      </c>
      <c s="32">
        <f>ROUND(ROUND(L14,2)*ROUND(G14,3),2)</f>
      </c>
      <c s="36" t="s">
        <v>490</v>
      </c>
      <c>
        <f>(M14*21)/100</f>
      </c>
      <c t="s">
        <v>26</v>
      </c>
    </row>
    <row r="15" spans="1:5" ht="25.5">
      <c r="A15" s="35" t="s">
        <v>55</v>
      </c>
      <c r="E15" s="39" t="s">
        <v>677</v>
      </c>
    </row>
    <row r="16" spans="1:5" ht="12.75">
      <c r="A16" s="35" t="s">
        <v>56</v>
      </c>
      <c r="E16" s="40" t="s">
        <v>6577</v>
      </c>
    </row>
    <row r="17" spans="1:5" ht="25.5">
      <c r="A17" t="s">
        <v>58</v>
      </c>
      <c r="E17" s="39" t="s">
        <v>677</v>
      </c>
    </row>
    <row r="18" spans="1:13" ht="12.75">
      <c r="A18" t="s">
        <v>45</v>
      </c>
      <c r="C18" s="31" t="s">
        <v>49</v>
      </c>
      <c r="E18" s="33" t="s">
        <v>496</v>
      </c>
      <c r="J18" s="32">
        <f>0</f>
      </c>
      <c s="32">
        <f>0</f>
      </c>
      <c s="32">
        <f>0+L19+L23+L27+L31+L35+L39+L43+L47+L51+L55</f>
      </c>
      <c s="32">
        <f>0+M19+M23+M27+M31+M35+M39+M43+M47+M51+M55</f>
      </c>
    </row>
    <row r="19" spans="1:16" ht="12.75">
      <c r="A19" t="s">
        <v>48</v>
      </c>
      <c s="34" t="s">
        <v>26</v>
      </c>
      <c s="34" t="s">
        <v>1779</v>
      </c>
      <c s="35" t="s">
        <v>4</v>
      </c>
      <c s="6" t="s">
        <v>1780</v>
      </c>
      <c s="36" t="s">
        <v>499</v>
      </c>
      <c s="37">
        <v>3190</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25</v>
      </c>
      <c s="34" t="s">
        <v>3603</v>
      </c>
      <c s="35" t="s">
        <v>4</v>
      </c>
      <c s="6" t="s">
        <v>3604</v>
      </c>
      <c s="36" t="s">
        <v>53</v>
      </c>
      <c s="37">
        <v>4605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65</v>
      </c>
      <c s="34" t="s">
        <v>3599</v>
      </c>
      <c s="35" t="s">
        <v>49</v>
      </c>
      <c s="6" t="s">
        <v>3600</v>
      </c>
      <c s="36" t="s">
        <v>53</v>
      </c>
      <c s="37">
        <v>9615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68</v>
      </c>
      <c s="34" t="s">
        <v>3599</v>
      </c>
      <c s="35" t="s">
        <v>26</v>
      </c>
      <c s="6" t="s">
        <v>3600</v>
      </c>
      <c s="36" t="s">
        <v>53</v>
      </c>
      <c s="37">
        <v>1595</v>
      </c>
      <c s="36">
        <v>0</v>
      </c>
      <c s="36">
        <f>ROUND(G31*H31,6)</f>
      </c>
      <c r="L31" s="38">
        <v>0</v>
      </c>
      <c s="32">
        <f>ROUND(ROUND(L31,2)*ROUND(G31,3),2)</f>
      </c>
      <c s="36" t="s">
        <v>54</v>
      </c>
      <c>
        <f>(M31*21)/100</f>
      </c>
      <c t="s">
        <v>26</v>
      </c>
    </row>
    <row r="32" spans="1:5" ht="12.75">
      <c r="A32" s="35" t="s">
        <v>55</v>
      </c>
      <c r="E32" s="39" t="s">
        <v>6526</v>
      </c>
    </row>
    <row r="33" spans="1:5" ht="12.75">
      <c r="A33" s="35" t="s">
        <v>56</v>
      </c>
      <c r="E33" s="40" t="s">
        <v>6578</v>
      </c>
    </row>
    <row r="34" spans="1:5" ht="12.75">
      <c r="A34" t="s">
        <v>58</v>
      </c>
      <c r="E34" s="39" t="s">
        <v>59</v>
      </c>
    </row>
    <row r="35" spans="1:16" ht="12.75">
      <c r="A35" t="s">
        <v>48</v>
      </c>
      <c s="34" t="s">
        <v>71</v>
      </c>
      <c s="34" t="s">
        <v>3768</v>
      </c>
      <c s="35" t="s">
        <v>4</v>
      </c>
      <c s="6" t="s">
        <v>3769</v>
      </c>
      <c s="36" t="s">
        <v>53</v>
      </c>
      <c s="37">
        <v>4485</v>
      </c>
      <c s="36">
        <v>0</v>
      </c>
      <c s="36">
        <f>ROUND(G35*H35,6)</f>
      </c>
      <c r="L35" s="38">
        <v>0</v>
      </c>
      <c s="32">
        <f>ROUND(ROUND(L35,2)*ROUND(G35,3),2)</f>
      </c>
      <c s="36" t="s">
        <v>54</v>
      </c>
      <c>
        <f>(M35*21)/100</f>
      </c>
      <c t="s">
        <v>26</v>
      </c>
    </row>
    <row r="36" spans="1:5" ht="12.75">
      <c r="A36" s="35" t="s">
        <v>55</v>
      </c>
      <c r="E36" s="39" t="s">
        <v>4166</v>
      </c>
    </row>
    <row r="37" spans="1:5" ht="12.75">
      <c r="A37" s="35" t="s">
        <v>56</v>
      </c>
      <c r="E37" s="40" t="s">
        <v>4</v>
      </c>
    </row>
    <row r="38" spans="1:5" ht="12.75">
      <c r="A38" t="s">
        <v>58</v>
      </c>
      <c r="E38" s="39" t="s">
        <v>59</v>
      </c>
    </row>
    <row r="39" spans="1:16" ht="12.75">
      <c r="A39" t="s">
        <v>48</v>
      </c>
      <c s="34" t="s">
        <v>74</v>
      </c>
      <c s="34" t="s">
        <v>1204</v>
      </c>
      <c s="35" t="s">
        <v>4</v>
      </c>
      <c s="6" t="s">
        <v>1205</v>
      </c>
      <c s="36" t="s">
        <v>53</v>
      </c>
      <c s="37">
        <v>60</v>
      </c>
      <c s="36">
        <v>0</v>
      </c>
      <c s="36">
        <f>ROUND(G39*H39,6)</f>
      </c>
      <c r="L39" s="38">
        <v>0</v>
      </c>
      <c s="32">
        <f>ROUND(ROUND(L39,2)*ROUND(G39,3),2)</f>
      </c>
      <c s="36" t="s">
        <v>54</v>
      </c>
      <c>
        <f>(M39*21)/100</f>
      </c>
      <c t="s">
        <v>26</v>
      </c>
    </row>
    <row r="40" spans="1:5" ht="12.75">
      <c r="A40" s="35" t="s">
        <v>55</v>
      </c>
      <c r="E40" s="39" t="s">
        <v>4</v>
      </c>
    </row>
    <row r="41" spans="1:5" ht="12.75">
      <c r="A41" s="35" t="s">
        <v>56</v>
      </c>
      <c r="E41" s="40" t="s">
        <v>6579</v>
      </c>
    </row>
    <row r="42" spans="1:5" ht="12.75">
      <c r="A42" t="s">
        <v>58</v>
      </c>
      <c r="E42" s="39" t="s">
        <v>59</v>
      </c>
    </row>
    <row r="43" spans="1:16" ht="12.75">
      <c r="A43" t="s">
        <v>48</v>
      </c>
      <c s="34" t="s">
        <v>77</v>
      </c>
      <c s="34" t="s">
        <v>502</v>
      </c>
      <c s="35" t="s">
        <v>4</v>
      </c>
      <c s="6" t="s">
        <v>503</v>
      </c>
      <c s="36" t="s">
        <v>53</v>
      </c>
      <c s="37">
        <v>120</v>
      </c>
      <c s="36">
        <v>0</v>
      </c>
      <c s="36">
        <f>ROUND(G43*H43,6)</f>
      </c>
      <c r="L43" s="38">
        <v>0</v>
      </c>
      <c s="32">
        <f>ROUND(ROUND(L43,2)*ROUND(G43,3),2)</f>
      </c>
      <c s="36" t="s">
        <v>54</v>
      </c>
      <c>
        <f>(M43*21)/100</f>
      </c>
      <c t="s">
        <v>26</v>
      </c>
    </row>
    <row r="44" spans="1:5" ht="12.75">
      <c r="A44" s="35" t="s">
        <v>55</v>
      </c>
      <c r="E44" s="39" t="s">
        <v>4166</v>
      </c>
    </row>
    <row r="45" spans="1:5" ht="12.75">
      <c r="A45" s="35" t="s">
        <v>56</v>
      </c>
      <c r="E45" s="40" t="s">
        <v>6579</v>
      </c>
    </row>
    <row r="46" spans="1:5" ht="12.75">
      <c r="A46" t="s">
        <v>58</v>
      </c>
      <c r="E46" s="39" t="s">
        <v>59</v>
      </c>
    </row>
    <row r="47" spans="1:16" ht="12.75">
      <c r="A47" t="s">
        <v>48</v>
      </c>
      <c s="34" t="s">
        <v>81</v>
      </c>
      <c s="34" t="s">
        <v>63</v>
      </c>
      <c s="35" t="s">
        <v>4</v>
      </c>
      <c s="6" t="s">
        <v>64</v>
      </c>
      <c s="36" t="s">
        <v>53</v>
      </c>
      <c s="37">
        <v>120</v>
      </c>
      <c s="36">
        <v>0</v>
      </c>
      <c s="36">
        <f>ROUND(G47*H47,6)</f>
      </c>
      <c r="L47" s="38">
        <v>0</v>
      </c>
      <c s="32">
        <f>ROUND(ROUND(L47,2)*ROUND(G47,3),2)</f>
      </c>
      <c s="36" t="s">
        <v>54</v>
      </c>
      <c>
        <f>(M47*21)/100</f>
      </c>
      <c t="s">
        <v>26</v>
      </c>
    </row>
    <row r="48" spans="1:5" ht="12.75">
      <c r="A48" s="35" t="s">
        <v>55</v>
      </c>
      <c r="E48" s="39" t="s">
        <v>4</v>
      </c>
    </row>
    <row r="49" spans="1:5" ht="12.75">
      <c r="A49" s="35" t="s">
        <v>56</v>
      </c>
      <c r="E49" s="40" t="s">
        <v>6579</v>
      </c>
    </row>
    <row r="50" spans="1:5" ht="12.75">
      <c r="A50" t="s">
        <v>58</v>
      </c>
      <c r="E50" s="39" t="s">
        <v>59</v>
      </c>
    </row>
    <row r="51" spans="1:16" ht="12.75">
      <c r="A51" t="s">
        <v>48</v>
      </c>
      <c s="34" t="s">
        <v>84</v>
      </c>
      <c s="34" t="s">
        <v>3780</v>
      </c>
      <c s="35" t="s">
        <v>4</v>
      </c>
      <c s="6" t="s">
        <v>3781</v>
      </c>
      <c s="36" t="s">
        <v>53</v>
      </c>
      <c s="37">
        <v>4605</v>
      </c>
      <c s="36">
        <v>0</v>
      </c>
      <c s="36">
        <f>ROUND(G51*H51,6)</f>
      </c>
      <c r="L51" s="38">
        <v>0</v>
      </c>
      <c s="32">
        <f>ROUND(ROUND(L51,2)*ROUND(G51,3),2)</f>
      </c>
      <c s="36" t="s">
        <v>54</v>
      </c>
      <c>
        <f>(M51*21)/100</f>
      </c>
      <c t="s">
        <v>26</v>
      </c>
    </row>
    <row r="52" spans="1:5" ht="12.75">
      <c r="A52" s="35" t="s">
        <v>55</v>
      </c>
      <c r="E52" s="39" t="s">
        <v>3782</v>
      </c>
    </row>
    <row r="53" spans="1:5" ht="12.75">
      <c r="A53" s="35" t="s">
        <v>56</v>
      </c>
      <c r="E53" s="40" t="s">
        <v>4</v>
      </c>
    </row>
    <row r="54" spans="1:5" ht="12.75">
      <c r="A54" t="s">
        <v>58</v>
      </c>
      <c r="E54" s="39" t="s">
        <v>59</v>
      </c>
    </row>
    <row r="55" spans="1:16" ht="12.75">
      <c r="A55" t="s">
        <v>48</v>
      </c>
      <c s="34" t="s">
        <v>87</v>
      </c>
      <c s="34" t="s">
        <v>3775</v>
      </c>
      <c s="35" t="s">
        <v>4</v>
      </c>
      <c s="6" t="s">
        <v>3776</v>
      </c>
      <c s="36" t="s">
        <v>53</v>
      </c>
      <c s="37">
        <v>4485</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26</v>
      </c>
      <c r="E59" s="33" t="s">
        <v>3644</v>
      </c>
      <c r="J59" s="32">
        <f>0</f>
      </c>
      <c s="32">
        <f>0</f>
      </c>
      <c s="32">
        <f>0+L60+L64+L68</f>
      </c>
      <c s="32">
        <f>0+M60+M64+M68</f>
      </c>
    </row>
    <row r="60" spans="1:16" ht="12.75">
      <c r="A60" t="s">
        <v>48</v>
      </c>
      <c s="34" t="s">
        <v>91</v>
      </c>
      <c s="34" t="s">
        <v>6528</v>
      </c>
      <c s="35" t="s">
        <v>4</v>
      </c>
      <c s="6" t="s">
        <v>6529</v>
      </c>
      <c s="36" t="s">
        <v>62</v>
      </c>
      <c s="37">
        <v>270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94</v>
      </c>
      <c s="34" t="s">
        <v>5937</v>
      </c>
      <c s="35" t="s">
        <v>4</v>
      </c>
      <c s="6" t="s">
        <v>4711</v>
      </c>
      <c s="36" t="s">
        <v>499</v>
      </c>
      <c s="37">
        <v>540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97</v>
      </c>
      <c s="34" t="s">
        <v>935</v>
      </c>
      <c s="35" t="s">
        <v>4</v>
      </c>
      <c s="6" t="s">
        <v>936</v>
      </c>
      <c s="36" t="s">
        <v>53</v>
      </c>
      <c s="37">
        <v>23.5</v>
      </c>
      <c s="36">
        <v>0</v>
      </c>
      <c s="36">
        <f>ROUND(G68*H68,6)</f>
      </c>
      <c r="L68" s="38">
        <v>0</v>
      </c>
      <c s="32">
        <f>ROUND(ROUND(L68,2)*ROUND(G68,3),2)</f>
      </c>
      <c s="36" t="s">
        <v>54</v>
      </c>
      <c>
        <f>(M68*21)/100</f>
      </c>
      <c t="s">
        <v>26</v>
      </c>
    </row>
    <row r="69" spans="1:5" ht="12.75">
      <c r="A69" s="35" t="s">
        <v>55</v>
      </c>
      <c r="E69" s="39" t="s">
        <v>6580</v>
      </c>
    </row>
    <row r="70" spans="1:5" ht="12.75">
      <c r="A70" s="35" t="s">
        <v>56</v>
      </c>
      <c r="E70" s="40" t="s">
        <v>6581</v>
      </c>
    </row>
    <row r="71" spans="1:5" ht="12.75">
      <c r="A71" t="s">
        <v>58</v>
      </c>
      <c r="E71" s="39" t="s">
        <v>59</v>
      </c>
    </row>
    <row r="72" spans="1:13" ht="12.75">
      <c r="A72" t="s">
        <v>45</v>
      </c>
      <c r="C72" s="31" t="s">
        <v>65</v>
      </c>
      <c r="E72" s="33" t="s">
        <v>3830</v>
      </c>
      <c r="J72" s="32">
        <f>0</f>
      </c>
      <c s="32">
        <f>0</f>
      </c>
      <c s="32">
        <f>0+L73+L77+L81</f>
      </c>
      <c s="32">
        <f>0+M73+M77+M81</f>
      </c>
    </row>
    <row r="73" spans="1:16" ht="12.75">
      <c r="A73" t="s">
        <v>48</v>
      </c>
      <c s="34" t="s">
        <v>100</v>
      </c>
      <c s="34" t="s">
        <v>4052</v>
      </c>
      <c s="35" t="s">
        <v>4</v>
      </c>
      <c s="6" t="s">
        <v>4053</v>
      </c>
      <c s="36" t="s">
        <v>53</v>
      </c>
      <c s="37">
        <v>23</v>
      </c>
      <c s="36">
        <v>0</v>
      </c>
      <c s="36">
        <f>ROUND(G73*H73,6)</f>
      </c>
      <c r="L73" s="38">
        <v>0</v>
      </c>
      <c s="32">
        <f>ROUND(ROUND(L73,2)*ROUND(G73,3),2)</f>
      </c>
      <c s="36" t="s">
        <v>54</v>
      </c>
      <c>
        <f>(M73*21)/100</f>
      </c>
      <c t="s">
        <v>26</v>
      </c>
    </row>
    <row r="74" spans="1:5" ht="12.75">
      <c r="A74" s="35" t="s">
        <v>55</v>
      </c>
      <c r="E74" s="39" t="s">
        <v>6582</v>
      </c>
    </row>
    <row r="75" spans="1:5" ht="12.75">
      <c r="A75" s="35" t="s">
        <v>56</v>
      </c>
      <c r="E75" s="40" t="s">
        <v>6583</v>
      </c>
    </row>
    <row r="76" spans="1:5" ht="12.75">
      <c r="A76" t="s">
        <v>58</v>
      </c>
      <c r="E76" s="39" t="s">
        <v>59</v>
      </c>
    </row>
    <row r="77" spans="1:16" ht="12.75">
      <c r="A77" t="s">
        <v>48</v>
      </c>
      <c s="34" t="s">
        <v>103</v>
      </c>
      <c s="34" t="s">
        <v>6584</v>
      </c>
      <c s="35" t="s">
        <v>51</v>
      </c>
      <c s="6" t="s">
        <v>6585</v>
      </c>
      <c s="36" t="s">
        <v>53</v>
      </c>
      <c s="37">
        <v>28</v>
      </c>
      <c s="36">
        <v>0</v>
      </c>
      <c s="36">
        <f>ROUND(G77*H77,6)</f>
      </c>
      <c r="L77" s="38">
        <v>0</v>
      </c>
      <c s="32">
        <f>ROUND(ROUND(L77,2)*ROUND(G77,3),2)</f>
      </c>
      <c s="36" t="s">
        <v>54</v>
      </c>
      <c>
        <f>(M77*21)/100</f>
      </c>
      <c t="s">
        <v>26</v>
      </c>
    </row>
    <row r="78" spans="1:5" ht="12.75">
      <c r="A78" s="35" t="s">
        <v>55</v>
      </c>
      <c r="E78" s="39" t="s">
        <v>6580</v>
      </c>
    </row>
    <row r="79" spans="1:5" ht="12.75">
      <c r="A79" s="35" t="s">
        <v>56</v>
      </c>
      <c r="E79" s="40" t="s">
        <v>6586</v>
      </c>
    </row>
    <row r="80" spans="1:5" ht="12.75">
      <c r="A80" t="s">
        <v>58</v>
      </c>
      <c r="E80" s="39" t="s">
        <v>59</v>
      </c>
    </row>
    <row r="81" spans="1:16" ht="12.75">
      <c r="A81" t="s">
        <v>48</v>
      </c>
      <c s="34" t="s">
        <v>106</v>
      </c>
      <c s="34" t="s">
        <v>6584</v>
      </c>
      <c s="35" t="s">
        <v>406</v>
      </c>
      <c s="6" t="s">
        <v>6585</v>
      </c>
      <c s="36" t="s">
        <v>53</v>
      </c>
      <c s="37">
        <v>8</v>
      </c>
      <c s="36">
        <v>0</v>
      </c>
      <c s="36">
        <f>ROUND(G81*H81,6)</f>
      </c>
      <c r="L81" s="38">
        <v>0</v>
      </c>
      <c s="32">
        <f>ROUND(ROUND(L81,2)*ROUND(G81,3),2)</f>
      </c>
      <c s="36" t="s">
        <v>54</v>
      </c>
      <c>
        <f>(M81*21)/100</f>
      </c>
      <c t="s">
        <v>26</v>
      </c>
    </row>
    <row r="82" spans="1:5" ht="12.75">
      <c r="A82" s="35" t="s">
        <v>55</v>
      </c>
      <c r="E82" s="39" t="s">
        <v>6587</v>
      </c>
    </row>
    <row r="83" spans="1:5" ht="12.75">
      <c r="A83" s="35" t="s">
        <v>56</v>
      </c>
      <c r="E83" s="40" t="s">
        <v>6588</v>
      </c>
    </row>
    <row r="84" spans="1:5" ht="12.75">
      <c r="A84" t="s">
        <v>58</v>
      </c>
      <c r="E84" s="39" t="s">
        <v>59</v>
      </c>
    </row>
    <row r="85" spans="1:13" ht="12.75">
      <c r="A85" t="s">
        <v>45</v>
      </c>
      <c r="C85" s="31" t="s">
        <v>68</v>
      </c>
      <c r="E85" s="33" t="s">
        <v>3308</v>
      </c>
      <c r="J85" s="32">
        <f>0</f>
      </c>
      <c s="32">
        <f>0</f>
      </c>
      <c s="32">
        <f>0+L86+L90+L94+L98+L102+L106+L110</f>
      </c>
      <c s="32">
        <f>0+M86+M90+M94+M98+M102+M106+M110</f>
      </c>
    </row>
    <row r="86" spans="1:16" ht="25.5">
      <c r="A86" t="s">
        <v>48</v>
      </c>
      <c s="34" t="s">
        <v>109</v>
      </c>
      <c s="34" t="s">
        <v>6589</v>
      </c>
      <c s="35" t="s">
        <v>4</v>
      </c>
      <c s="6" t="s">
        <v>6590</v>
      </c>
      <c s="36" t="s">
        <v>499</v>
      </c>
      <c s="37">
        <v>880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112</v>
      </c>
      <c s="34" t="s">
        <v>6591</v>
      </c>
      <c s="35" t="s">
        <v>4</v>
      </c>
      <c s="6" t="s">
        <v>6592</v>
      </c>
      <c s="36" t="s">
        <v>499</v>
      </c>
      <c s="37">
        <v>2310</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115</v>
      </c>
      <c s="34" t="s">
        <v>6593</v>
      </c>
      <c s="35" t="s">
        <v>4</v>
      </c>
      <c s="6" t="s">
        <v>6594</v>
      </c>
      <c s="36" t="s">
        <v>499</v>
      </c>
      <c s="37">
        <v>21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12.75">
      <c r="A98" t="s">
        <v>48</v>
      </c>
      <c s="34" t="s">
        <v>118</v>
      </c>
      <c s="34" t="s">
        <v>6542</v>
      </c>
      <c s="35" t="s">
        <v>4</v>
      </c>
      <c s="6" t="s">
        <v>6543</v>
      </c>
      <c s="36" t="s">
        <v>53</v>
      </c>
      <c s="37">
        <v>1595</v>
      </c>
      <c s="36">
        <v>0</v>
      </c>
      <c s="36">
        <f>ROUND(G98*H98,6)</f>
      </c>
      <c r="L98" s="38">
        <v>0</v>
      </c>
      <c s="32">
        <f>ROUND(ROUND(L98,2)*ROUND(G98,3),2)</f>
      </c>
      <c s="36" t="s">
        <v>54</v>
      </c>
      <c>
        <f>(M98*21)/100</f>
      </c>
      <c t="s">
        <v>26</v>
      </c>
    </row>
    <row r="99" spans="1:5" ht="12.75">
      <c r="A99" s="35" t="s">
        <v>55</v>
      </c>
      <c r="E99" s="39" t="s">
        <v>6526</v>
      </c>
    </row>
    <row r="100" spans="1:5" ht="12.75">
      <c r="A100" s="35" t="s">
        <v>56</v>
      </c>
      <c r="E100" s="40" t="s">
        <v>6578</v>
      </c>
    </row>
    <row r="101" spans="1:5" ht="12.75">
      <c r="A101" t="s">
        <v>58</v>
      </c>
      <c r="E101" s="39" t="s">
        <v>59</v>
      </c>
    </row>
    <row r="102" spans="1:16" ht="12.75">
      <c r="A102" t="s">
        <v>48</v>
      </c>
      <c s="34" t="s">
        <v>121</v>
      </c>
      <c s="34" t="s">
        <v>6544</v>
      </c>
      <c s="35" t="s">
        <v>4</v>
      </c>
      <c s="6" t="s">
        <v>6545</v>
      </c>
      <c s="36" t="s">
        <v>499</v>
      </c>
      <c s="37">
        <v>2310</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124</v>
      </c>
      <c s="34" t="s">
        <v>6595</v>
      </c>
      <c s="35" t="s">
        <v>4</v>
      </c>
      <c s="6" t="s">
        <v>6596</v>
      </c>
      <c s="36" t="s">
        <v>499</v>
      </c>
      <c s="37">
        <v>880</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25.5">
      <c r="A110" t="s">
        <v>48</v>
      </c>
      <c s="34" t="s">
        <v>127</v>
      </c>
      <c s="34" t="s">
        <v>5260</v>
      </c>
      <c s="35" t="s">
        <v>4</v>
      </c>
      <c s="6" t="s">
        <v>5261</v>
      </c>
      <c s="36" t="s">
        <v>499</v>
      </c>
      <c s="37">
        <v>2310</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3" ht="12.75">
      <c r="A114" t="s">
        <v>45</v>
      </c>
      <c r="C114" s="31" t="s">
        <v>77</v>
      </c>
      <c r="E114" s="33" t="s">
        <v>3669</v>
      </c>
      <c r="J114" s="32">
        <f>0</f>
      </c>
      <c s="32">
        <f>0</f>
      </c>
      <c s="32">
        <f>0+L115</f>
      </c>
      <c s="32">
        <f>0+M115</f>
      </c>
    </row>
    <row r="115" spans="1:16" ht="12.75">
      <c r="A115" t="s">
        <v>48</v>
      </c>
      <c s="34" t="s">
        <v>130</v>
      </c>
      <c s="34" t="s">
        <v>6553</v>
      </c>
      <c s="35" t="s">
        <v>4</v>
      </c>
      <c s="6" t="s">
        <v>6554</v>
      </c>
      <c s="36" t="s">
        <v>80</v>
      </c>
      <c s="37">
        <v>8</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59</v>
      </c>
    </row>
    <row r="119" spans="1:13" ht="12.75">
      <c r="A119" t="s">
        <v>45</v>
      </c>
      <c r="C119" s="31" t="s">
        <v>81</v>
      </c>
      <c r="E119" s="33" t="s">
        <v>3408</v>
      </c>
      <c r="J119" s="32">
        <f>0</f>
      </c>
      <c s="32">
        <f>0</f>
      </c>
      <c s="32">
        <f>0+L120+L124+L128+L132</f>
      </c>
      <c s="32">
        <f>0+M120+M124+M128+M132</f>
      </c>
    </row>
    <row r="120" spans="1:16" ht="12.75">
      <c r="A120" t="s">
        <v>48</v>
      </c>
      <c s="34" t="s">
        <v>133</v>
      </c>
      <c s="34" t="s">
        <v>6555</v>
      </c>
      <c s="35" t="s">
        <v>4</v>
      </c>
      <c s="6" t="s">
        <v>6556</v>
      </c>
      <c s="36" t="s">
        <v>62</v>
      </c>
      <c s="37">
        <v>540</v>
      </c>
      <c s="36">
        <v>0</v>
      </c>
      <c s="36">
        <f>ROUND(G120*H120,6)</f>
      </c>
      <c r="L120" s="38">
        <v>0</v>
      </c>
      <c s="32">
        <f>ROUND(ROUND(L120,2)*ROUND(G120,3),2)</f>
      </c>
      <c s="36" t="s">
        <v>54</v>
      </c>
      <c>
        <f>(M120*21)/100</f>
      </c>
      <c t="s">
        <v>26</v>
      </c>
    </row>
    <row r="121" spans="1:5" ht="12.75">
      <c r="A121" s="35" t="s">
        <v>55</v>
      </c>
      <c r="E121" s="39" t="s">
        <v>6557</v>
      </c>
    </row>
    <row r="122" spans="1:5" ht="12.75">
      <c r="A122" s="35" t="s">
        <v>56</v>
      </c>
      <c r="E122" s="40" t="s">
        <v>4</v>
      </c>
    </row>
    <row r="123" spans="1:5" ht="12.75">
      <c r="A123" t="s">
        <v>58</v>
      </c>
      <c r="E123" s="39" t="s">
        <v>59</v>
      </c>
    </row>
    <row r="124" spans="1:16" ht="12.75">
      <c r="A124" t="s">
        <v>48</v>
      </c>
      <c s="34" t="s">
        <v>136</v>
      </c>
      <c s="34" t="s">
        <v>6597</v>
      </c>
      <c s="35" t="s">
        <v>4</v>
      </c>
      <c s="6" t="s">
        <v>6598</v>
      </c>
      <c s="36" t="s">
        <v>53</v>
      </c>
      <c s="37">
        <v>23</v>
      </c>
      <c s="36">
        <v>0</v>
      </c>
      <c s="36">
        <f>ROUND(G124*H124,6)</f>
      </c>
      <c r="L124" s="38">
        <v>0</v>
      </c>
      <c s="32">
        <f>ROUND(ROUND(L124,2)*ROUND(G124,3),2)</f>
      </c>
      <c s="36" t="s">
        <v>54</v>
      </c>
      <c>
        <f>(M124*21)/100</f>
      </c>
      <c t="s">
        <v>26</v>
      </c>
    </row>
    <row r="125" spans="1:5" ht="12.75">
      <c r="A125" s="35" t="s">
        <v>55</v>
      </c>
      <c r="E125" s="39" t="s">
        <v>6599</v>
      </c>
    </row>
    <row r="126" spans="1:5" ht="12.75">
      <c r="A126" s="35" t="s">
        <v>56</v>
      </c>
      <c r="E126" s="40" t="s">
        <v>6600</v>
      </c>
    </row>
    <row r="127" spans="1:5" ht="12.75">
      <c r="A127" t="s">
        <v>58</v>
      </c>
      <c r="E127" s="39" t="s">
        <v>59</v>
      </c>
    </row>
    <row r="128" spans="1:16" ht="12.75">
      <c r="A128" t="s">
        <v>48</v>
      </c>
      <c s="34" t="s">
        <v>139</v>
      </c>
      <c s="34" t="s">
        <v>4526</v>
      </c>
      <c s="35" t="s">
        <v>4</v>
      </c>
      <c s="6" t="s">
        <v>4527</v>
      </c>
      <c s="36" t="s">
        <v>1220</v>
      </c>
      <c s="37">
        <v>300</v>
      </c>
      <c s="36">
        <v>0</v>
      </c>
      <c s="36">
        <f>ROUND(G128*H128,6)</f>
      </c>
      <c r="L128" s="38">
        <v>0</v>
      </c>
      <c s="32">
        <f>ROUND(ROUND(L128,2)*ROUND(G128,3),2)</f>
      </c>
      <c s="36" t="s">
        <v>54</v>
      </c>
      <c>
        <f>(M128*21)/100</f>
      </c>
      <c t="s">
        <v>26</v>
      </c>
    </row>
    <row r="129" spans="1:5" ht="12.75">
      <c r="A129" s="35" t="s">
        <v>55</v>
      </c>
      <c r="E129" s="39" t="s">
        <v>6601</v>
      </c>
    </row>
    <row r="130" spans="1:5" ht="12.75">
      <c r="A130" s="35" t="s">
        <v>56</v>
      </c>
      <c r="E130" s="40" t="s">
        <v>6580</v>
      </c>
    </row>
    <row r="131" spans="1:5" ht="12.75">
      <c r="A131" t="s">
        <v>58</v>
      </c>
      <c r="E131" s="39" t="s">
        <v>59</v>
      </c>
    </row>
    <row r="132" spans="1:16" ht="12.75">
      <c r="A132" t="s">
        <v>48</v>
      </c>
      <c s="34" t="s">
        <v>142</v>
      </c>
      <c s="34" t="s">
        <v>6602</v>
      </c>
      <c s="35" t="s">
        <v>4</v>
      </c>
      <c s="6" t="s">
        <v>6603</v>
      </c>
      <c s="36" t="s">
        <v>62</v>
      </c>
      <c s="37">
        <v>18.5</v>
      </c>
      <c s="36">
        <v>0</v>
      </c>
      <c s="36">
        <f>ROUND(G132*H132,6)</f>
      </c>
      <c r="L132" s="38">
        <v>0</v>
      </c>
      <c s="32">
        <f>ROUND(ROUND(L132,2)*ROUND(G132,3),2)</f>
      </c>
      <c s="36" t="s">
        <v>490</v>
      </c>
      <c>
        <f>(M132*21)/100</f>
      </c>
      <c t="s">
        <v>26</v>
      </c>
    </row>
    <row r="133" spans="1:5" ht="12.75">
      <c r="A133" s="35" t="s">
        <v>55</v>
      </c>
      <c r="E133" s="39" t="s">
        <v>4</v>
      </c>
    </row>
    <row r="134" spans="1:5" ht="12.75">
      <c r="A134" s="35" t="s">
        <v>56</v>
      </c>
      <c r="E134" s="40" t="s">
        <v>6580</v>
      </c>
    </row>
    <row r="135" spans="1:5" ht="12.75">
      <c r="A135" t="s">
        <v>58</v>
      </c>
      <c r="E135" s="39" t="s">
        <v>4064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6518</v>
      </c>
      <c s="41">
        <f>Rekapitulace!C131</f>
      </c>
      <c s="20" t="s">
        <v>0</v>
      </c>
      <c t="s">
        <v>22</v>
      </c>
      <c t="s">
        <v>26</v>
      </c>
    </row>
    <row r="4" spans="1:16" ht="32" customHeight="1">
      <c r="A4" s="24" t="s">
        <v>19</v>
      </c>
      <c s="25" t="s">
        <v>27</v>
      </c>
      <c s="27" t="s">
        <v>6518</v>
      </c>
      <c r="E4" s="26" t="s">
        <v>6519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6606</v>
      </c>
      <c r="E8" s="30" t="s">
        <v>6605</v>
      </c>
      <c r="J8" s="29">
        <f>0+J9+J14</f>
      </c>
      <c s="29">
        <f>0+K9+K14</f>
      </c>
      <c s="29">
        <f>0+L9+L14</f>
      </c>
      <c s="29">
        <f>0+M9+M14</f>
      </c>
    </row>
    <row r="9" spans="1:13" ht="12.75">
      <c r="A9" t="s">
        <v>45</v>
      </c>
      <c r="C9" s="31" t="s">
        <v>49</v>
      </c>
      <c r="E9" s="33" t="s">
        <v>496</v>
      </c>
      <c r="J9" s="32">
        <f>0</f>
      </c>
      <c s="32">
        <f>0</f>
      </c>
      <c s="32">
        <f>0+L10</f>
      </c>
      <c s="32">
        <f>0+M10</f>
      </c>
    </row>
    <row r="10" spans="1:16" ht="12.75">
      <c r="A10" t="s">
        <v>48</v>
      </c>
      <c s="34" t="s">
        <v>49</v>
      </c>
      <c s="34" t="s">
        <v>1779</v>
      </c>
      <c s="35" t="s">
        <v>4</v>
      </c>
      <c s="6" t="s">
        <v>1780</v>
      </c>
      <c s="36" t="s">
        <v>499</v>
      </c>
      <c s="37">
        <v>58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3" ht="12.75">
      <c r="A14" t="s">
        <v>45</v>
      </c>
      <c r="C14" s="31" t="s">
        <v>68</v>
      </c>
      <c r="E14" s="33" t="s">
        <v>3308</v>
      </c>
      <c r="J14" s="32">
        <f>0</f>
      </c>
      <c s="32">
        <f>0</f>
      </c>
      <c s="32">
        <f>0+L15+L19</f>
      </c>
      <c s="32">
        <f>0+M15+M19</f>
      </c>
    </row>
    <row r="15" spans="1:16" ht="12.75">
      <c r="A15" t="s">
        <v>48</v>
      </c>
      <c s="34" t="s">
        <v>26</v>
      </c>
      <c s="34" t="s">
        <v>5795</v>
      </c>
      <c s="35" t="s">
        <v>4</v>
      </c>
      <c s="6" t="s">
        <v>5796</v>
      </c>
      <c s="36" t="s">
        <v>499</v>
      </c>
      <c s="37">
        <v>58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6548</v>
      </c>
      <c s="35" t="s">
        <v>4</v>
      </c>
      <c s="6" t="s">
        <v>6549</v>
      </c>
      <c s="36" t="s">
        <v>499</v>
      </c>
      <c s="37">
        <v>58</v>
      </c>
      <c s="36">
        <v>0</v>
      </c>
      <c s="36">
        <f>ROUND(G19*H19,6)</f>
      </c>
      <c r="L19" s="38">
        <v>0</v>
      </c>
      <c s="32">
        <f>ROUND(ROUND(L19,2)*ROUND(G19,3),2)</f>
      </c>
      <c s="36" t="s">
        <v>54</v>
      </c>
      <c>
        <f>(M19*21)/100</f>
      </c>
      <c t="s">
        <v>26</v>
      </c>
    </row>
    <row r="20" spans="1:5" ht="25.5">
      <c r="A20" s="35" t="s">
        <v>55</v>
      </c>
      <c r="E20" s="39" t="s">
        <v>6550</v>
      </c>
    </row>
    <row r="21" spans="1:5" ht="12.75">
      <c r="A21" s="35" t="s">
        <v>56</v>
      </c>
      <c r="E21" s="40" t="s">
        <v>4</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6518</v>
      </c>
      <c s="41">
        <f>Rekapitulace!C131</f>
      </c>
      <c s="20" t="s">
        <v>0</v>
      </c>
      <c t="s">
        <v>22</v>
      </c>
      <c t="s">
        <v>26</v>
      </c>
    </row>
    <row r="4" spans="1:16" ht="32" customHeight="1">
      <c r="A4" s="24" t="s">
        <v>19</v>
      </c>
      <c s="25" t="s">
        <v>27</v>
      </c>
      <c s="27" t="s">
        <v>6518</v>
      </c>
      <c r="E4" s="26" t="s">
        <v>6519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6609</v>
      </c>
      <c r="E8" s="30" t="s">
        <v>6608</v>
      </c>
      <c r="J8" s="29">
        <f>0+J9+J18+J31+J40+J69</f>
      </c>
      <c s="29">
        <f>0+K9+K18+K31+K40+K69</f>
      </c>
      <c s="29">
        <f>0+L9+L18+L31+L40+L69</f>
      </c>
      <c s="29">
        <f>0+M9+M18+M31+M40+M69</f>
      </c>
    </row>
    <row r="9" spans="1:13" ht="12.75">
      <c r="A9" t="s">
        <v>45</v>
      </c>
      <c r="C9" s="31" t="s">
        <v>1739</v>
      </c>
      <c r="E9" s="33" t="s">
        <v>3300</v>
      </c>
      <c r="J9" s="32">
        <f>0</f>
      </c>
      <c s="32">
        <f>0</f>
      </c>
      <c s="32">
        <f>0+L10+L14</f>
      </c>
      <c s="32">
        <f>0+M10+M14</f>
      </c>
    </row>
    <row r="10" spans="1:16" ht="25.5">
      <c r="A10" t="s">
        <v>48</v>
      </c>
      <c s="34" t="s">
        <v>49</v>
      </c>
      <c s="34" t="s">
        <v>673</v>
      </c>
      <c s="35" t="s">
        <v>674</v>
      </c>
      <c s="6" t="s">
        <v>675</v>
      </c>
      <c s="36" t="s">
        <v>676</v>
      </c>
      <c s="37">
        <v>5813.775</v>
      </c>
      <c s="36">
        <v>0</v>
      </c>
      <c s="36">
        <f>ROUND(G10*H10,6)</f>
      </c>
      <c r="L10" s="38">
        <v>0</v>
      </c>
      <c s="32">
        <f>ROUND(ROUND(L10,2)*ROUND(G10,3),2)</f>
      </c>
      <c s="36" t="s">
        <v>490</v>
      </c>
      <c>
        <f>(M10*21)/100</f>
      </c>
      <c t="s">
        <v>26</v>
      </c>
    </row>
    <row r="11" spans="1:5" ht="25.5">
      <c r="A11" s="35" t="s">
        <v>55</v>
      </c>
      <c r="E11" s="39" t="s">
        <v>677</v>
      </c>
    </row>
    <row r="12" spans="1:5" ht="12.75">
      <c r="A12" s="35" t="s">
        <v>56</v>
      </c>
      <c r="E12" s="40" t="s">
        <v>6610</v>
      </c>
    </row>
    <row r="13" spans="1:5" ht="25.5">
      <c r="A13" t="s">
        <v>58</v>
      </c>
      <c r="E13" s="39" t="s">
        <v>677</v>
      </c>
    </row>
    <row r="14" spans="1:16" ht="38.25">
      <c r="A14" t="s">
        <v>48</v>
      </c>
      <c s="34" t="s">
        <v>103</v>
      </c>
      <c s="34" t="s">
        <v>3181</v>
      </c>
      <c s="35" t="s">
        <v>3182</v>
      </c>
      <c s="6" t="s">
        <v>3183</v>
      </c>
      <c s="36" t="s">
        <v>676</v>
      </c>
      <c s="37">
        <v>4756.725</v>
      </c>
      <c s="36">
        <v>0</v>
      </c>
      <c s="36">
        <f>ROUND(G14*H14,6)</f>
      </c>
      <c r="L14" s="38">
        <v>0</v>
      </c>
      <c s="32">
        <f>ROUND(ROUND(L14,2)*ROUND(G14,3),2)</f>
      </c>
      <c s="36" t="s">
        <v>490</v>
      </c>
      <c>
        <f>(M14*21)/100</f>
      </c>
      <c t="s">
        <v>26</v>
      </c>
    </row>
    <row r="15" spans="1:5" ht="25.5">
      <c r="A15" s="35" t="s">
        <v>55</v>
      </c>
      <c r="E15" s="39" t="s">
        <v>677</v>
      </c>
    </row>
    <row r="16" spans="1:5" ht="12.75">
      <c r="A16" s="35" t="s">
        <v>56</v>
      </c>
      <c r="E16" s="40" t="s">
        <v>6611</v>
      </c>
    </row>
    <row r="17" spans="1:5" ht="25.5">
      <c r="A17" t="s">
        <v>58</v>
      </c>
      <c r="E17" s="39" t="s">
        <v>677</v>
      </c>
    </row>
    <row r="18" spans="1:13" ht="12.75">
      <c r="A18" t="s">
        <v>45</v>
      </c>
      <c r="C18" s="31" t="s">
        <v>49</v>
      </c>
      <c r="E18" s="33" t="s">
        <v>496</v>
      </c>
      <c r="J18" s="32">
        <f>0</f>
      </c>
      <c s="32">
        <f>0</f>
      </c>
      <c s="32">
        <f>0+L19+L23+L27</f>
      </c>
      <c s="32">
        <f>0+M19+M23+M27</f>
      </c>
    </row>
    <row r="19" spans="1:16" ht="12.75">
      <c r="A19" t="s">
        <v>48</v>
      </c>
      <c s="34" t="s">
        <v>26</v>
      </c>
      <c s="34" t="s">
        <v>1779</v>
      </c>
      <c s="35" t="s">
        <v>4</v>
      </c>
      <c s="6" t="s">
        <v>1780</v>
      </c>
      <c s="36" t="s">
        <v>499</v>
      </c>
      <c s="37">
        <v>945</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25</v>
      </c>
      <c s="34" t="s">
        <v>3599</v>
      </c>
      <c s="35" t="s">
        <v>49</v>
      </c>
      <c s="6" t="s">
        <v>3600</v>
      </c>
      <c s="36" t="s">
        <v>53</v>
      </c>
      <c s="37">
        <v>5400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65</v>
      </c>
      <c s="34" t="s">
        <v>3599</v>
      </c>
      <c s="35" t="s">
        <v>26</v>
      </c>
      <c s="6" t="s">
        <v>3600</v>
      </c>
      <c s="36" t="s">
        <v>53</v>
      </c>
      <c s="37">
        <v>472.5</v>
      </c>
      <c s="36">
        <v>0</v>
      </c>
      <c s="36">
        <f>ROUND(G27*H27,6)</f>
      </c>
      <c r="L27" s="38">
        <v>0</v>
      </c>
      <c s="32">
        <f>ROUND(ROUND(L27,2)*ROUND(G27,3),2)</f>
      </c>
      <c s="36" t="s">
        <v>54</v>
      </c>
      <c>
        <f>(M27*21)/100</f>
      </c>
      <c t="s">
        <v>26</v>
      </c>
    </row>
    <row r="28" spans="1:5" ht="12.75">
      <c r="A28" s="35" t="s">
        <v>55</v>
      </c>
      <c r="E28" s="39" t="s">
        <v>6526</v>
      </c>
    </row>
    <row r="29" spans="1:5" ht="12.75">
      <c r="A29" s="35" t="s">
        <v>56</v>
      </c>
      <c r="E29" s="40" t="s">
        <v>6612</v>
      </c>
    </row>
    <row r="30" spans="1:5" ht="12.75">
      <c r="A30" t="s">
        <v>58</v>
      </c>
      <c r="E30" s="39" t="s">
        <v>59</v>
      </c>
    </row>
    <row r="31" spans="1:13" ht="12.75">
      <c r="A31" t="s">
        <v>45</v>
      </c>
      <c r="C31" s="31" t="s">
        <v>26</v>
      </c>
      <c r="E31" s="33" t="s">
        <v>3644</v>
      </c>
      <c r="J31" s="32">
        <f>0</f>
      </c>
      <c s="32">
        <f>0</f>
      </c>
      <c s="32">
        <f>0+L32+L36</f>
      </c>
      <c s="32">
        <f>0+M32+M36</f>
      </c>
    </row>
    <row r="32" spans="1:16" ht="12.75">
      <c r="A32" t="s">
        <v>48</v>
      </c>
      <c s="34" t="s">
        <v>68</v>
      </c>
      <c s="34" t="s">
        <v>6528</v>
      </c>
      <c s="35" t="s">
        <v>4</v>
      </c>
      <c s="6" t="s">
        <v>6529</v>
      </c>
      <c s="36" t="s">
        <v>62</v>
      </c>
      <c s="37">
        <v>186</v>
      </c>
      <c s="36">
        <v>0</v>
      </c>
      <c s="36">
        <f>ROUND(G32*H32,6)</f>
      </c>
      <c r="L32" s="38">
        <v>0</v>
      </c>
      <c s="32">
        <f>ROUND(ROUND(L32,2)*ROUND(G32,3),2)</f>
      </c>
      <c s="36" t="s">
        <v>54</v>
      </c>
      <c>
        <f>(M32*21)/100</f>
      </c>
      <c t="s">
        <v>26</v>
      </c>
    </row>
    <row r="33" spans="1:5" ht="12.75">
      <c r="A33" s="35" t="s">
        <v>55</v>
      </c>
      <c r="E33" s="39" t="s">
        <v>4</v>
      </c>
    </row>
    <row r="34" spans="1:5" ht="12.75">
      <c r="A34" s="35" t="s">
        <v>56</v>
      </c>
      <c r="E34" s="40" t="s">
        <v>4</v>
      </c>
    </row>
    <row r="35" spans="1:5" ht="12.75">
      <c r="A35" t="s">
        <v>58</v>
      </c>
      <c r="E35" s="39" t="s">
        <v>59</v>
      </c>
    </row>
    <row r="36" spans="1:16" ht="12.75">
      <c r="A36" t="s">
        <v>48</v>
      </c>
      <c s="34" t="s">
        <v>71</v>
      </c>
      <c s="34" t="s">
        <v>5937</v>
      </c>
      <c s="35" t="s">
        <v>4</v>
      </c>
      <c s="6" t="s">
        <v>4711</v>
      </c>
      <c s="36" t="s">
        <v>499</v>
      </c>
      <c s="37">
        <v>372</v>
      </c>
      <c s="36">
        <v>0</v>
      </c>
      <c s="36">
        <f>ROUND(G36*H36,6)</f>
      </c>
      <c r="L36" s="38">
        <v>0</v>
      </c>
      <c s="32">
        <f>ROUND(ROUND(L36,2)*ROUND(G36,3),2)</f>
      </c>
      <c s="36" t="s">
        <v>54</v>
      </c>
      <c>
        <f>(M36*21)/100</f>
      </c>
      <c t="s">
        <v>26</v>
      </c>
    </row>
    <row r="37" spans="1:5" ht="12.75">
      <c r="A37" s="35" t="s">
        <v>55</v>
      </c>
      <c r="E37" s="39" t="s">
        <v>4</v>
      </c>
    </row>
    <row r="38" spans="1:5" ht="12.75">
      <c r="A38" s="35" t="s">
        <v>56</v>
      </c>
      <c r="E38" s="40" t="s">
        <v>4</v>
      </c>
    </row>
    <row r="39" spans="1:5" ht="12.75">
      <c r="A39" t="s">
        <v>58</v>
      </c>
      <c r="E39" s="39" t="s">
        <v>59</v>
      </c>
    </row>
    <row r="40" spans="1:13" ht="12.75">
      <c r="A40" t="s">
        <v>45</v>
      </c>
      <c r="C40" s="31" t="s">
        <v>68</v>
      </c>
      <c r="E40" s="33" t="s">
        <v>3308</v>
      </c>
      <c r="J40" s="32">
        <f>0</f>
      </c>
      <c s="32">
        <f>0</f>
      </c>
      <c s="32">
        <f>0+L41+L45+L49+L53+L57+L61+L65</f>
      </c>
      <c s="32">
        <f>0+M41+M45+M49+M53+M57+M61+M65</f>
      </c>
    </row>
    <row r="41" spans="1:16" ht="12.75">
      <c r="A41" t="s">
        <v>48</v>
      </c>
      <c s="34" t="s">
        <v>74</v>
      </c>
      <c s="34" t="s">
        <v>6530</v>
      </c>
      <c s="35" t="s">
        <v>4</v>
      </c>
      <c s="6" t="s">
        <v>6531</v>
      </c>
      <c s="36" t="s">
        <v>499</v>
      </c>
      <c s="37">
        <v>945</v>
      </c>
      <c s="36">
        <v>0</v>
      </c>
      <c s="36">
        <f>ROUND(G41*H41,6)</f>
      </c>
      <c r="L41" s="38">
        <v>0</v>
      </c>
      <c s="32">
        <f>ROUND(ROUND(L41,2)*ROUND(G41,3),2)</f>
      </c>
      <c s="36" t="s">
        <v>54</v>
      </c>
      <c>
        <f>(M41*21)/100</f>
      </c>
      <c t="s">
        <v>26</v>
      </c>
    </row>
    <row r="42" spans="1:5" ht="12.75">
      <c r="A42" s="35" t="s">
        <v>55</v>
      </c>
      <c r="E42" s="39" t="s">
        <v>4</v>
      </c>
    </row>
    <row r="43" spans="1:5" ht="12.75">
      <c r="A43" s="35" t="s">
        <v>56</v>
      </c>
      <c r="E43" s="40" t="s">
        <v>4</v>
      </c>
    </row>
    <row r="44" spans="1:5" ht="12.75">
      <c r="A44" t="s">
        <v>58</v>
      </c>
      <c r="E44" s="39" t="s">
        <v>59</v>
      </c>
    </row>
    <row r="45" spans="1:16" ht="12.75">
      <c r="A45" t="s">
        <v>48</v>
      </c>
      <c s="34" t="s">
        <v>77</v>
      </c>
      <c s="34" t="s">
        <v>6532</v>
      </c>
      <c s="35" t="s">
        <v>4</v>
      </c>
      <c s="6" t="s">
        <v>6533</v>
      </c>
      <c s="36" t="s">
        <v>499</v>
      </c>
      <c s="37">
        <v>945</v>
      </c>
      <c s="36">
        <v>0</v>
      </c>
      <c s="36">
        <f>ROUND(G45*H45,6)</f>
      </c>
      <c r="L45" s="38">
        <v>0</v>
      </c>
      <c s="32">
        <f>ROUND(ROUND(L45,2)*ROUND(G45,3),2)</f>
      </c>
      <c s="36" t="s">
        <v>54</v>
      </c>
      <c>
        <f>(M45*21)/100</f>
      </c>
      <c t="s">
        <v>26</v>
      </c>
    </row>
    <row r="46" spans="1:5" ht="12.75">
      <c r="A46" s="35" t="s">
        <v>55</v>
      </c>
      <c r="E46" s="39" t="s">
        <v>4</v>
      </c>
    </row>
    <row r="47" spans="1:5" ht="12.75">
      <c r="A47" s="35" t="s">
        <v>56</v>
      </c>
      <c r="E47" s="40" t="s">
        <v>4</v>
      </c>
    </row>
    <row r="48" spans="1:5" ht="12.75">
      <c r="A48" t="s">
        <v>58</v>
      </c>
      <c r="E48" s="39" t="s">
        <v>59</v>
      </c>
    </row>
    <row r="49" spans="1:16" ht="12.75">
      <c r="A49" t="s">
        <v>48</v>
      </c>
      <c s="34" t="s">
        <v>81</v>
      </c>
      <c s="34" t="s">
        <v>6536</v>
      </c>
      <c s="35" t="s">
        <v>4</v>
      </c>
      <c s="6" t="s">
        <v>6537</v>
      </c>
      <c s="36" t="s">
        <v>499</v>
      </c>
      <c s="37">
        <v>945</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84</v>
      </c>
      <c s="34" t="s">
        <v>6538</v>
      </c>
      <c s="35" t="s">
        <v>4</v>
      </c>
      <c s="6" t="s">
        <v>6539</v>
      </c>
      <c s="36" t="s">
        <v>499</v>
      </c>
      <c s="37">
        <v>945</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87</v>
      </c>
      <c s="34" t="s">
        <v>6542</v>
      </c>
      <c s="35" t="s">
        <v>4</v>
      </c>
      <c s="6" t="s">
        <v>6543</v>
      </c>
      <c s="36" t="s">
        <v>53</v>
      </c>
      <c s="37">
        <v>472.5</v>
      </c>
      <c s="36">
        <v>0</v>
      </c>
      <c s="36">
        <f>ROUND(G57*H57,6)</f>
      </c>
      <c r="L57" s="38">
        <v>0</v>
      </c>
      <c s="32">
        <f>ROUND(ROUND(L57,2)*ROUND(G57,3),2)</f>
      </c>
      <c s="36" t="s">
        <v>54</v>
      </c>
      <c>
        <f>(M57*21)/100</f>
      </c>
      <c t="s">
        <v>26</v>
      </c>
    </row>
    <row r="58" spans="1:5" ht="12.75">
      <c r="A58" s="35" t="s">
        <v>55</v>
      </c>
      <c r="E58" s="39" t="s">
        <v>6526</v>
      </c>
    </row>
    <row r="59" spans="1:5" ht="12.75">
      <c r="A59" s="35" t="s">
        <v>56</v>
      </c>
      <c r="E59" s="40" t="s">
        <v>6612</v>
      </c>
    </row>
    <row r="60" spans="1:5" ht="12.75">
      <c r="A60" t="s">
        <v>58</v>
      </c>
      <c r="E60" s="39" t="s">
        <v>59</v>
      </c>
    </row>
    <row r="61" spans="1:16" ht="12.75">
      <c r="A61" t="s">
        <v>48</v>
      </c>
      <c s="34" t="s">
        <v>91</v>
      </c>
      <c s="34" t="s">
        <v>6544</v>
      </c>
      <c s="35" t="s">
        <v>4</v>
      </c>
      <c s="6" t="s">
        <v>6545</v>
      </c>
      <c s="36" t="s">
        <v>499</v>
      </c>
      <c s="37">
        <v>1890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6551</v>
      </c>
      <c s="35" t="s">
        <v>4</v>
      </c>
      <c s="6" t="s">
        <v>6552</v>
      </c>
      <c s="36" t="s">
        <v>62</v>
      </c>
      <c s="37">
        <v>266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3" ht="12.75">
      <c r="A69" t="s">
        <v>45</v>
      </c>
      <c r="C69" s="31" t="s">
        <v>77</v>
      </c>
      <c r="E69" s="33" t="s">
        <v>3669</v>
      </c>
      <c r="J69" s="32">
        <f>0</f>
      </c>
      <c s="32">
        <f>0</f>
      </c>
      <c s="32">
        <f>0+L70+L74</f>
      </c>
      <c s="32">
        <f>0+M70+M74</f>
      </c>
    </row>
    <row r="70" spans="1:16" ht="12.75">
      <c r="A70" t="s">
        <v>48</v>
      </c>
      <c s="34" t="s">
        <v>97</v>
      </c>
      <c s="34" t="s">
        <v>6553</v>
      </c>
      <c s="35" t="s">
        <v>4</v>
      </c>
      <c s="6" t="s">
        <v>6554</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12.75">
      <c r="A74" t="s">
        <v>48</v>
      </c>
      <c s="34" t="s">
        <v>100</v>
      </c>
      <c s="34" t="s">
        <v>6565</v>
      </c>
      <c s="35" t="s">
        <v>4</v>
      </c>
      <c s="6" t="s">
        <v>6566</v>
      </c>
      <c s="36" t="s">
        <v>62</v>
      </c>
      <c s="37">
        <v>520</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6518</v>
      </c>
      <c s="41">
        <f>Rekapitulace!C131</f>
      </c>
      <c s="20" t="s">
        <v>0</v>
      </c>
      <c t="s">
        <v>22</v>
      </c>
      <c t="s">
        <v>26</v>
      </c>
    </row>
    <row r="4" spans="1:16" ht="32" customHeight="1">
      <c r="A4" s="24" t="s">
        <v>19</v>
      </c>
      <c s="25" t="s">
        <v>27</v>
      </c>
      <c s="27" t="s">
        <v>6518</v>
      </c>
      <c r="E4" s="26" t="s">
        <v>6519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6615</v>
      </c>
      <c r="E8" s="30" t="s">
        <v>6614</v>
      </c>
      <c r="J8" s="29">
        <f>0+J9+J22+J39+J48+J125+J130</f>
      </c>
      <c s="29">
        <f>0+K9+K22+K39+K48+K125+K130</f>
      </c>
      <c s="29">
        <f>0+L9+L22+L39+L48+L125+L130</f>
      </c>
      <c s="29">
        <f>0+M9+M22+M39+M48+M125+M130</f>
      </c>
    </row>
    <row r="9" spans="1:13" ht="12.75">
      <c r="A9" t="s">
        <v>45</v>
      </c>
      <c r="C9" s="31" t="s">
        <v>1739</v>
      </c>
      <c r="E9" s="33" t="s">
        <v>3300</v>
      </c>
      <c r="J9" s="32">
        <f>0</f>
      </c>
      <c s="32">
        <f>0</f>
      </c>
      <c s="32">
        <f>0+L10+L14+L18</f>
      </c>
      <c s="32">
        <f>0+M10+M14+M18</f>
      </c>
    </row>
    <row r="10" spans="1:16" ht="25.5">
      <c r="A10" t="s">
        <v>48</v>
      </c>
      <c s="34" t="s">
        <v>49</v>
      </c>
      <c s="34" t="s">
        <v>673</v>
      </c>
      <c s="35" t="s">
        <v>674</v>
      </c>
      <c s="6" t="s">
        <v>675</v>
      </c>
      <c s="36" t="s">
        <v>676</v>
      </c>
      <c s="37">
        <v>4365.405</v>
      </c>
      <c s="36">
        <v>0</v>
      </c>
      <c s="36">
        <f>ROUND(G10*H10,6)</f>
      </c>
      <c r="L10" s="38">
        <v>0</v>
      </c>
      <c s="32">
        <f>ROUND(ROUND(L10,2)*ROUND(G10,3),2)</f>
      </c>
      <c s="36" t="s">
        <v>490</v>
      </c>
      <c>
        <f>(M10*21)/100</f>
      </c>
      <c t="s">
        <v>26</v>
      </c>
    </row>
    <row r="11" spans="1:5" ht="25.5">
      <c r="A11" s="35" t="s">
        <v>55</v>
      </c>
      <c r="E11" s="39" t="s">
        <v>677</v>
      </c>
    </row>
    <row r="12" spans="1:5" ht="12.75">
      <c r="A12" s="35" t="s">
        <v>56</v>
      </c>
      <c r="E12" s="40" t="s">
        <v>6616</v>
      </c>
    </row>
    <row r="13" spans="1:5" ht="25.5">
      <c r="A13" t="s">
        <v>58</v>
      </c>
      <c r="E13" s="39" t="s">
        <v>677</v>
      </c>
    </row>
    <row r="14" spans="1:16" ht="25.5">
      <c r="A14" t="s">
        <v>48</v>
      </c>
      <c s="34" t="s">
        <v>26</v>
      </c>
      <c s="34" t="s">
        <v>681</v>
      </c>
      <c s="35" t="s">
        <v>682</v>
      </c>
      <c s="6" t="s">
        <v>683</v>
      </c>
      <c s="36" t="s">
        <v>676</v>
      </c>
      <c s="37">
        <v>954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154</v>
      </c>
      <c s="34" t="s">
        <v>3181</v>
      </c>
      <c s="35" t="s">
        <v>3182</v>
      </c>
      <c s="6" t="s">
        <v>3183</v>
      </c>
      <c s="36" t="s">
        <v>676</v>
      </c>
      <c s="37">
        <v>3571.695</v>
      </c>
      <c s="36">
        <v>0</v>
      </c>
      <c s="36">
        <f>ROUND(G18*H18,6)</f>
      </c>
      <c r="L18" s="38">
        <v>0</v>
      </c>
      <c s="32">
        <f>ROUND(ROUND(L18,2)*ROUND(G18,3),2)</f>
      </c>
      <c s="36" t="s">
        <v>490</v>
      </c>
      <c>
        <f>(M18*21)/100</f>
      </c>
      <c t="s">
        <v>26</v>
      </c>
    </row>
    <row r="19" spans="1:5" ht="25.5">
      <c r="A19" s="35" t="s">
        <v>55</v>
      </c>
      <c r="E19" s="39" t="s">
        <v>677</v>
      </c>
    </row>
    <row r="20" spans="1:5" ht="12.75">
      <c r="A20" s="35" t="s">
        <v>56</v>
      </c>
      <c r="E20" s="40" t="s">
        <v>6617</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25</v>
      </c>
      <c s="34" t="s">
        <v>1779</v>
      </c>
      <c s="35" t="s">
        <v>4</v>
      </c>
      <c s="6" t="s">
        <v>1780</v>
      </c>
      <c s="36" t="s">
        <v>499</v>
      </c>
      <c s="37">
        <v>3398</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65</v>
      </c>
      <c s="34" t="s">
        <v>4164</v>
      </c>
      <c s="35" t="s">
        <v>4</v>
      </c>
      <c s="6" t="s">
        <v>4165</v>
      </c>
      <c s="36" t="s">
        <v>53</v>
      </c>
      <c s="37">
        <v>367</v>
      </c>
      <c s="36">
        <v>0</v>
      </c>
      <c s="36">
        <f>ROUND(G27*H27,6)</f>
      </c>
      <c r="L27" s="38">
        <v>0</v>
      </c>
      <c s="32">
        <f>ROUND(ROUND(L27,2)*ROUND(G27,3),2)</f>
      </c>
      <c s="36" t="s">
        <v>54</v>
      </c>
      <c>
        <f>(M27*21)/100</f>
      </c>
      <c t="s">
        <v>26</v>
      </c>
    </row>
    <row r="28" spans="1:5" ht="12.75">
      <c r="A28" s="35" t="s">
        <v>55</v>
      </c>
      <c r="E28" s="39" t="s">
        <v>6525</v>
      </c>
    </row>
    <row r="29" spans="1:5" ht="12.75">
      <c r="A29" s="35" t="s">
        <v>56</v>
      </c>
      <c r="E29" s="40" t="s">
        <v>4</v>
      </c>
    </row>
    <row r="30" spans="1:5" ht="12.75">
      <c r="A30" t="s">
        <v>58</v>
      </c>
      <c r="E30" s="39" t="s">
        <v>59</v>
      </c>
    </row>
    <row r="31" spans="1:16" ht="12.75">
      <c r="A31" t="s">
        <v>48</v>
      </c>
      <c s="34" t="s">
        <v>68</v>
      </c>
      <c s="34" t="s">
        <v>3599</v>
      </c>
      <c s="35" t="s">
        <v>49</v>
      </c>
      <c s="6" t="s">
        <v>3600</v>
      </c>
      <c s="36" t="s">
        <v>53</v>
      </c>
      <c s="37">
        <v>2750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71</v>
      </c>
      <c s="34" t="s">
        <v>3599</v>
      </c>
      <c s="35" t="s">
        <v>26</v>
      </c>
      <c s="6" t="s">
        <v>3600</v>
      </c>
      <c s="36" t="s">
        <v>53</v>
      </c>
      <c s="37">
        <v>1659.5</v>
      </c>
      <c s="36">
        <v>0</v>
      </c>
      <c s="36">
        <f>ROUND(G35*H35,6)</f>
      </c>
      <c r="L35" s="38">
        <v>0</v>
      </c>
      <c s="32">
        <f>ROUND(ROUND(L35,2)*ROUND(G35,3),2)</f>
      </c>
      <c s="36" t="s">
        <v>54</v>
      </c>
      <c>
        <f>(M35*21)/100</f>
      </c>
      <c t="s">
        <v>26</v>
      </c>
    </row>
    <row r="36" spans="1:5" ht="12.75">
      <c r="A36" s="35" t="s">
        <v>55</v>
      </c>
      <c r="E36" s="39" t="s">
        <v>6526</v>
      </c>
    </row>
    <row r="37" spans="1:5" ht="12.75">
      <c r="A37" s="35" t="s">
        <v>56</v>
      </c>
      <c r="E37" s="40" t="s">
        <v>6618</v>
      </c>
    </row>
    <row r="38" spans="1:5" ht="12.75">
      <c r="A38" t="s">
        <v>58</v>
      </c>
      <c r="E38" s="39" t="s">
        <v>59</v>
      </c>
    </row>
    <row r="39" spans="1:13" ht="12.75">
      <c r="A39" t="s">
        <v>45</v>
      </c>
      <c r="C39" s="31" t="s">
        <v>26</v>
      </c>
      <c r="E39" s="33" t="s">
        <v>3644</v>
      </c>
      <c r="J39" s="32">
        <f>0</f>
      </c>
      <c s="32">
        <f>0</f>
      </c>
      <c s="32">
        <f>0+L40+L44</f>
      </c>
      <c s="32">
        <f>0+M40+M44</f>
      </c>
    </row>
    <row r="40" spans="1:16" ht="12.75">
      <c r="A40" t="s">
        <v>48</v>
      </c>
      <c s="34" t="s">
        <v>74</v>
      </c>
      <c s="34" t="s">
        <v>6528</v>
      </c>
      <c s="35" t="s">
        <v>4</v>
      </c>
      <c s="6" t="s">
        <v>6529</v>
      </c>
      <c s="36" t="s">
        <v>62</v>
      </c>
      <c s="37">
        <v>176</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77</v>
      </c>
      <c s="34" t="s">
        <v>5937</v>
      </c>
      <c s="35" t="s">
        <v>4</v>
      </c>
      <c s="6" t="s">
        <v>4711</v>
      </c>
      <c s="36" t="s">
        <v>499</v>
      </c>
      <c s="37">
        <v>352</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3" ht="12.75">
      <c r="A48" t="s">
        <v>45</v>
      </c>
      <c r="C48" s="31" t="s">
        <v>68</v>
      </c>
      <c r="E48" s="33" t="s">
        <v>3308</v>
      </c>
      <c r="J48" s="32">
        <f>0</f>
      </c>
      <c s="32">
        <f>0</f>
      </c>
      <c s="32">
        <f>0+L49+L53+L57+L61+L65+L69+L73+L77+L81+L85+L89+L93+L97+L101+L105+L109+L113+L117+L121</f>
      </c>
      <c s="32">
        <f>0+M49+M53+M57+M61+M65+M69+M73+M77+M81+M85+M89+M93+M97+M101+M105+M109+M113+M117+M121</f>
      </c>
    </row>
    <row r="49" spans="1:16" ht="25.5">
      <c r="A49" t="s">
        <v>48</v>
      </c>
      <c s="34" t="s">
        <v>81</v>
      </c>
      <c s="34" t="s">
        <v>6589</v>
      </c>
      <c s="35" t="s">
        <v>4</v>
      </c>
      <c s="6" t="s">
        <v>6590</v>
      </c>
      <c s="36" t="s">
        <v>499</v>
      </c>
      <c s="37">
        <v>902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84</v>
      </c>
      <c s="34" t="s">
        <v>6591</v>
      </c>
      <c s="35" t="s">
        <v>4</v>
      </c>
      <c s="6" t="s">
        <v>6592</v>
      </c>
      <c s="36" t="s">
        <v>499</v>
      </c>
      <c s="37">
        <v>79</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25.5">
      <c r="A57" t="s">
        <v>48</v>
      </c>
      <c s="34" t="s">
        <v>87</v>
      </c>
      <c s="34" t="s">
        <v>6593</v>
      </c>
      <c s="35" t="s">
        <v>4</v>
      </c>
      <c s="6" t="s">
        <v>6594</v>
      </c>
      <c s="36" t="s">
        <v>499</v>
      </c>
      <c s="37">
        <v>40</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91</v>
      </c>
      <c s="34" t="s">
        <v>6530</v>
      </c>
      <c s="35" t="s">
        <v>4</v>
      </c>
      <c s="6" t="s">
        <v>6531</v>
      </c>
      <c s="36" t="s">
        <v>499</v>
      </c>
      <c s="37">
        <v>40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6532</v>
      </c>
      <c s="35" t="s">
        <v>4</v>
      </c>
      <c s="6" t="s">
        <v>6533</v>
      </c>
      <c s="36" t="s">
        <v>499</v>
      </c>
      <c s="37">
        <v>40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97</v>
      </c>
      <c s="34" t="s">
        <v>6534</v>
      </c>
      <c s="35" t="s">
        <v>4</v>
      </c>
      <c s="6" t="s">
        <v>6535</v>
      </c>
      <c s="36" t="s">
        <v>499</v>
      </c>
      <c s="37">
        <v>535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100</v>
      </c>
      <c s="34" t="s">
        <v>6619</v>
      </c>
      <c s="35" t="s">
        <v>4</v>
      </c>
      <c s="6" t="s">
        <v>6620</v>
      </c>
      <c s="36" t="s">
        <v>499</v>
      </c>
      <c s="37">
        <v>1842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103</v>
      </c>
      <c s="34" t="s">
        <v>6621</v>
      </c>
      <c s="35" t="s">
        <v>4</v>
      </c>
      <c s="6" t="s">
        <v>6622</v>
      </c>
      <c s="36" t="s">
        <v>499</v>
      </c>
      <c s="37">
        <v>1842</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106</v>
      </c>
      <c s="34" t="s">
        <v>6623</v>
      </c>
      <c s="35" t="s">
        <v>4</v>
      </c>
      <c s="6" t="s">
        <v>6624</v>
      </c>
      <c s="36" t="s">
        <v>499</v>
      </c>
      <c s="37">
        <v>1842</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109</v>
      </c>
      <c s="34" t="s">
        <v>6536</v>
      </c>
      <c s="35" t="s">
        <v>4</v>
      </c>
      <c s="6" t="s">
        <v>6537</v>
      </c>
      <c s="36" t="s">
        <v>499</v>
      </c>
      <c s="37">
        <v>1882</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112</v>
      </c>
      <c s="34" t="s">
        <v>6538</v>
      </c>
      <c s="35" t="s">
        <v>4</v>
      </c>
      <c s="6" t="s">
        <v>6539</v>
      </c>
      <c s="36" t="s">
        <v>499</v>
      </c>
      <c s="37">
        <v>3724</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115</v>
      </c>
      <c s="34" t="s">
        <v>6540</v>
      </c>
      <c s="35" t="s">
        <v>4</v>
      </c>
      <c s="6" t="s">
        <v>6541</v>
      </c>
      <c s="36" t="s">
        <v>499</v>
      </c>
      <c s="37">
        <v>535</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118</v>
      </c>
      <c s="34" t="s">
        <v>6542</v>
      </c>
      <c s="35" t="s">
        <v>4</v>
      </c>
      <c s="6" t="s">
        <v>6543</v>
      </c>
      <c s="36" t="s">
        <v>53</v>
      </c>
      <c s="37">
        <v>1659.5</v>
      </c>
      <c s="36">
        <v>0</v>
      </c>
      <c s="36">
        <f>ROUND(G97*H97,6)</f>
      </c>
      <c r="L97" s="38">
        <v>0</v>
      </c>
      <c s="32">
        <f>ROUND(ROUND(L97,2)*ROUND(G97,3),2)</f>
      </c>
      <c s="36" t="s">
        <v>54</v>
      </c>
      <c>
        <f>(M97*21)/100</f>
      </c>
      <c t="s">
        <v>26</v>
      </c>
    </row>
    <row r="98" spans="1:5" ht="12.75">
      <c r="A98" s="35" t="s">
        <v>55</v>
      </c>
      <c r="E98" s="39" t="s">
        <v>6526</v>
      </c>
    </row>
    <row r="99" spans="1:5" ht="12.75">
      <c r="A99" s="35" t="s">
        <v>56</v>
      </c>
      <c r="E99" s="40" t="s">
        <v>6618</v>
      </c>
    </row>
    <row r="100" spans="1:5" ht="12.75">
      <c r="A100" t="s">
        <v>58</v>
      </c>
      <c r="E100" s="39" t="s">
        <v>59</v>
      </c>
    </row>
    <row r="101" spans="1:16" ht="12.75">
      <c r="A101" t="s">
        <v>48</v>
      </c>
      <c s="34" t="s">
        <v>121</v>
      </c>
      <c s="34" t="s">
        <v>6544</v>
      </c>
      <c s="35" t="s">
        <v>4</v>
      </c>
      <c s="6" t="s">
        <v>6545</v>
      </c>
      <c s="36" t="s">
        <v>499</v>
      </c>
      <c s="37">
        <v>80</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59</v>
      </c>
    </row>
    <row r="105" spans="1:16" ht="12.75">
      <c r="A105" t="s">
        <v>48</v>
      </c>
      <c s="34" t="s">
        <v>124</v>
      </c>
      <c s="34" t="s">
        <v>5795</v>
      </c>
      <c s="35" t="s">
        <v>4</v>
      </c>
      <c s="6" t="s">
        <v>5796</v>
      </c>
      <c s="36" t="s">
        <v>499</v>
      </c>
      <c s="37">
        <v>1842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127</v>
      </c>
      <c s="34" t="s">
        <v>6546</v>
      </c>
      <c s="35" t="s">
        <v>4</v>
      </c>
      <c s="6" t="s">
        <v>6547</v>
      </c>
      <c s="36" t="s">
        <v>499</v>
      </c>
      <c s="37">
        <v>535</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130</v>
      </c>
      <c s="34" t="s">
        <v>6595</v>
      </c>
      <c s="35" t="s">
        <v>4</v>
      </c>
      <c s="6" t="s">
        <v>6596</v>
      </c>
      <c s="36" t="s">
        <v>499</v>
      </c>
      <c s="37">
        <v>981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25.5">
      <c r="A117" t="s">
        <v>48</v>
      </c>
      <c s="34" t="s">
        <v>133</v>
      </c>
      <c s="34" t="s">
        <v>5793</v>
      </c>
      <c s="35" t="s">
        <v>4</v>
      </c>
      <c s="6" t="s">
        <v>5794</v>
      </c>
      <c s="36" t="s">
        <v>499</v>
      </c>
      <c s="37">
        <v>1842</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136</v>
      </c>
      <c s="34" t="s">
        <v>6551</v>
      </c>
      <c s="35" t="s">
        <v>4</v>
      </c>
      <c s="6" t="s">
        <v>6552</v>
      </c>
      <c s="36" t="s">
        <v>62</v>
      </c>
      <c s="37">
        <v>369</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3" ht="12.75">
      <c r="A125" t="s">
        <v>45</v>
      </c>
      <c r="C125" s="31" t="s">
        <v>77</v>
      </c>
      <c r="E125" s="33" t="s">
        <v>3669</v>
      </c>
      <c r="J125" s="32">
        <f>0</f>
      </c>
      <c s="32">
        <f>0</f>
      </c>
      <c s="32">
        <f>0+L126</f>
      </c>
      <c s="32">
        <f>0+M126</f>
      </c>
    </row>
    <row r="126" spans="1:16" ht="12.75">
      <c r="A126" t="s">
        <v>48</v>
      </c>
      <c s="34" t="s">
        <v>139</v>
      </c>
      <c s="34" t="s">
        <v>6553</v>
      </c>
      <c s="35" t="s">
        <v>4</v>
      </c>
      <c s="6" t="s">
        <v>6554</v>
      </c>
      <c s="36" t="s">
        <v>80</v>
      </c>
      <c s="37">
        <v>4</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3" ht="12.75">
      <c r="A130" t="s">
        <v>45</v>
      </c>
      <c r="C130" s="31" t="s">
        <v>81</v>
      </c>
      <c r="E130" s="33" t="s">
        <v>3408</v>
      </c>
      <c r="J130" s="32">
        <f>0</f>
      </c>
      <c s="32">
        <f>0</f>
      </c>
      <c s="32">
        <f>0+L131+L135+L139+L143</f>
      </c>
      <c s="32">
        <f>0+M131+M135+M139+M143</f>
      </c>
    </row>
    <row r="131" spans="1:16" ht="12.75">
      <c r="A131" t="s">
        <v>48</v>
      </c>
      <c s="34" t="s">
        <v>142</v>
      </c>
      <c s="34" t="s">
        <v>6565</v>
      </c>
      <c s="35" t="s">
        <v>4</v>
      </c>
      <c s="6" t="s">
        <v>6566</v>
      </c>
      <c s="36" t="s">
        <v>62</v>
      </c>
      <c s="37">
        <v>980</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145</v>
      </c>
      <c s="34" t="s">
        <v>6567</v>
      </c>
      <c s="35" t="s">
        <v>4</v>
      </c>
      <c s="6" t="s">
        <v>6568</v>
      </c>
      <c s="36" t="s">
        <v>499</v>
      </c>
      <c s="37">
        <v>137</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148</v>
      </c>
      <c s="34" t="s">
        <v>6569</v>
      </c>
      <c s="35" t="s">
        <v>4</v>
      </c>
      <c s="6" t="s">
        <v>6570</v>
      </c>
      <c s="36" t="s">
        <v>80</v>
      </c>
      <c s="37">
        <v>22</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151</v>
      </c>
      <c s="34" t="s">
        <v>2103</v>
      </c>
      <c s="35" t="s">
        <v>4</v>
      </c>
      <c s="6" t="s">
        <v>2104</v>
      </c>
      <c s="36" t="s">
        <v>80</v>
      </c>
      <c s="37">
        <v>13</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6518</v>
      </c>
      <c s="41">
        <f>Rekapitulace!C131</f>
      </c>
      <c s="20" t="s">
        <v>0</v>
      </c>
      <c t="s">
        <v>22</v>
      </c>
      <c t="s">
        <v>26</v>
      </c>
    </row>
    <row r="4" spans="1:16" ht="32" customHeight="1">
      <c r="A4" s="24" t="s">
        <v>19</v>
      </c>
      <c s="25" t="s">
        <v>27</v>
      </c>
      <c s="27" t="s">
        <v>6518</v>
      </c>
      <c r="E4" s="26" t="s">
        <v>6519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6627</v>
      </c>
      <c r="E8" s="30" t="s">
        <v>6626</v>
      </c>
      <c r="J8" s="29">
        <f>0+J9+J26+J51+J80</f>
      </c>
      <c s="29">
        <f>0+K9+K26+K51+K80</f>
      </c>
      <c s="29">
        <f>0+L9+L26+L51+L80</f>
      </c>
      <c s="29">
        <f>0+M9+M26+M51+M80</f>
      </c>
    </row>
    <row r="9" spans="1:13" ht="12.75">
      <c r="A9" t="s">
        <v>45</v>
      </c>
      <c r="C9" s="31" t="s">
        <v>1739</v>
      </c>
      <c r="E9" s="33" t="s">
        <v>3300</v>
      </c>
      <c r="J9" s="32">
        <f>0</f>
      </c>
      <c s="32">
        <f>0</f>
      </c>
      <c s="32">
        <f>0+L10+L14+L18+L22</f>
      </c>
      <c s="32">
        <f>0+M10+M14+M18+M22</f>
      </c>
    </row>
    <row r="10" spans="1:16" ht="25.5">
      <c r="A10" t="s">
        <v>48</v>
      </c>
      <c s="34" t="s">
        <v>49</v>
      </c>
      <c s="34" t="s">
        <v>673</v>
      </c>
      <c s="35" t="s">
        <v>674</v>
      </c>
      <c s="6" t="s">
        <v>675</v>
      </c>
      <c s="36" t="s">
        <v>676</v>
      </c>
      <c s="37">
        <v>504.72</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165.726</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79.794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1779</v>
      </c>
      <c s="35" t="s">
        <v>4</v>
      </c>
      <c s="6" t="s">
        <v>1780</v>
      </c>
      <c s="36" t="s">
        <v>499</v>
      </c>
      <c s="37">
        <v>881.6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4164</v>
      </c>
      <c s="35" t="s">
        <v>4</v>
      </c>
      <c s="6" t="s">
        <v>4165</v>
      </c>
      <c s="36" t="s">
        <v>53</v>
      </c>
      <c s="37">
        <v>30.69</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5707</v>
      </c>
      <c s="35" t="s">
        <v>4</v>
      </c>
      <c s="6" t="s">
        <v>5708</v>
      </c>
      <c s="36" t="s">
        <v>53</v>
      </c>
      <c s="37">
        <v>92.07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6628</v>
      </c>
      <c s="35" t="s">
        <v>4</v>
      </c>
      <c s="6" t="s">
        <v>6629</v>
      </c>
      <c s="36" t="s">
        <v>53</v>
      </c>
      <c s="37">
        <v>15</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3599</v>
      </c>
      <c s="35" t="s">
        <v>49</v>
      </c>
      <c s="6" t="s">
        <v>3600</v>
      </c>
      <c s="36" t="s">
        <v>53</v>
      </c>
      <c s="37">
        <v>60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3599</v>
      </c>
      <c s="35" t="s">
        <v>26</v>
      </c>
      <c s="6" t="s">
        <v>3600</v>
      </c>
      <c s="36" t="s">
        <v>53</v>
      </c>
      <c s="37">
        <v>220.4</v>
      </c>
      <c s="36">
        <v>0</v>
      </c>
      <c s="36">
        <f>ROUND(G47*H47,6)</f>
      </c>
      <c r="L47" s="38">
        <v>0</v>
      </c>
      <c s="32">
        <f>ROUND(ROUND(L47,2)*ROUND(G47,3),2)</f>
      </c>
      <c s="36" t="s">
        <v>54</v>
      </c>
      <c>
        <f>(M47*21)/100</f>
      </c>
      <c t="s">
        <v>26</v>
      </c>
    </row>
    <row r="48" spans="1:5" ht="12.75">
      <c r="A48" s="35" t="s">
        <v>55</v>
      </c>
      <c r="E48" s="39" t="s">
        <v>6526</v>
      </c>
    </row>
    <row r="49" spans="1:5" ht="12.75">
      <c r="A49" s="35" t="s">
        <v>56</v>
      </c>
      <c r="E49" s="40" t="s">
        <v>6630</v>
      </c>
    </row>
    <row r="50" spans="1:5" ht="12.75">
      <c r="A50" t="s">
        <v>58</v>
      </c>
      <c r="E50" s="39" t="s">
        <v>59</v>
      </c>
    </row>
    <row r="51" spans="1:13" ht="12.75">
      <c r="A51" t="s">
        <v>45</v>
      </c>
      <c r="C51" s="31" t="s">
        <v>68</v>
      </c>
      <c r="E51" s="33" t="s">
        <v>3308</v>
      </c>
      <c r="J51" s="32">
        <f>0</f>
      </c>
      <c s="32">
        <f>0</f>
      </c>
      <c s="32">
        <f>0+L52+L56+L60+L64+L68+L72+L76</f>
      </c>
      <c s="32">
        <f>0+M52+M56+M60+M64+M68+M72+M76</f>
      </c>
    </row>
    <row r="52" spans="1:16" ht="12.75">
      <c r="A52" t="s">
        <v>48</v>
      </c>
      <c s="34" t="s">
        <v>87</v>
      </c>
      <c s="34" t="s">
        <v>6530</v>
      </c>
      <c s="35" t="s">
        <v>4</v>
      </c>
      <c s="6" t="s">
        <v>6531</v>
      </c>
      <c s="36" t="s">
        <v>499</v>
      </c>
      <c s="37">
        <v>881.6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6532</v>
      </c>
      <c s="35" t="s">
        <v>4</v>
      </c>
      <c s="6" t="s">
        <v>6533</v>
      </c>
      <c s="36" t="s">
        <v>499</v>
      </c>
      <c s="37">
        <v>881.6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6536</v>
      </c>
      <c s="35" t="s">
        <v>4</v>
      </c>
      <c s="6" t="s">
        <v>6537</v>
      </c>
      <c s="36" t="s">
        <v>499</v>
      </c>
      <c s="37">
        <v>881.6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6538</v>
      </c>
      <c s="35" t="s">
        <v>4</v>
      </c>
      <c s="6" t="s">
        <v>6539</v>
      </c>
      <c s="36" t="s">
        <v>499</v>
      </c>
      <c s="37">
        <v>881.6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6542</v>
      </c>
      <c s="35" t="s">
        <v>4</v>
      </c>
      <c s="6" t="s">
        <v>6543</v>
      </c>
      <c s="36" t="s">
        <v>53</v>
      </c>
      <c s="37">
        <v>220.4</v>
      </c>
      <c s="36">
        <v>0</v>
      </c>
      <c s="36">
        <f>ROUND(G68*H68,6)</f>
      </c>
      <c r="L68" s="38">
        <v>0</v>
      </c>
      <c s="32">
        <f>ROUND(ROUND(L68,2)*ROUND(G68,3),2)</f>
      </c>
      <c s="36" t="s">
        <v>54</v>
      </c>
      <c>
        <f>(M68*21)/100</f>
      </c>
      <c t="s">
        <v>26</v>
      </c>
    </row>
    <row r="69" spans="1:5" ht="12.75">
      <c r="A69" s="35" t="s">
        <v>55</v>
      </c>
      <c r="E69" s="39" t="s">
        <v>6526</v>
      </c>
    </row>
    <row r="70" spans="1:5" ht="12.75">
      <c r="A70" s="35" t="s">
        <v>56</v>
      </c>
      <c r="E70" s="40" t="s">
        <v>6630</v>
      </c>
    </row>
    <row r="71" spans="1:5" ht="12.75">
      <c r="A71" t="s">
        <v>58</v>
      </c>
      <c r="E71" s="39" t="s">
        <v>59</v>
      </c>
    </row>
    <row r="72" spans="1:16" ht="12.75">
      <c r="A72" t="s">
        <v>48</v>
      </c>
      <c s="34" t="s">
        <v>103</v>
      </c>
      <c s="34" t="s">
        <v>6544</v>
      </c>
      <c s="35" t="s">
        <v>4</v>
      </c>
      <c s="6" t="s">
        <v>6545</v>
      </c>
      <c s="36" t="s">
        <v>499</v>
      </c>
      <c s="37">
        <v>1763.2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6551</v>
      </c>
      <c s="35" t="s">
        <v>4</v>
      </c>
      <c s="6" t="s">
        <v>6552</v>
      </c>
      <c s="36" t="s">
        <v>62</v>
      </c>
      <c s="37">
        <v>190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3" ht="12.75">
      <c r="A80" t="s">
        <v>45</v>
      </c>
      <c r="C80" s="31" t="s">
        <v>81</v>
      </c>
      <c r="E80" s="33" t="s">
        <v>3408</v>
      </c>
      <c r="J80" s="32">
        <f>0</f>
      </c>
      <c s="32">
        <f>0</f>
      </c>
      <c s="32">
        <f>0+L81+L85</f>
      </c>
      <c s="32">
        <f>0+M81+M85</f>
      </c>
    </row>
    <row r="81" spans="1:16" ht="12.75">
      <c r="A81" t="s">
        <v>48</v>
      </c>
      <c s="34" t="s">
        <v>109</v>
      </c>
      <c s="34" t="s">
        <v>6565</v>
      </c>
      <c s="35" t="s">
        <v>4</v>
      </c>
      <c s="6" t="s">
        <v>6566</v>
      </c>
      <c s="36" t="s">
        <v>62</v>
      </c>
      <c s="37">
        <v>380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6562</v>
      </c>
      <c s="35" t="s">
        <v>4</v>
      </c>
      <c s="6" t="s">
        <v>6563</v>
      </c>
      <c s="36" t="s">
        <v>62</v>
      </c>
      <c s="37">
        <v>185</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6518</v>
      </c>
      <c s="41">
        <f>Rekapitulace!C131</f>
      </c>
      <c s="20" t="s">
        <v>0</v>
      </c>
      <c t="s">
        <v>22</v>
      </c>
      <c t="s">
        <v>26</v>
      </c>
    </row>
    <row r="4" spans="1:16" ht="32" customHeight="1">
      <c r="A4" s="24" t="s">
        <v>19</v>
      </c>
      <c s="25" t="s">
        <v>27</v>
      </c>
      <c s="27" t="s">
        <v>6518</v>
      </c>
      <c r="E4" s="26" t="s">
        <v>6519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6633</v>
      </c>
      <c r="E8" s="30" t="s">
        <v>6632</v>
      </c>
      <c r="J8" s="29">
        <f>0+J9+J26+J55+J68</f>
      </c>
      <c s="29">
        <f>0+K9+K26+K55+K68</f>
      </c>
      <c s="29">
        <f>0+L9+L26+L55+L68</f>
      </c>
      <c s="29">
        <f>0+M9+M26+M55+M68</f>
      </c>
    </row>
    <row r="9" spans="1:13" ht="12.75">
      <c r="A9" t="s">
        <v>45</v>
      </c>
      <c r="C9" s="31" t="s">
        <v>1739</v>
      </c>
      <c r="E9" s="33" t="s">
        <v>3300</v>
      </c>
      <c r="J9" s="32">
        <f>0</f>
      </c>
      <c s="32">
        <f>0</f>
      </c>
      <c s="32">
        <f>0+L10+L14+L18+L22</f>
      </c>
      <c s="32">
        <f>0+M10+M14+M18+M22</f>
      </c>
    </row>
    <row r="10" spans="1:16" ht="25.5">
      <c r="A10" t="s">
        <v>48</v>
      </c>
      <c s="34" t="s">
        <v>49</v>
      </c>
      <c s="34" t="s">
        <v>673</v>
      </c>
      <c s="35" t="s">
        <v>674</v>
      </c>
      <c s="6" t="s">
        <v>675</v>
      </c>
      <c s="36" t="s">
        <v>676</v>
      </c>
      <c s="37">
        <v>5345.91</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87.48</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42.12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f>
      </c>
      <c s="32">
        <f>0+M27+M31+M35+M39+M43+M47+M51</f>
      </c>
    </row>
    <row r="27" spans="1:16" ht="12.75">
      <c r="A27" t="s">
        <v>48</v>
      </c>
      <c s="34" t="s">
        <v>68</v>
      </c>
      <c s="34" t="s">
        <v>1779</v>
      </c>
      <c s="35" t="s">
        <v>49</v>
      </c>
      <c s="6" t="s">
        <v>1780</v>
      </c>
      <c s="36" t="s">
        <v>499</v>
      </c>
      <c s="37">
        <v>4679.7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1779</v>
      </c>
      <c s="35" t="s">
        <v>26</v>
      </c>
      <c s="6" t="s">
        <v>1780</v>
      </c>
      <c s="36" t="s">
        <v>499</v>
      </c>
      <c s="37">
        <v>3834.9</v>
      </c>
      <c s="36">
        <v>0</v>
      </c>
      <c s="36">
        <f>ROUND(G31*H31,6)</f>
      </c>
      <c r="L31" s="38">
        <v>0</v>
      </c>
      <c s="32">
        <f>ROUND(ROUND(L31,2)*ROUND(G31,3),2)</f>
      </c>
      <c s="36" t="s">
        <v>54</v>
      </c>
      <c>
        <f>(M31*21)/100</f>
      </c>
      <c t="s">
        <v>26</v>
      </c>
    </row>
    <row r="32" spans="1:5" ht="12.75">
      <c r="A32" s="35" t="s">
        <v>55</v>
      </c>
      <c r="E32" s="39" t="s">
        <v>6634</v>
      </c>
    </row>
    <row r="33" spans="1:5" ht="12.75">
      <c r="A33" s="35" t="s">
        <v>56</v>
      </c>
      <c r="E33" s="40" t="s">
        <v>4</v>
      </c>
    </row>
    <row r="34" spans="1:5" ht="12.75">
      <c r="A34" t="s">
        <v>58</v>
      </c>
      <c r="E34" s="39" t="s">
        <v>59</v>
      </c>
    </row>
    <row r="35" spans="1:16" ht="25.5">
      <c r="A35" t="s">
        <v>48</v>
      </c>
      <c s="34" t="s">
        <v>74</v>
      </c>
      <c s="34" t="s">
        <v>4164</v>
      </c>
      <c s="35" t="s">
        <v>4</v>
      </c>
      <c s="6" t="s">
        <v>4165</v>
      </c>
      <c s="36" t="s">
        <v>53</v>
      </c>
      <c s="37">
        <v>16.2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5707</v>
      </c>
      <c s="35" t="s">
        <v>4</v>
      </c>
      <c s="6" t="s">
        <v>5708</v>
      </c>
      <c s="36" t="s">
        <v>53</v>
      </c>
      <c s="37">
        <v>48.6</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6628</v>
      </c>
      <c s="35" t="s">
        <v>4</v>
      </c>
      <c s="6" t="s">
        <v>6629</v>
      </c>
      <c s="36" t="s">
        <v>53</v>
      </c>
      <c s="37">
        <v>30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3599</v>
      </c>
      <c s="35" t="s">
        <v>49</v>
      </c>
      <c s="6" t="s">
        <v>3600</v>
      </c>
      <c s="36" t="s">
        <v>53</v>
      </c>
      <c s="37">
        <v>1800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3599</v>
      </c>
      <c s="35" t="s">
        <v>26</v>
      </c>
      <c s="6" t="s">
        <v>3600</v>
      </c>
      <c s="36" t="s">
        <v>53</v>
      </c>
      <c s="37">
        <v>1169.95</v>
      </c>
      <c s="36">
        <v>0</v>
      </c>
      <c s="36">
        <f>ROUND(G51*H51,6)</f>
      </c>
      <c r="L51" s="38">
        <v>0</v>
      </c>
      <c s="32">
        <f>ROUND(ROUND(L51,2)*ROUND(G51,3),2)</f>
      </c>
      <c s="36" t="s">
        <v>54</v>
      </c>
      <c>
        <f>(M51*21)/100</f>
      </c>
      <c t="s">
        <v>26</v>
      </c>
    </row>
    <row r="52" spans="1:5" ht="12.75">
      <c r="A52" s="35" t="s">
        <v>55</v>
      </c>
      <c r="E52" s="39" t="s">
        <v>6526</v>
      </c>
    </row>
    <row r="53" spans="1:5" ht="12.75">
      <c r="A53" s="35" t="s">
        <v>56</v>
      </c>
      <c r="E53" s="40" t="s">
        <v>6635</v>
      </c>
    </row>
    <row r="54" spans="1:5" ht="12.75">
      <c r="A54" t="s">
        <v>58</v>
      </c>
      <c r="E54" s="39" t="s">
        <v>59</v>
      </c>
    </row>
    <row r="55" spans="1:13" ht="12.75">
      <c r="A55" t="s">
        <v>45</v>
      </c>
      <c r="C55" s="31" t="s">
        <v>68</v>
      </c>
      <c r="E55" s="33" t="s">
        <v>3308</v>
      </c>
      <c r="J55" s="32">
        <f>0</f>
      </c>
      <c s="32">
        <f>0</f>
      </c>
      <c s="32">
        <f>0+L56+L60+L64</f>
      </c>
      <c s="32">
        <f>0+M56+M60+M64</f>
      </c>
    </row>
    <row r="56" spans="1:16" ht="12.75">
      <c r="A56" t="s">
        <v>48</v>
      </c>
      <c s="34" t="s">
        <v>91</v>
      </c>
      <c s="34" t="s">
        <v>6542</v>
      </c>
      <c s="35" t="s">
        <v>4</v>
      </c>
      <c s="6" t="s">
        <v>6543</v>
      </c>
      <c s="36" t="s">
        <v>53</v>
      </c>
      <c s="37">
        <v>1169.95</v>
      </c>
      <c s="36">
        <v>0</v>
      </c>
      <c s="36">
        <f>ROUND(G56*H56,6)</f>
      </c>
      <c r="L56" s="38">
        <v>0</v>
      </c>
      <c s="32">
        <f>ROUND(ROUND(L56,2)*ROUND(G56,3),2)</f>
      </c>
      <c s="36" t="s">
        <v>54</v>
      </c>
      <c>
        <f>(M56*21)/100</f>
      </c>
      <c t="s">
        <v>26</v>
      </c>
    </row>
    <row r="57" spans="1:5" ht="12.75">
      <c r="A57" s="35" t="s">
        <v>55</v>
      </c>
      <c r="E57" s="39" t="s">
        <v>6526</v>
      </c>
    </row>
    <row r="58" spans="1:5" ht="12.75">
      <c r="A58" s="35" t="s">
        <v>56</v>
      </c>
      <c r="E58" s="40" t="s">
        <v>6635</v>
      </c>
    </row>
    <row r="59" spans="1:5" ht="12.75">
      <c r="A59" t="s">
        <v>58</v>
      </c>
      <c r="E59" s="39" t="s">
        <v>59</v>
      </c>
    </row>
    <row r="60" spans="1:16" ht="12.75">
      <c r="A60" t="s">
        <v>48</v>
      </c>
      <c s="34" t="s">
        <v>94</v>
      </c>
      <c s="34" t="s">
        <v>5795</v>
      </c>
      <c s="35" t="s">
        <v>4</v>
      </c>
      <c s="6" t="s">
        <v>5796</v>
      </c>
      <c s="36" t="s">
        <v>499</v>
      </c>
      <c s="37">
        <v>4679.7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6548</v>
      </c>
      <c s="35" t="s">
        <v>4</v>
      </c>
      <c s="6" t="s">
        <v>6549</v>
      </c>
      <c s="36" t="s">
        <v>499</v>
      </c>
      <c s="37">
        <v>4679.7</v>
      </c>
      <c s="36">
        <v>0</v>
      </c>
      <c s="36">
        <f>ROUND(G64*H64,6)</f>
      </c>
      <c r="L64" s="38">
        <v>0</v>
      </c>
      <c s="32">
        <f>ROUND(ROUND(L64,2)*ROUND(G64,3),2)</f>
      </c>
      <c s="36" t="s">
        <v>54</v>
      </c>
      <c>
        <f>(M64*21)/100</f>
      </c>
      <c t="s">
        <v>26</v>
      </c>
    </row>
    <row r="65" spans="1:5" ht="25.5">
      <c r="A65" s="35" t="s">
        <v>55</v>
      </c>
      <c r="E65" s="39" t="s">
        <v>6550</v>
      </c>
    </row>
    <row r="66" spans="1:5" ht="12.75">
      <c r="A66" s="35" t="s">
        <v>56</v>
      </c>
      <c r="E66" s="40" t="s">
        <v>4</v>
      </c>
    </row>
    <row r="67" spans="1:5" ht="12.75">
      <c r="A67" t="s">
        <v>58</v>
      </c>
      <c r="E67" s="39" t="s">
        <v>59</v>
      </c>
    </row>
    <row r="68" spans="1:13" ht="12.75">
      <c r="A68" t="s">
        <v>45</v>
      </c>
      <c r="C68" s="31" t="s">
        <v>81</v>
      </c>
      <c r="E68" s="33" t="s">
        <v>3408</v>
      </c>
      <c r="J68" s="32">
        <f>0</f>
      </c>
      <c s="32">
        <f>0</f>
      </c>
      <c s="32">
        <f>0+L69+L73+L77</f>
      </c>
      <c s="32">
        <f>0+M69+M73+M77</f>
      </c>
    </row>
    <row r="69" spans="1:16" ht="12.75">
      <c r="A69" t="s">
        <v>48</v>
      </c>
      <c s="34" t="s">
        <v>100</v>
      </c>
      <c s="34" t="s">
        <v>6562</v>
      </c>
      <c s="35" t="s">
        <v>49</v>
      </c>
      <c s="6" t="s">
        <v>6563</v>
      </c>
      <c s="36" t="s">
        <v>62</v>
      </c>
      <c s="37">
        <v>118</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6562</v>
      </c>
      <c s="35" t="s">
        <v>26</v>
      </c>
      <c s="6" t="s">
        <v>6563</v>
      </c>
      <c s="36" t="s">
        <v>62</v>
      </c>
      <c s="37">
        <v>320</v>
      </c>
      <c s="36">
        <v>0</v>
      </c>
      <c s="36">
        <f>ROUND(G73*H73,6)</f>
      </c>
      <c r="L73" s="38">
        <v>0</v>
      </c>
      <c s="32">
        <f>ROUND(ROUND(L73,2)*ROUND(G73,3),2)</f>
      </c>
      <c s="36" t="s">
        <v>54</v>
      </c>
      <c>
        <f>(M73*21)/100</f>
      </c>
      <c t="s">
        <v>26</v>
      </c>
    </row>
    <row r="74" spans="1:5" ht="12.75">
      <c r="A74" s="35" t="s">
        <v>55</v>
      </c>
      <c r="E74" s="39" t="s">
        <v>6636</v>
      </c>
    </row>
    <row r="75" spans="1:5" ht="12.75">
      <c r="A75" s="35" t="s">
        <v>56</v>
      </c>
      <c r="E75" s="40" t="s">
        <v>4</v>
      </c>
    </row>
    <row r="76" spans="1:5" ht="12.75">
      <c r="A76" t="s">
        <v>58</v>
      </c>
      <c r="E76" s="39" t="s">
        <v>59</v>
      </c>
    </row>
    <row r="77" spans="1:16" ht="12.75">
      <c r="A77" t="s">
        <v>48</v>
      </c>
      <c s="34" t="s">
        <v>106</v>
      </c>
      <c s="34" t="s">
        <v>6637</v>
      </c>
      <c s="35" t="s">
        <v>4</v>
      </c>
      <c s="6" t="s">
        <v>6638</v>
      </c>
      <c s="36" t="s">
        <v>62</v>
      </c>
      <c s="37">
        <v>395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6518</v>
      </c>
      <c s="41">
        <f>Rekapitulace!C131</f>
      </c>
      <c s="20" t="s">
        <v>0</v>
      </c>
      <c t="s">
        <v>22</v>
      </c>
      <c t="s">
        <v>26</v>
      </c>
    </row>
    <row r="4" spans="1:16" ht="32" customHeight="1">
      <c r="A4" s="24" t="s">
        <v>19</v>
      </c>
      <c s="25" t="s">
        <v>27</v>
      </c>
      <c s="27" t="s">
        <v>6518</v>
      </c>
      <c r="E4" s="26" t="s">
        <v>6519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COUNTIFS(L8:L245,"=0",A8:A245,"P")+COUNTIFS(L8:L245,"",A8:A245,"P")+SUM(Q8:Q245)</f>
      </c>
    </row>
    <row r="8" spans="1:13" ht="12.75">
      <c r="A8" t="s">
        <v>43</v>
      </c>
      <c r="C8" s="28" t="s">
        <v>6641</v>
      </c>
      <c r="E8" s="30" t="s">
        <v>6640</v>
      </c>
      <c r="J8" s="29">
        <f>0+J9+J26+J83+J104+J109+J170+J175+J196</f>
      </c>
      <c s="29">
        <f>0+K9+K26+K83+K104+K109+K170+K175+K196</f>
      </c>
      <c s="29">
        <f>0+L9+L26+L83+L104+L109+L170+L175+L196</f>
      </c>
      <c s="29">
        <f>0+M9+M26+M83+M104+M109+M170+M175+M196</f>
      </c>
    </row>
    <row r="9" spans="1:13" ht="12.75">
      <c r="A9" t="s">
        <v>45</v>
      </c>
      <c r="C9" s="31" t="s">
        <v>1739</v>
      </c>
      <c r="E9" s="33" t="s">
        <v>3300</v>
      </c>
      <c r="J9" s="32">
        <f>0</f>
      </c>
      <c s="32">
        <f>0</f>
      </c>
      <c s="32">
        <f>0+L10+L14+L18+L22</f>
      </c>
      <c s="32">
        <f>0+M10+M14+M18+M22</f>
      </c>
    </row>
    <row r="10" spans="1:16" ht="25.5">
      <c r="A10" t="s">
        <v>48</v>
      </c>
      <c s="34" t="s">
        <v>49</v>
      </c>
      <c s="34" t="s">
        <v>673</v>
      </c>
      <c s="35" t="s">
        <v>674</v>
      </c>
      <c s="6" t="s">
        <v>675</v>
      </c>
      <c s="36" t="s">
        <v>676</v>
      </c>
      <c s="37">
        <v>1625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1184.22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536.38</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162.15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f>
      </c>
      <c s="32">
        <f>0+M27+M31+M35+M39+M43+M47+M51+M55+M59+M63+M67+M71+M75+M79</f>
      </c>
    </row>
    <row r="27" spans="1:16" ht="12.75">
      <c r="A27" t="s">
        <v>48</v>
      </c>
      <c s="34" t="s">
        <v>68</v>
      </c>
      <c s="34" t="s">
        <v>1779</v>
      </c>
      <c s="35" t="s">
        <v>49</v>
      </c>
      <c s="6" t="s">
        <v>1780</v>
      </c>
      <c s="36" t="s">
        <v>499</v>
      </c>
      <c s="37">
        <v>1529.8</v>
      </c>
      <c s="36">
        <v>0</v>
      </c>
      <c s="36">
        <f>ROUND(G27*H27,6)</f>
      </c>
      <c r="L27" s="38">
        <v>0</v>
      </c>
      <c s="32">
        <f>ROUND(ROUND(L27,2)*ROUND(G27,3),2)</f>
      </c>
      <c s="36" t="s">
        <v>54</v>
      </c>
      <c>
        <f>(M27*21)/100</f>
      </c>
      <c t="s">
        <v>26</v>
      </c>
    </row>
    <row r="28" spans="1:5" ht="12.75">
      <c r="A28" s="35" t="s">
        <v>55</v>
      </c>
      <c r="E28" s="39" t="s">
        <v>6642</v>
      </c>
    </row>
    <row r="29" spans="1:5" ht="12.75">
      <c r="A29" s="35" t="s">
        <v>56</v>
      </c>
      <c r="E29" s="40" t="s">
        <v>4</v>
      </c>
    </row>
    <row r="30" spans="1:5" ht="12.75">
      <c r="A30" t="s">
        <v>58</v>
      </c>
      <c r="E30" s="39" t="s">
        <v>59</v>
      </c>
    </row>
    <row r="31" spans="1:16" ht="12.75">
      <c r="A31" t="s">
        <v>48</v>
      </c>
      <c s="34" t="s">
        <v>71</v>
      </c>
      <c s="34" t="s">
        <v>1779</v>
      </c>
      <c s="35" t="s">
        <v>26</v>
      </c>
      <c s="6" t="s">
        <v>1780</v>
      </c>
      <c s="36" t="s">
        <v>499</v>
      </c>
      <c s="37">
        <v>1290</v>
      </c>
      <c s="36">
        <v>0</v>
      </c>
      <c s="36">
        <f>ROUND(G31*H31,6)</f>
      </c>
      <c r="L31" s="38">
        <v>0</v>
      </c>
      <c s="32">
        <f>ROUND(ROUND(L31,2)*ROUND(G31,3),2)</f>
      </c>
      <c s="36" t="s">
        <v>54</v>
      </c>
      <c>
        <f>(M31*21)/100</f>
      </c>
      <c t="s">
        <v>26</v>
      </c>
    </row>
    <row r="32" spans="1:5" ht="12.75">
      <c r="A32" s="35" t="s">
        <v>55</v>
      </c>
      <c r="E32" s="39" t="s">
        <v>6643</v>
      </c>
    </row>
    <row r="33" spans="1:5" ht="12.75">
      <c r="A33" s="35" t="s">
        <v>56</v>
      </c>
      <c r="E33" s="40" t="s">
        <v>4</v>
      </c>
    </row>
    <row r="34" spans="1:5" ht="12.75">
      <c r="A34" t="s">
        <v>58</v>
      </c>
      <c r="E34" s="39" t="s">
        <v>59</v>
      </c>
    </row>
    <row r="35" spans="1:16" ht="25.5">
      <c r="A35" t="s">
        <v>48</v>
      </c>
      <c s="34" t="s">
        <v>74</v>
      </c>
      <c s="34" t="s">
        <v>6644</v>
      </c>
      <c s="35" t="s">
        <v>4</v>
      </c>
      <c s="6" t="s">
        <v>6645</v>
      </c>
      <c s="36" t="s">
        <v>62</v>
      </c>
      <c s="37">
        <v>85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6646</v>
      </c>
      <c s="35" t="s">
        <v>49</v>
      </c>
      <c s="6" t="s">
        <v>6647</v>
      </c>
      <c s="36" t="s">
        <v>62</v>
      </c>
      <c s="37">
        <v>255</v>
      </c>
      <c s="36">
        <v>0</v>
      </c>
      <c s="36">
        <f>ROUND(G39*H39,6)</f>
      </c>
      <c r="L39" s="38">
        <v>0</v>
      </c>
      <c s="32">
        <f>ROUND(ROUND(L39,2)*ROUND(G39,3),2)</f>
      </c>
      <c s="36" t="s">
        <v>54</v>
      </c>
      <c>
        <f>(M39*21)/100</f>
      </c>
      <c t="s">
        <v>26</v>
      </c>
    </row>
    <row r="40" spans="1:5" ht="12.75">
      <c r="A40" s="35" t="s">
        <v>55</v>
      </c>
      <c r="E40" s="39" t="s">
        <v>6648</v>
      </c>
    </row>
    <row r="41" spans="1:5" ht="12.75">
      <c r="A41" s="35" t="s">
        <v>56</v>
      </c>
      <c r="E41" s="40" t="s">
        <v>4</v>
      </c>
    </row>
    <row r="42" spans="1:5" ht="12.75">
      <c r="A42" t="s">
        <v>58</v>
      </c>
      <c r="E42" s="39" t="s">
        <v>59</v>
      </c>
    </row>
    <row r="43" spans="1:16" ht="12.75">
      <c r="A43" t="s">
        <v>48</v>
      </c>
      <c s="34" t="s">
        <v>81</v>
      </c>
      <c s="34" t="s">
        <v>6646</v>
      </c>
      <c s="35" t="s">
        <v>26</v>
      </c>
      <c s="6" t="s">
        <v>6647</v>
      </c>
      <c s="36" t="s">
        <v>62</v>
      </c>
      <c s="37">
        <v>25</v>
      </c>
      <c s="36">
        <v>0</v>
      </c>
      <c s="36">
        <f>ROUND(G43*H43,6)</f>
      </c>
      <c r="L43" s="38">
        <v>0</v>
      </c>
      <c s="32">
        <f>ROUND(ROUND(L43,2)*ROUND(G43,3),2)</f>
      </c>
      <c s="36" t="s">
        <v>54</v>
      </c>
      <c>
        <f>(M43*21)/100</f>
      </c>
      <c t="s">
        <v>26</v>
      </c>
    </row>
    <row r="44" spans="1:5" ht="12.75">
      <c r="A44" s="35" t="s">
        <v>55</v>
      </c>
      <c r="E44" s="39" t="s">
        <v>6649</v>
      </c>
    </row>
    <row r="45" spans="1:5" ht="12.75">
      <c r="A45" s="35" t="s">
        <v>56</v>
      </c>
      <c r="E45" s="40" t="s">
        <v>4</v>
      </c>
    </row>
    <row r="46" spans="1:5" ht="12.75">
      <c r="A46" t="s">
        <v>58</v>
      </c>
      <c r="E46" s="39" t="s">
        <v>59</v>
      </c>
    </row>
    <row r="47" spans="1:16" ht="25.5">
      <c r="A47" t="s">
        <v>48</v>
      </c>
      <c s="34" t="s">
        <v>84</v>
      </c>
      <c s="34" t="s">
        <v>4164</v>
      </c>
      <c s="35" t="s">
        <v>4</v>
      </c>
      <c s="6" t="s">
        <v>4165</v>
      </c>
      <c s="36" t="s">
        <v>53</v>
      </c>
      <c s="37">
        <v>206.3</v>
      </c>
      <c s="36">
        <v>0</v>
      </c>
      <c s="36">
        <f>ROUND(G47*H47,6)</f>
      </c>
      <c r="L47" s="38">
        <v>0</v>
      </c>
      <c s="32">
        <f>ROUND(ROUND(L47,2)*ROUND(G47,3),2)</f>
      </c>
      <c s="36" t="s">
        <v>54</v>
      </c>
      <c>
        <f>(M47*21)/100</f>
      </c>
      <c t="s">
        <v>26</v>
      </c>
    </row>
    <row r="48" spans="1:5" ht="12.75">
      <c r="A48" s="35" t="s">
        <v>55</v>
      </c>
      <c r="E48" s="39" t="s">
        <v>4</v>
      </c>
    </row>
    <row r="49" spans="1:5" ht="12.75">
      <c r="A49" s="35" t="s">
        <v>56</v>
      </c>
      <c r="E49" s="40" t="s">
        <v>6650</v>
      </c>
    </row>
    <row r="50" spans="1:5" ht="12.75">
      <c r="A50" t="s">
        <v>58</v>
      </c>
      <c r="E50" s="39" t="s">
        <v>59</v>
      </c>
    </row>
    <row r="51" spans="1:16" ht="25.5">
      <c r="A51" t="s">
        <v>48</v>
      </c>
      <c s="34" t="s">
        <v>87</v>
      </c>
      <c s="34" t="s">
        <v>5707</v>
      </c>
      <c s="35" t="s">
        <v>4</v>
      </c>
      <c s="6" t="s">
        <v>5708</v>
      </c>
      <c s="36" t="s">
        <v>53</v>
      </c>
      <c s="37">
        <v>657.9</v>
      </c>
      <c s="36">
        <v>0</v>
      </c>
      <c s="36">
        <f>ROUND(G51*H51,6)</f>
      </c>
      <c r="L51" s="38">
        <v>0</v>
      </c>
      <c s="32">
        <f>ROUND(ROUND(L51,2)*ROUND(G51,3),2)</f>
      </c>
      <c s="36" t="s">
        <v>54</v>
      </c>
      <c>
        <f>(M51*21)/100</f>
      </c>
      <c t="s">
        <v>26</v>
      </c>
    </row>
    <row r="52" spans="1:5" ht="12.75">
      <c r="A52" s="35" t="s">
        <v>55</v>
      </c>
      <c r="E52" s="39" t="s">
        <v>4</v>
      </c>
    </row>
    <row r="53" spans="1:5" ht="25.5">
      <c r="A53" s="35" t="s">
        <v>56</v>
      </c>
      <c r="E53" s="40" t="s">
        <v>6651</v>
      </c>
    </row>
    <row r="54" spans="1:5" ht="12.75">
      <c r="A54" t="s">
        <v>58</v>
      </c>
      <c r="E54" s="39" t="s">
        <v>59</v>
      </c>
    </row>
    <row r="55" spans="1:16" ht="12.75">
      <c r="A55" t="s">
        <v>48</v>
      </c>
      <c s="34" t="s">
        <v>91</v>
      </c>
      <c s="34" t="s">
        <v>6652</v>
      </c>
      <c s="35" t="s">
        <v>4</v>
      </c>
      <c s="6" t="s">
        <v>6653</v>
      </c>
      <c s="36" t="s">
        <v>53</v>
      </c>
      <c s="37">
        <v>19.5</v>
      </c>
      <c s="36">
        <v>0</v>
      </c>
      <c s="36">
        <f>ROUND(G55*H55,6)</f>
      </c>
      <c r="L55" s="38">
        <v>0</v>
      </c>
      <c s="32">
        <f>ROUND(ROUND(L55,2)*ROUND(G55,3),2)</f>
      </c>
      <c s="36" t="s">
        <v>54</v>
      </c>
      <c>
        <f>(M55*21)/100</f>
      </c>
      <c t="s">
        <v>26</v>
      </c>
    </row>
    <row r="56" spans="1:5" ht="12.75">
      <c r="A56" s="35" t="s">
        <v>55</v>
      </c>
      <c r="E56" s="39" t="s">
        <v>6654</v>
      </c>
    </row>
    <row r="57" spans="1:5" ht="12.75">
      <c r="A57" s="35" t="s">
        <v>56</v>
      </c>
      <c r="E57" s="40" t="s">
        <v>6655</v>
      </c>
    </row>
    <row r="58" spans="1:5" ht="12.75">
      <c r="A58" t="s">
        <v>58</v>
      </c>
      <c r="E58" s="39" t="s">
        <v>59</v>
      </c>
    </row>
    <row r="59" spans="1:16" ht="12.75">
      <c r="A59" t="s">
        <v>48</v>
      </c>
      <c s="34" t="s">
        <v>94</v>
      </c>
      <c s="34" t="s">
        <v>3603</v>
      </c>
      <c s="35" t="s">
        <v>4</v>
      </c>
      <c s="6" t="s">
        <v>3604</v>
      </c>
      <c s="36" t="s">
        <v>53</v>
      </c>
      <c s="37">
        <v>120</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3768</v>
      </c>
      <c s="35" t="s">
        <v>4</v>
      </c>
      <c s="6" t="s">
        <v>3769</v>
      </c>
      <c s="36" t="s">
        <v>53</v>
      </c>
      <c s="37">
        <v>120</v>
      </c>
      <c s="36">
        <v>0</v>
      </c>
      <c s="36">
        <f>ROUND(G63*H63,6)</f>
      </c>
      <c r="L63" s="38">
        <v>0</v>
      </c>
      <c s="32">
        <f>ROUND(ROUND(L63,2)*ROUND(G63,3),2)</f>
      </c>
      <c s="36" t="s">
        <v>54</v>
      </c>
      <c>
        <f>(M63*21)/100</f>
      </c>
      <c t="s">
        <v>26</v>
      </c>
    </row>
    <row r="64" spans="1:5" ht="12.75">
      <c r="A64" s="35" t="s">
        <v>55</v>
      </c>
      <c r="E64" s="39" t="s">
        <v>6656</v>
      </c>
    </row>
    <row r="65" spans="1:5" ht="12.75">
      <c r="A65" s="35" t="s">
        <v>56</v>
      </c>
      <c r="E65" s="40" t="s">
        <v>4</v>
      </c>
    </row>
    <row r="66" spans="1:5" ht="12.75">
      <c r="A66" t="s">
        <v>58</v>
      </c>
      <c r="E66" s="39" t="s">
        <v>59</v>
      </c>
    </row>
    <row r="67" spans="1:16" ht="12.75">
      <c r="A67" t="s">
        <v>48</v>
      </c>
      <c s="34" t="s">
        <v>100</v>
      </c>
      <c s="34" t="s">
        <v>3599</v>
      </c>
      <c s="35" t="s">
        <v>49</v>
      </c>
      <c s="6" t="s">
        <v>3600</v>
      </c>
      <c s="36" t="s">
        <v>53</v>
      </c>
      <c s="37">
        <v>460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103</v>
      </c>
      <c s="34" t="s">
        <v>3599</v>
      </c>
      <c s="35" t="s">
        <v>26</v>
      </c>
      <c s="6" t="s">
        <v>3600</v>
      </c>
      <c s="36" t="s">
        <v>53</v>
      </c>
      <c s="37">
        <v>352.5</v>
      </c>
      <c s="36">
        <v>0</v>
      </c>
      <c s="36">
        <f>ROUND(G71*H71,6)</f>
      </c>
      <c r="L71" s="38">
        <v>0</v>
      </c>
      <c s="32">
        <f>ROUND(ROUND(L71,2)*ROUND(G71,3),2)</f>
      </c>
      <c s="36" t="s">
        <v>54</v>
      </c>
      <c>
        <f>(M71*21)/100</f>
      </c>
      <c t="s">
        <v>26</v>
      </c>
    </row>
    <row r="72" spans="1:5" ht="12.75">
      <c r="A72" s="35" t="s">
        <v>55</v>
      </c>
      <c r="E72" s="39" t="s">
        <v>6526</v>
      </c>
    </row>
    <row r="73" spans="1:5" ht="12.75">
      <c r="A73" s="35" t="s">
        <v>56</v>
      </c>
      <c r="E73" s="40" t="s">
        <v>6657</v>
      </c>
    </row>
    <row r="74" spans="1:5" ht="12.75">
      <c r="A74" t="s">
        <v>58</v>
      </c>
      <c r="E74" s="39" t="s">
        <v>59</v>
      </c>
    </row>
    <row r="75" spans="1:16" ht="12.75">
      <c r="A75" t="s">
        <v>48</v>
      </c>
      <c s="34" t="s">
        <v>106</v>
      </c>
      <c s="34" t="s">
        <v>3780</v>
      </c>
      <c s="35" t="s">
        <v>4</v>
      </c>
      <c s="6" t="s">
        <v>3781</v>
      </c>
      <c s="36" t="s">
        <v>53</v>
      </c>
      <c s="37">
        <v>120</v>
      </c>
      <c s="36">
        <v>0</v>
      </c>
      <c s="36">
        <f>ROUND(G75*H75,6)</f>
      </c>
      <c r="L75" s="38">
        <v>0</v>
      </c>
      <c s="32">
        <f>ROUND(ROUND(L75,2)*ROUND(G75,3),2)</f>
      </c>
      <c s="36" t="s">
        <v>54</v>
      </c>
      <c>
        <f>(M75*21)/100</f>
      </c>
      <c t="s">
        <v>26</v>
      </c>
    </row>
    <row r="76" spans="1:5" ht="12.75">
      <c r="A76" s="35" t="s">
        <v>55</v>
      </c>
      <c r="E76" s="39" t="s">
        <v>3782</v>
      </c>
    </row>
    <row r="77" spans="1:5" ht="12.75">
      <c r="A77" s="35" t="s">
        <v>56</v>
      </c>
      <c r="E77" s="40" t="s">
        <v>4</v>
      </c>
    </row>
    <row r="78" spans="1:5" ht="12.75">
      <c r="A78" t="s">
        <v>58</v>
      </c>
      <c r="E78" s="39" t="s">
        <v>59</v>
      </c>
    </row>
    <row r="79" spans="1:16" ht="12.75">
      <c r="A79" t="s">
        <v>48</v>
      </c>
      <c s="34" t="s">
        <v>109</v>
      </c>
      <c s="34" t="s">
        <v>3775</v>
      </c>
      <c s="35" t="s">
        <v>4</v>
      </c>
      <c s="6" t="s">
        <v>3776</v>
      </c>
      <c s="36" t="s">
        <v>53</v>
      </c>
      <c s="37">
        <v>120</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3" ht="12.75">
      <c r="A83" t="s">
        <v>45</v>
      </c>
      <c r="C83" s="31" t="s">
        <v>26</v>
      </c>
      <c r="E83" s="33" t="s">
        <v>4192</v>
      </c>
      <c r="J83" s="32">
        <f>0</f>
      </c>
      <c s="32">
        <f>0</f>
      </c>
      <c s="32">
        <f>0+L84+L88+L92+L96+L100</f>
      </c>
      <c s="32">
        <f>0+M84+M88+M92+M96+M100</f>
      </c>
    </row>
    <row r="84" spans="1:16" ht="12.75">
      <c r="A84" t="s">
        <v>48</v>
      </c>
      <c s="34" t="s">
        <v>112</v>
      </c>
      <c s="34" t="s">
        <v>6658</v>
      </c>
      <c s="35" t="s">
        <v>4</v>
      </c>
      <c s="6" t="s">
        <v>6659</v>
      </c>
      <c s="36" t="s">
        <v>53</v>
      </c>
      <c s="37">
        <v>40</v>
      </c>
      <c s="36">
        <v>0</v>
      </c>
      <c s="36">
        <f>ROUND(G84*H84,6)</f>
      </c>
      <c r="L84" s="38">
        <v>0</v>
      </c>
      <c s="32">
        <f>ROUND(ROUND(L84,2)*ROUND(G84,3),2)</f>
      </c>
      <c s="36" t="s">
        <v>54</v>
      </c>
      <c>
        <f>(M84*21)/100</f>
      </c>
      <c t="s">
        <v>26</v>
      </c>
    </row>
    <row r="85" spans="1:5" ht="12.75">
      <c r="A85" s="35" t="s">
        <v>55</v>
      </c>
      <c r="E85" s="39" t="s">
        <v>6660</v>
      </c>
    </row>
    <row r="86" spans="1:5" ht="12.75">
      <c r="A86" s="35" t="s">
        <v>56</v>
      </c>
      <c r="E86" s="40" t="s">
        <v>4</v>
      </c>
    </row>
    <row r="87" spans="1:5" ht="12.75">
      <c r="A87" t="s">
        <v>58</v>
      </c>
      <c r="E87" s="39" t="s">
        <v>59</v>
      </c>
    </row>
    <row r="88" spans="1:16" ht="12.75">
      <c r="A88" t="s">
        <v>48</v>
      </c>
      <c s="34" t="s">
        <v>115</v>
      </c>
      <c s="34" t="s">
        <v>3645</v>
      </c>
      <c s="35" t="s">
        <v>4</v>
      </c>
      <c s="6" t="s">
        <v>3646</v>
      </c>
      <c s="36" t="s">
        <v>499</v>
      </c>
      <c s="37">
        <v>100</v>
      </c>
      <c s="36">
        <v>0</v>
      </c>
      <c s="36">
        <f>ROUND(G88*H88,6)</f>
      </c>
      <c r="L88" s="38">
        <v>0</v>
      </c>
      <c s="32">
        <f>ROUND(ROUND(L88,2)*ROUND(G88,3),2)</f>
      </c>
      <c s="36" t="s">
        <v>54</v>
      </c>
      <c>
        <f>(M88*21)/100</f>
      </c>
      <c t="s">
        <v>26</v>
      </c>
    </row>
    <row r="89" spans="1:5" ht="12.75">
      <c r="A89" s="35" t="s">
        <v>55</v>
      </c>
      <c r="E89" s="39" t="s">
        <v>6660</v>
      </c>
    </row>
    <row r="90" spans="1:5" ht="12.75">
      <c r="A90" s="35" t="s">
        <v>56</v>
      </c>
      <c r="E90" s="40" t="s">
        <v>4</v>
      </c>
    </row>
    <row r="91" spans="1:5" ht="12.75">
      <c r="A91" t="s">
        <v>58</v>
      </c>
      <c r="E91" s="39" t="s">
        <v>59</v>
      </c>
    </row>
    <row r="92" spans="1:16" ht="12.75">
      <c r="A92" t="s">
        <v>48</v>
      </c>
      <c s="34" t="s">
        <v>118</v>
      </c>
      <c s="34" t="s">
        <v>6661</v>
      </c>
      <c s="35" t="s">
        <v>4</v>
      </c>
      <c s="6" t="s">
        <v>6662</v>
      </c>
      <c s="36" t="s">
        <v>62</v>
      </c>
      <c s="37">
        <v>120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121</v>
      </c>
      <c s="34" t="s">
        <v>5937</v>
      </c>
      <c s="35" t="s">
        <v>4</v>
      </c>
      <c s="6" t="s">
        <v>4711</v>
      </c>
      <c s="36" t="s">
        <v>499</v>
      </c>
      <c s="37">
        <v>300</v>
      </c>
      <c s="36">
        <v>0</v>
      </c>
      <c s="36">
        <f>ROUND(G96*H96,6)</f>
      </c>
      <c r="L96" s="38">
        <v>0</v>
      </c>
      <c s="32">
        <f>ROUND(ROUND(L96,2)*ROUND(G96,3),2)</f>
      </c>
      <c s="36" t="s">
        <v>54</v>
      </c>
      <c>
        <f>(M96*21)/100</f>
      </c>
      <c t="s">
        <v>26</v>
      </c>
    </row>
    <row r="97" spans="1:5" ht="12.75">
      <c r="A97" s="35" t="s">
        <v>55</v>
      </c>
      <c r="E97" s="39" t="s">
        <v>6663</v>
      </c>
    </row>
    <row r="98" spans="1:5" ht="12.75">
      <c r="A98" s="35" t="s">
        <v>56</v>
      </c>
      <c r="E98" s="40" t="s">
        <v>4</v>
      </c>
    </row>
    <row r="99" spans="1:5" ht="12.75">
      <c r="A99" t="s">
        <v>58</v>
      </c>
      <c r="E99" s="39" t="s">
        <v>59</v>
      </c>
    </row>
    <row r="100" spans="1:16" ht="12.75">
      <c r="A100" t="s">
        <v>48</v>
      </c>
      <c s="34" t="s">
        <v>124</v>
      </c>
      <c s="34" t="s">
        <v>6664</v>
      </c>
      <c s="35" t="s">
        <v>4</v>
      </c>
      <c s="6" t="s">
        <v>6665</v>
      </c>
      <c s="36" t="s">
        <v>499</v>
      </c>
      <c s="37">
        <v>705</v>
      </c>
      <c s="36">
        <v>0</v>
      </c>
      <c s="36">
        <f>ROUND(G100*H100,6)</f>
      </c>
      <c r="L100" s="38">
        <v>0</v>
      </c>
      <c s="32">
        <f>ROUND(ROUND(L100,2)*ROUND(G100,3),2)</f>
      </c>
      <c s="36" t="s">
        <v>54</v>
      </c>
      <c>
        <f>(M100*21)/100</f>
      </c>
      <c t="s">
        <v>26</v>
      </c>
    </row>
    <row r="101" spans="1:5" ht="12.75">
      <c r="A101" s="35" t="s">
        <v>55</v>
      </c>
      <c r="E101" s="39" t="s">
        <v>6666</v>
      </c>
    </row>
    <row r="102" spans="1:5" ht="12.75">
      <c r="A102" s="35" t="s">
        <v>56</v>
      </c>
      <c r="E102" s="40" t="s">
        <v>4</v>
      </c>
    </row>
    <row r="103" spans="1:5" ht="12.75">
      <c r="A103" t="s">
        <v>58</v>
      </c>
      <c r="E103" s="39" t="s">
        <v>59</v>
      </c>
    </row>
    <row r="104" spans="1:13" ht="12.75">
      <c r="A104" t="s">
        <v>45</v>
      </c>
      <c r="C104" s="31" t="s">
        <v>25</v>
      </c>
      <c r="E104" s="33" t="s">
        <v>3648</v>
      </c>
      <c r="J104" s="32">
        <f>0</f>
      </c>
      <c s="32">
        <f>0</f>
      </c>
      <c s="32">
        <f>0+L105</f>
      </c>
      <c s="32">
        <f>0+M105</f>
      </c>
    </row>
    <row r="105" spans="1:16" ht="12.75">
      <c r="A105" t="s">
        <v>48</v>
      </c>
      <c s="34" t="s">
        <v>127</v>
      </c>
      <c s="34" t="s">
        <v>6667</v>
      </c>
      <c s="35" t="s">
        <v>4</v>
      </c>
      <c s="6" t="s">
        <v>6668</v>
      </c>
      <c s="36" t="s">
        <v>53</v>
      </c>
      <c s="37">
        <v>13</v>
      </c>
      <c s="36">
        <v>0</v>
      </c>
      <c s="36">
        <f>ROUND(G105*H105,6)</f>
      </c>
      <c r="L105" s="38">
        <v>0</v>
      </c>
      <c s="32">
        <f>ROUND(ROUND(L105,2)*ROUND(G105,3),2)</f>
      </c>
      <c s="36" t="s">
        <v>54</v>
      </c>
      <c>
        <f>(M105*21)/100</f>
      </c>
      <c t="s">
        <v>26</v>
      </c>
    </row>
    <row r="106" spans="1:5" ht="12.75">
      <c r="A106" s="35" t="s">
        <v>55</v>
      </c>
      <c r="E106" s="39" t="s">
        <v>4</v>
      </c>
    </row>
    <row r="107" spans="1:5" ht="12.75">
      <c r="A107" s="35" t="s">
        <v>56</v>
      </c>
      <c r="E107" s="40" t="s">
        <v>6669</v>
      </c>
    </row>
    <row r="108" spans="1:5" ht="12.75">
      <c r="A108" t="s">
        <v>58</v>
      </c>
      <c r="E108" s="39" t="s">
        <v>59</v>
      </c>
    </row>
    <row r="109" spans="1:13" ht="12.75">
      <c r="A109" t="s">
        <v>45</v>
      </c>
      <c r="C109" s="31" t="s">
        <v>68</v>
      </c>
      <c r="E109" s="33" t="s">
        <v>3308</v>
      </c>
      <c r="J109" s="32">
        <f>0</f>
      </c>
      <c s="32">
        <f>0</f>
      </c>
      <c s="32">
        <f>0+L110+L114+L118+L122+L126+L130+L134+L138+L142+L146+L150+L154+L158+L162+L166</f>
      </c>
      <c s="32">
        <f>0+M110+M114+M118+M122+M126+M130+M134+M138+M142+M146+M150+M154+M158+M162+M166</f>
      </c>
    </row>
    <row r="110" spans="1:16" ht="12.75">
      <c r="A110" t="s">
        <v>48</v>
      </c>
      <c s="34" t="s">
        <v>130</v>
      </c>
      <c s="34" t="s">
        <v>6542</v>
      </c>
      <c s="35" t="s">
        <v>4</v>
      </c>
      <c s="6" t="s">
        <v>6543</v>
      </c>
      <c s="36" t="s">
        <v>53</v>
      </c>
      <c s="37">
        <v>352.5</v>
      </c>
      <c s="36">
        <v>0</v>
      </c>
      <c s="36">
        <f>ROUND(G110*H110,6)</f>
      </c>
      <c r="L110" s="38">
        <v>0</v>
      </c>
      <c s="32">
        <f>ROUND(ROUND(L110,2)*ROUND(G110,3),2)</f>
      </c>
      <c s="36" t="s">
        <v>54</v>
      </c>
      <c>
        <f>(M110*21)/100</f>
      </c>
      <c t="s">
        <v>26</v>
      </c>
    </row>
    <row r="111" spans="1:5" ht="12.75">
      <c r="A111" s="35" t="s">
        <v>55</v>
      </c>
      <c r="E111" s="39" t="s">
        <v>6526</v>
      </c>
    </row>
    <row r="112" spans="1:5" ht="12.75">
      <c r="A112" s="35" t="s">
        <v>56</v>
      </c>
      <c r="E112" s="40" t="s">
        <v>6657</v>
      </c>
    </row>
    <row r="113" spans="1:5" ht="12.75">
      <c r="A113" t="s">
        <v>58</v>
      </c>
      <c r="E113" s="39" t="s">
        <v>59</v>
      </c>
    </row>
    <row r="114" spans="1:16" ht="12.75">
      <c r="A114" t="s">
        <v>48</v>
      </c>
      <c s="34" t="s">
        <v>133</v>
      </c>
      <c s="34" t="s">
        <v>6670</v>
      </c>
      <c s="35" t="s">
        <v>4</v>
      </c>
      <c s="6" t="s">
        <v>6671</v>
      </c>
      <c s="36" t="s">
        <v>499</v>
      </c>
      <c s="37">
        <v>1545</v>
      </c>
      <c s="36">
        <v>0</v>
      </c>
      <c s="36">
        <f>ROUND(G114*H114,6)</f>
      </c>
      <c r="L114" s="38">
        <v>0</v>
      </c>
      <c s="32">
        <f>ROUND(ROUND(L114,2)*ROUND(G114,3),2)</f>
      </c>
      <c s="36" t="s">
        <v>54</v>
      </c>
      <c>
        <f>(M114*21)/100</f>
      </c>
      <c t="s">
        <v>26</v>
      </c>
    </row>
    <row r="115" spans="1:5" ht="12.75">
      <c r="A115" s="35" t="s">
        <v>55</v>
      </c>
      <c r="E115" s="39" t="s">
        <v>6672</v>
      </c>
    </row>
    <row r="116" spans="1:5" ht="12.75">
      <c r="A116" s="35" t="s">
        <v>56</v>
      </c>
      <c r="E116" s="40" t="s">
        <v>6673</v>
      </c>
    </row>
    <row r="117" spans="1:5" ht="12.75">
      <c r="A117" t="s">
        <v>58</v>
      </c>
      <c r="E117" s="39" t="s">
        <v>59</v>
      </c>
    </row>
    <row r="118" spans="1:16" ht="12.75">
      <c r="A118" t="s">
        <v>48</v>
      </c>
      <c s="34" t="s">
        <v>136</v>
      </c>
      <c s="34" t="s">
        <v>6674</v>
      </c>
      <c s="35" t="s">
        <v>4</v>
      </c>
      <c s="6" t="s">
        <v>6675</v>
      </c>
      <c s="36" t="s">
        <v>499</v>
      </c>
      <c s="37">
        <v>1623</v>
      </c>
      <c s="36">
        <v>0</v>
      </c>
      <c s="36">
        <f>ROUND(G118*H118,6)</f>
      </c>
      <c r="L118" s="38">
        <v>0</v>
      </c>
      <c s="32">
        <f>ROUND(ROUND(L118,2)*ROUND(G118,3),2)</f>
      </c>
      <c s="36" t="s">
        <v>54</v>
      </c>
      <c>
        <f>(M118*21)/100</f>
      </c>
      <c t="s">
        <v>26</v>
      </c>
    </row>
    <row r="119" spans="1:5" ht="12.75">
      <c r="A119" s="35" t="s">
        <v>55</v>
      </c>
      <c r="E119" s="39" t="s">
        <v>4</v>
      </c>
    </row>
    <row r="120" spans="1:5" ht="12.75">
      <c r="A120" s="35" t="s">
        <v>56</v>
      </c>
      <c r="E120" s="40" t="s">
        <v>6676</v>
      </c>
    </row>
    <row r="121" spans="1:5" ht="12.75">
      <c r="A121" t="s">
        <v>58</v>
      </c>
      <c r="E121" s="39" t="s">
        <v>59</v>
      </c>
    </row>
    <row r="122" spans="1:16" ht="12.75">
      <c r="A122" t="s">
        <v>48</v>
      </c>
      <c s="34" t="s">
        <v>139</v>
      </c>
      <c s="34" t="s">
        <v>6530</v>
      </c>
      <c s="35" t="s">
        <v>4</v>
      </c>
      <c s="6" t="s">
        <v>6531</v>
      </c>
      <c s="36" t="s">
        <v>499</v>
      </c>
      <c s="37">
        <v>1290</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142</v>
      </c>
      <c s="34" t="s">
        <v>6621</v>
      </c>
      <c s="35" t="s">
        <v>4</v>
      </c>
      <c s="6" t="s">
        <v>6622</v>
      </c>
      <c s="36" t="s">
        <v>499</v>
      </c>
      <c s="37">
        <v>1354.5</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145</v>
      </c>
      <c s="34" t="s">
        <v>6677</v>
      </c>
      <c s="35" t="s">
        <v>4</v>
      </c>
      <c s="6" t="s">
        <v>6678</v>
      </c>
      <c s="36" t="s">
        <v>499</v>
      </c>
      <c s="37">
        <v>1422.225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148</v>
      </c>
      <c s="34" t="s">
        <v>6536</v>
      </c>
      <c s="35" t="s">
        <v>4</v>
      </c>
      <c s="6" t="s">
        <v>6537</v>
      </c>
      <c s="36" t="s">
        <v>499</v>
      </c>
      <c s="37">
        <v>1422.225</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151</v>
      </c>
      <c s="34" t="s">
        <v>6538</v>
      </c>
      <c s="35" t="s">
        <v>4</v>
      </c>
      <c s="6" t="s">
        <v>6539</v>
      </c>
      <c s="36" t="s">
        <v>499</v>
      </c>
      <c s="37">
        <v>2644.5</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154</v>
      </c>
      <c s="34" t="s">
        <v>6544</v>
      </c>
      <c s="35" t="s">
        <v>4</v>
      </c>
      <c s="6" t="s">
        <v>6545</v>
      </c>
      <c s="36" t="s">
        <v>499</v>
      </c>
      <c s="37">
        <v>3173.4</v>
      </c>
      <c s="36">
        <v>0</v>
      </c>
      <c s="36">
        <f>ROUND(G142*H142,6)</f>
      </c>
      <c r="L142" s="38">
        <v>0</v>
      </c>
      <c s="32">
        <f>ROUND(ROUND(L142,2)*ROUND(G142,3),2)</f>
      </c>
      <c s="36" t="s">
        <v>54</v>
      </c>
      <c>
        <f>(M142*21)/100</f>
      </c>
      <c t="s">
        <v>26</v>
      </c>
    </row>
    <row r="143" spans="1:5" ht="12.75">
      <c r="A143" s="35" t="s">
        <v>55</v>
      </c>
      <c r="E143" s="39" t="s">
        <v>4</v>
      </c>
    </row>
    <row r="144" spans="1:5" ht="12.75">
      <c r="A144" s="35" t="s">
        <v>56</v>
      </c>
      <c r="E144" s="40" t="s">
        <v>6679</v>
      </c>
    </row>
    <row r="145" spans="1:5" ht="12.75">
      <c r="A145" t="s">
        <v>58</v>
      </c>
      <c r="E145" s="39" t="s">
        <v>59</v>
      </c>
    </row>
    <row r="146" spans="1:16" ht="12.75">
      <c r="A146" t="s">
        <v>48</v>
      </c>
      <c s="34" t="s">
        <v>157</v>
      </c>
      <c s="34" t="s">
        <v>6680</v>
      </c>
      <c s="35" t="s">
        <v>4</v>
      </c>
      <c s="6" t="s">
        <v>6681</v>
      </c>
      <c s="36" t="s">
        <v>499</v>
      </c>
      <c s="37">
        <v>59</v>
      </c>
      <c s="36">
        <v>0</v>
      </c>
      <c s="36">
        <f>ROUND(G146*H146,6)</f>
      </c>
      <c r="L146" s="38">
        <v>0</v>
      </c>
      <c s="32">
        <f>ROUND(ROUND(L146,2)*ROUND(G146,3),2)</f>
      </c>
      <c s="36" t="s">
        <v>54</v>
      </c>
      <c>
        <f>(M146*21)/100</f>
      </c>
      <c t="s">
        <v>26</v>
      </c>
    </row>
    <row r="147" spans="1:5" ht="12.75">
      <c r="A147" s="35" t="s">
        <v>55</v>
      </c>
      <c r="E147" s="39" t="s">
        <v>6682</v>
      </c>
    </row>
    <row r="148" spans="1:5" ht="12.75">
      <c r="A148" s="35" t="s">
        <v>56</v>
      </c>
      <c r="E148" s="40" t="s">
        <v>4</v>
      </c>
    </row>
    <row r="149" spans="1:5" ht="12.75">
      <c r="A149" t="s">
        <v>58</v>
      </c>
      <c r="E149" s="39" t="s">
        <v>59</v>
      </c>
    </row>
    <row r="150" spans="1:16" ht="25.5">
      <c r="A150" t="s">
        <v>48</v>
      </c>
      <c s="34" t="s">
        <v>160</v>
      </c>
      <c s="34" t="s">
        <v>6589</v>
      </c>
      <c s="35" t="s">
        <v>4</v>
      </c>
      <c s="6" t="s">
        <v>6590</v>
      </c>
      <c s="36" t="s">
        <v>499</v>
      </c>
      <c s="37">
        <v>1350.5</v>
      </c>
      <c s="36">
        <v>0</v>
      </c>
      <c s="36">
        <f>ROUND(G150*H150,6)</f>
      </c>
      <c r="L150" s="38">
        <v>0</v>
      </c>
      <c s="32">
        <f>ROUND(ROUND(L150,2)*ROUND(G150,3),2)</f>
      </c>
      <c s="36" t="s">
        <v>54</v>
      </c>
      <c>
        <f>(M150*21)/100</f>
      </c>
      <c t="s">
        <v>26</v>
      </c>
    </row>
    <row r="151" spans="1:5" ht="12.75">
      <c r="A151" s="35" t="s">
        <v>55</v>
      </c>
      <c r="E151" s="39" t="s">
        <v>6683</v>
      </c>
    </row>
    <row r="152" spans="1:5" ht="12.75">
      <c r="A152" s="35" t="s">
        <v>56</v>
      </c>
      <c r="E152" s="40" t="s">
        <v>4</v>
      </c>
    </row>
    <row r="153" spans="1:5" ht="12.75">
      <c r="A153" t="s">
        <v>58</v>
      </c>
      <c r="E153" s="39" t="s">
        <v>59</v>
      </c>
    </row>
    <row r="154" spans="1:16" ht="12.75">
      <c r="A154" t="s">
        <v>48</v>
      </c>
      <c s="34" t="s">
        <v>163</v>
      </c>
      <c s="34" t="s">
        <v>6684</v>
      </c>
      <c s="35" t="s">
        <v>4</v>
      </c>
      <c s="6" t="s">
        <v>6685</v>
      </c>
      <c s="36" t="s">
        <v>499</v>
      </c>
      <c s="37">
        <v>53.8</v>
      </c>
      <c s="36">
        <v>0</v>
      </c>
      <c s="36">
        <f>ROUND(G154*H154,6)</f>
      </c>
      <c r="L154" s="38">
        <v>0</v>
      </c>
      <c s="32">
        <f>ROUND(ROUND(L154,2)*ROUND(G154,3),2)</f>
      </c>
      <c s="36" t="s">
        <v>54</v>
      </c>
      <c>
        <f>(M154*21)/100</f>
      </c>
      <c t="s">
        <v>26</v>
      </c>
    </row>
    <row r="155" spans="1:5" ht="12.75">
      <c r="A155" s="35" t="s">
        <v>55</v>
      </c>
      <c r="E155" s="39" t="s">
        <v>6686</v>
      </c>
    </row>
    <row r="156" spans="1:5" ht="12.75">
      <c r="A156" s="35" t="s">
        <v>56</v>
      </c>
      <c r="E156" s="40" t="s">
        <v>4</v>
      </c>
    </row>
    <row r="157" spans="1:5" ht="12.75">
      <c r="A157" t="s">
        <v>58</v>
      </c>
      <c r="E157" s="39" t="s">
        <v>59</v>
      </c>
    </row>
    <row r="158" spans="1:16" ht="12.75">
      <c r="A158" t="s">
        <v>48</v>
      </c>
      <c s="34" t="s">
        <v>166</v>
      </c>
      <c s="34" t="s">
        <v>6591</v>
      </c>
      <c s="35" t="s">
        <v>4</v>
      </c>
      <c s="6" t="s">
        <v>6592</v>
      </c>
      <c s="36" t="s">
        <v>499</v>
      </c>
      <c s="37">
        <v>66.5</v>
      </c>
      <c s="36">
        <v>0</v>
      </c>
      <c s="36">
        <f>ROUND(G158*H158,6)</f>
      </c>
      <c r="L158" s="38">
        <v>0</v>
      </c>
      <c s="32">
        <f>ROUND(ROUND(L158,2)*ROUND(G158,3),2)</f>
      </c>
      <c s="36" t="s">
        <v>54</v>
      </c>
      <c>
        <f>(M158*21)/100</f>
      </c>
      <c t="s">
        <v>26</v>
      </c>
    </row>
    <row r="159" spans="1:5" ht="12.75">
      <c r="A159" s="35" t="s">
        <v>55</v>
      </c>
      <c r="E159" s="39" t="s">
        <v>6687</v>
      </c>
    </row>
    <row r="160" spans="1:5" ht="12.75">
      <c r="A160" s="35" t="s">
        <v>56</v>
      </c>
      <c r="E160" s="40" t="s">
        <v>4</v>
      </c>
    </row>
    <row r="161" spans="1:5" ht="12.75">
      <c r="A161" t="s">
        <v>58</v>
      </c>
      <c r="E161" s="39" t="s">
        <v>59</v>
      </c>
    </row>
    <row r="162" spans="1:16" ht="12.75">
      <c r="A162" t="s">
        <v>48</v>
      </c>
      <c s="34" t="s">
        <v>170</v>
      </c>
      <c s="34" t="s">
        <v>6688</v>
      </c>
      <c s="35" t="s">
        <v>4</v>
      </c>
      <c s="6" t="s">
        <v>6689</v>
      </c>
      <c s="36" t="s">
        <v>499</v>
      </c>
      <c s="37">
        <v>670</v>
      </c>
      <c s="36">
        <v>0</v>
      </c>
      <c s="36">
        <f>ROUND(G162*H162,6)</f>
      </c>
      <c r="L162" s="38">
        <v>0</v>
      </c>
      <c s="32">
        <f>ROUND(ROUND(L162,2)*ROUND(G162,3),2)</f>
      </c>
      <c s="36" t="s">
        <v>54</v>
      </c>
      <c>
        <f>(M162*21)/100</f>
      </c>
      <c t="s">
        <v>26</v>
      </c>
    </row>
    <row r="163" spans="1:5" ht="12.75">
      <c r="A163" s="35" t="s">
        <v>55</v>
      </c>
      <c r="E163" s="39" t="s">
        <v>6690</v>
      </c>
    </row>
    <row r="164" spans="1:5" ht="12.75">
      <c r="A164" s="35" t="s">
        <v>56</v>
      </c>
      <c r="E164" s="40" t="s">
        <v>4</v>
      </c>
    </row>
    <row r="165" spans="1:5" ht="12.75">
      <c r="A165" t="s">
        <v>58</v>
      </c>
      <c r="E165" s="39" t="s">
        <v>59</v>
      </c>
    </row>
    <row r="166" spans="1:16" ht="12.75">
      <c r="A166" t="s">
        <v>48</v>
      </c>
      <c s="34" t="s">
        <v>173</v>
      </c>
      <c s="34" t="s">
        <v>6551</v>
      </c>
      <c s="35" t="s">
        <v>4</v>
      </c>
      <c s="6" t="s">
        <v>6552</v>
      </c>
      <c s="36" t="s">
        <v>62</v>
      </c>
      <c s="37">
        <v>140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3" ht="12.75">
      <c r="A170" t="s">
        <v>45</v>
      </c>
      <c r="C170" s="31" t="s">
        <v>74</v>
      </c>
      <c r="E170" s="33" t="s">
        <v>3664</v>
      </c>
      <c r="J170" s="32">
        <f>0</f>
      </c>
      <c s="32">
        <f>0</f>
      </c>
      <c s="32">
        <f>0+L171</f>
      </c>
      <c s="32">
        <f>0+M171</f>
      </c>
    </row>
    <row r="171" spans="1:16" ht="12.75">
      <c r="A171" t="s">
        <v>48</v>
      </c>
      <c s="34" t="s">
        <v>176</v>
      </c>
      <c s="34" t="s">
        <v>6691</v>
      </c>
      <c s="35" t="s">
        <v>4</v>
      </c>
      <c s="6" t="s">
        <v>6692</v>
      </c>
      <c s="36" t="s">
        <v>499</v>
      </c>
      <c s="37">
        <v>2</v>
      </c>
      <c s="36">
        <v>0</v>
      </c>
      <c s="36">
        <f>ROUND(G171*H171,6)</f>
      </c>
      <c r="L171" s="38">
        <v>0</v>
      </c>
      <c s="32">
        <f>ROUND(ROUND(L171,2)*ROUND(G171,3),2)</f>
      </c>
      <c s="36" t="s">
        <v>54</v>
      </c>
      <c>
        <f>(M171*21)/100</f>
      </c>
      <c t="s">
        <v>26</v>
      </c>
    </row>
    <row r="172" spans="1:5" ht="12.75">
      <c r="A172" s="35" t="s">
        <v>55</v>
      </c>
      <c r="E172" s="39" t="s">
        <v>6693</v>
      </c>
    </row>
    <row r="173" spans="1:5" ht="12.75">
      <c r="A173" s="35" t="s">
        <v>56</v>
      </c>
      <c r="E173" s="40" t="s">
        <v>4</v>
      </c>
    </row>
    <row r="174" spans="1:5" ht="12.75">
      <c r="A174" t="s">
        <v>58</v>
      </c>
      <c r="E174" s="39" t="s">
        <v>59</v>
      </c>
    </row>
    <row r="175" spans="1:13" ht="12.75">
      <c r="A175" t="s">
        <v>45</v>
      </c>
      <c r="C175" s="31" t="s">
        <v>77</v>
      </c>
      <c r="E175" s="33" t="s">
        <v>3669</v>
      </c>
      <c r="J175" s="32">
        <f>0</f>
      </c>
      <c s="32">
        <f>0</f>
      </c>
      <c s="32">
        <f>0+L176+L180+L184+L188+L192</f>
      </c>
      <c s="32">
        <f>0+M176+M180+M184+M188+M192</f>
      </c>
    </row>
    <row r="176" spans="1:16" ht="12.75">
      <c r="A176" t="s">
        <v>48</v>
      </c>
      <c s="34" t="s">
        <v>179</v>
      </c>
      <c s="34" t="s">
        <v>6553</v>
      </c>
      <c s="35" t="s">
        <v>4</v>
      </c>
      <c s="6" t="s">
        <v>6554</v>
      </c>
      <c s="36" t="s">
        <v>80</v>
      </c>
      <c s="37">
        <v>3</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6694</v>
      </c>
      <c s="35" t="s">
        <v>4</v>
      </c>
      <c s="6" t="s">
        <v>6695</v>
      </c>
      <c s="36" t="s">
        <v>80</v>
      </c>
      <c s="37">
        <v>1</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6696</v>
      </c>
      <c s="35" t="s">
        <v>4</v>
      </c>
      <c s="6" t="s">
        <v>6697</v>
      </c>
      <c s="36" t="s">
        <v>80</v>
      </c>
      <c s="37">
        <v>3</v>
      </c>
      <c s="36">
        <v>0</v>
      </c>
      <c s="36">
        <f>ROUND(G184*H184,6)</f>
      </c>
      <c r="L184" s="38">
        <v>0</v>
      </c>
      <c s="32">
        <f>ROUND(ROUND(L184,2)*ROUND(G184,3),2)</f>
      </c>
      <c s="36" t="s">
        <v>54</v>
      </c>
      <c>
        <f>(M184*21)/100</f>
      </c>
      <c t="s">
        <v>26</v>
      </c>
    </row>
    <row r="185" spans="1:5" ht="12.75">
      <c r="A185" s="35" t="s">
        <v>55</v>
      </c>
      <c r="E185" s="39" t="s">
        <v>6698</v>
      </c>
    </row>
    <row r="186" spans="1:5" ht="12.75">
      <c r="A186" s="35" t="s">
        <v>56</v>
      </c>
      <c r="E186" s="40" t="s">
        <v>4</v>
      </c>
    </row>
    <row r="187" spans="1:5" ht="12.75">
      <c r="A187" t="s">
        <v>58</v>
      </c>
      <c r="E187" s="39" t="s">
        <v>59</v>
      </c>
    </row>
    <row r="188" spans="1:16" ht="12.75">
      <c r="A188" t="s">
        <v>48</v>
      </c>
      <c s="34" t="s">
        <v>188</v>
      </c>
      <c s="34" t="s">
        <v>6699</v>
      </c>
      <c s="35" t="s">
        <v>4</v>
      </c>
      <c s="6" t="s">
        <v>6700</v>
      </c>
      <c s="36" t="s">
        <v>80</v>
      </c>
      <c s="37">
        <v>3</v>
      </c>
      <c s="36">
        <v>0</v>
      </c>
      <c s="36">
        <f>ROUND(G188*H188,6)</f>
      </c>
      <c r="L188" s="38">
        <v>0</v>
      </c>
      <c s="32">
        <f>ROUND(ROUND(L188,2)*ROUND(G188,3),2)</f>
      </c>
      <c s="36" t="s">
        <v>54</v>
      </c>
      <c>
        <f>(M188*21)/100</f>
      </c>
      <c t="s">
        <v>26</v>
      </c>
    </row>
    <row r="189" spans="1:5" ht="12.75">
      <c r="A189" s="35" t="s">
        <v>55</v>
      </c>
      <c r="E189" s="39" t="s">
        <v>6701</v>
      </c>
    </row>
    <row r="190" spans="1:5" ht="12.75">
      <c r="A190" s="35" t="s">
        <v>56</v>
      </c>
      <c r="E190" s="40" t="s">
        <v>4</v>
      </c>
    </row>
    <row r="191" spans="1:5" ht="12.75">
      <c r="A191" t="s">
        <v>58</v>
      </c>
      <c r="E191" s="39" t="s">
        <v>59</v>
      </c>
    </row>
    <row r="192" spans="1:16" ht="12.75">
      <c r="A192" t="s">
        <v>48</v>
      </c>
      <c s="34" t="s">
        <v>191</v>
      </c>
      <c s="34" t="s">
        <v>6702</v>
      </c>
      <c s="35" t="s">
        <v>4</v>
      </c>
      <c s="6" t="s">
        <v>6703</v>
      </c>
      <c s="36" t="s">
        <v>80</v>
      </c>
      <c s="37">
        <v>7</v>
      </c>
      <c s="36">
        <v>0</v>
      </c>
      <c s="36">
        <f>ROUND(G192*H192,6)</f>
      </c>
      <c r="L192" s="38">
        <v>0</v>
      </c>
      <c s="32">
        <f>ROUND(ROUND(L192,2)*ROUND(G192,3),2)</f>
      </c>
      <c s="36" t="s">
        <v>54</v>
      </c>
      <c>
        <f>(M192*21)/100</f>
      </c>
      <c t="s">
        <v>26</v>
      </c>
    </row>
    <row r="193" spans="1:5" ht="12.75">
      <c r="A193" s="35" t="s">
        <v>55</v>
      </c>
      <c r="E193" s="39" t="s">
        <v>6704</v>
      </c>
    </row>
    <row r="194" spans="1:5" ht="12.75">
      <c r="A194" s="35" t="s">
        <v>56</v>
      </c>
      <c r="E194" s="40" t="s">
        <v>4</v>
      </c>
    </row>
    <row r="195" spans="1:5" ht="12.75">
      <c r="A195" t="s">
        <v>58</v>
      </c>
      <c r="E195" s="39" t="s">
        <v>59</v>
      </c>
    </row>
    <row r="196" spans="1:13" ht="12.75">
      <c r="A196" t="s">
        <v>45</v>
      </c>
      <c r="C196" s="31" t="s">
        <v>81</v>
      </c>
      <c r="E196" s="33" t="s">
        <v>3408</v>
      </c>
      <c r="J196" s="32">
        <f>0</f>
      </c>
      <c s="32">
        <f>0</f>
      </c>
      <c s="32">
        <f>0+L197+L201+L205+L209+L213+L217+L221+L225+L229+L233+L237+L241+L245</f>
      </c>
      <c s="32">
        <f>0+M197+M201+M205+M209+M213+M217+M221+M225+M229+M233+M237+M241+M245</f>
      </c>
    </row>
    <row r="197" spans="1:16" ht="12.75">
      <c r="A197" t="s">
        <v>48</v>
      </c>
      <c s="34" t="s">
        <v>194</v>
      </c>
      <c s="34" t="s">
        <v>6705</v>
      </c>
      <c s="35" t="s">
        <v>4</v>
      </c>
      <c s="6" t="s">
        <v>6706</v>
      </c>
      <c s="36" t="s">
        <v>62</v>
      </c>
      <c s="37">
        <v>58</v>
      </c>
      <c s="36">
        <v>0</v>
      </c>
      <c s="36">
        <f>ROUND(G197*H197,6)</f>
      </c>
      <c r="L197" s="38">
        <v>0</v>
      </c>
      <c s="32">
        <f>ROUND(ROUND(L197,2)*ROUND(G197,3),2)</f>
      </c>
      <c s="36" t="s">
        <v>54</v>
      </c>
      <c>
        <f>(M197*21)/100</f>
      </c>
      <c t="s">
        <v>26</v>
      </c>
    </row>
    <row r="198" spans="1:5" ht="12.75">
      <c r="A198" s="35" t="s">
        <v>55</v>
      </c>
      <c r="E198" s="39" t="s">
        <v>6707</v>
      </c>
    </row>
    <row r="199" spans="1:5" ht="12.75">
      <c r="A199" s="35" t="s">
        <v>56</v>
      </c>
      <c r="E199" s="40" t="s">
        <v>4</v>
      </c>
    </row>
    <row r="200" spans="1:5" ht="12.75">
      <c r="A200" t="s">
        <v>58</v>
      </c>
      <c r="E200" s="39" t="s">
        <v>59</v>
      </c>
    </row>
    <row r="201" spans="1:16" ht="12.75">
      <c r="A201" t="s">
        <v>48</v>
      </c>
      <c s="34" t="s">
        <v>197</v>
      </c>
      <c s="34" t="s">
        <v>6708</v>
      </c>
      <c s="35" t="s">
        <v>4</v>
      </c>
      <c s="6" t="s">
        <v>6709</v>
      </c>
      <c s="36" t="s">
        <v>62</v>
      </c>
      <c s="37">
        <v>230</v>
      </c>
      <c s="36">
        <v>0</v>
      </c>
      <c s="36">
        <f>ROUND(G201*H201,6)</f>
      </c>
      <c r="L201" s="38">
        <v>0</v>
      </c>
      <c s="32">
        <f>ROUND(ROUND(L201,2)*ROUND(G201,3),2)</f>
      </c>
      <c s="36" t="s">
        <v>54</v>
      </c>
      <c>
        <f>(M201*21)/100</f>
      </c>
      <c t="s">
        <v>26</v>
      </c>
    </row>
    <row r="202" spans="1:5" ht="12.75">
      <c r="A202" s="35" t="s">
        <v>55</v>
      </c>
      <c r="E202" s="39" t="s">
        <v>6710</v>
      </c>
    </row>
    <row r="203" spans="1:5" ht="12.75">
      <c r="A203" s="35" t="s">
        <v>56</v>
      </c>
      <c r="E203" s="40" t="s">
        <v>4</v>
      </c>
    </row>
    <row r="204" spans="1:5" ht="12.75">
      <c r="A204" t="s">
        <v>58</v>
      </c>
      <c r="E204" s="39" t="s">
        <v>59</v>
      </c>
    </row>
    <row r="205" spans="1:16" ht="12.75">
      <c r="A205" t="s">
        <v>48</v>
      </c>
      <c s="34" t="s">
        <v>200</v>
      </c>
      <c s="34" t="s">
        <v>3691</v>
      </c>
      <c s="35" t="s">
        <v>4</v>
      </c>
      <c s="6" t="s">
        <v>3692</v>
      </c>
      <c s="36" t="s">
        <v>53</v>
      </c>
      <c s="37">
        <v>45</v>
      </c>
      <c s="36">
        <v>0</v>
      </c>
      <c s="36">
        <f>ROUND(G205*H205,6)</f>
      </c>
      <c r="L205" s="38">
        <v>0</v>
      </c>
      <c s="32">
        <f>ROUND(ROUND(L205,2)*ROUND(G205,3),2)</f>
      </c>
      <c s="36" t="s">
        <v>54</v>
      </c>
      <c>
        <f>(M205*21)/100</f>
      </c>
      <c t="s">
        <v>26</v>
      </c>
    </row>
    <row r="206" spans="1:5" ht="12.75">
      <c r="A206" s="35" t="s">
        <v>55</v>
      </c>
      <c r="E206" s="39" t="s">
        <v>4</v>
      </c>
    </row>
    <row r="207" spans="1:5" ht="38.25">
      <c r="A207" s="35" t="s">
        <v>56</v>
      </c>
      <c r="E207" s="40" t="s">
        <v>3693</v>
      </c>
    </row>
    <row r="208" spans="1:5" ht="12.75">
      <c r="A208" t="s">
        <v>58</v>
      </c>
      <c r="E208" s="39" t="s">
        <v>501</v>
      </c>
    </row>
    <row r="209" spans="1:16" ht="12.75">
      <c r="A209" t="s">
        <v>48</v>
      </c>
      <c s="34" t="s">
        <v>203</v>
      </c>
      <c s="34" t="s">
        <v>6711</v>
      </c>
      <c s="35" t="s">
        <v>4</v>
      </c>
      <c s="6" t="s">
        <v>6712</v>
      </c>
      <c s="36" t="s">
        <v>62</v>
      </c>
      <c s="37">
        <v>36.5</v>
      </c>
      <c s="36">
        <v>0</v>
      </c>
      <c s="36">
        <f>ROUND(G209*H209,6)</f>
      </c>
      <c r="L209" s="38">
        <v>0</v>
      </c>
      <c s="32">
        <f>ROUND(ROUND(L209,2)*ROUND(G209,3),2)</f>
      </c>
      <c s="36" t="s">
        <v>54</v>
      </c>
      <c>
        <f>(M209*21)/100</f>
      </c>
      <c t="s">
        <v>26</v>
      </c>
    </row>
    <row r="210" spans="1:5" ht="12.75">
      <c r="A210" s="35" t="s">
        <v>55</v>
      </c>
      <c r="E210" s="39" t="s">
        <v>6713</v>
      </c>
    </row>
    <row r="211" spans="1:5" ht="12.75">
      <c r="A211" s="35" t="s">
        <v>56</v>
      </c>
      <c r="E211" s="40" t="s">
        <v>4</v>
      </c>
    </row>
    <row r="212" spans="1:5" ht="12.75">
      <c r="A212" t="s">
        <v>58</v>
      </c>
      <c r="E212" s="39" t="s">
        <v>59</v>
      </c>
    </row>
    <row r="213" spans="1:16" ht="12.75">
      <c r="A213" t="s">
        <v>48</v>
      </c>
      <c s="34" t="s">
        <v>207</v>
      </c>
      <c s="34" t="s">
        <v>6714</v>
      </c>
      <c s="35" t="s">
        <v>4</v>
      </c>
      <c s="6" t="s">
        <v>6715</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14.75">
      <c r="A216" t="s">
        <v>58</v>
      </c>
      <c r="E216" s="39" t="s">
        <v>6716</v>
      </c>
    </row>
    <row r="217" spans="1:16" ht="12.75">
      <c r="A217" t="s">
        <v>48</v>
      </c>
      <c s="34" t="s">
        <v>210</v>
      </c>
      <c s="34" t="s">
        <v>6565</v>
      </c>
      <c s="35" t="s">
        <v>4</v>
      </c>
      <c s="6" t="s">
        <v>6566</v>
      </c>
      <c s="36" t="s">
        <v>62</v>
      </c>
      <c s="37">
        <v>140</v>
      </c>
      <c s="36">
        <v>0</v>
      </c>
      <c s="36">
        <f>ROUND(G217*H217,6)</f>
      </c>
      <c r="L217" s="38">
        <v>0</v>
      </c>
      <c s="32">
        <f>ROUND(ROUND(L217,2)*ROUND(G217,3),2)</f>
      </c>
      <c s="36" t="s">
        <v>54</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213</v>
      </c>
      <c s="34" t="s">
        <v>5267</v>
      </c>
      <c s="35" t="s">
        <v>4</v>
      </c>
      <c s="6" t="s">
        <v>5268</v>
      </c>
      <c s="36" t="s">
        <v>62</v>
      </c>
      <c s="37">
        <v>140</v>
      </c>
      <c s="36">
        <v>0</v>
      </c>
      <c s="36">
        <f>ROUND(G221*H221,6)</f>
      </c>
      <c r="L221" s="38">
        <v>0</v>
      </c>
      <c s="32">
        <f>ROUND(ROUND(L221,2)*ROUND(G221,3),2)</f>
      </c>
      <c s="36" t="s">
        <v>54</v>
      </c>
      <c>
        <f>(M221*21)/100</f>
      </c>
      <c t="s">
        <v>26</v>
      </c>
    </row>
    <row r="222" spans="1:5" ht="12.75">
      <c r="A222" s="35" t="s">
        <v>55</v>
      </c>
      <c r="E222" s="39" t="s">
        <v>4</v>
      </c>
    </row>
    <row r="223" spans="1:5" ht="12.75">
      <c r="A223" s="35" t="s">
        <v>56</v>
      </c>
      <c r="E223" s="40" t="s">
        <v>4</v>
      </c>
    </row>
    <row r="224" spans="1:5" ht="12.75">
      <c r="A224" t="s">
        <v>58</v>
      </c>
      <c r="E224" s="39" t="s">
        <v>59</v>
      </c>
    </row>
    <row r="225" spans="1:16" ht="12.75">
      <c r="A225" t="s">
        <v>48</v>
      </c>
      <c s="34" t="s">
        <v>216</v>
      </c>
      <c s="34" t="s">
        <v>6717</v>
      </c>
      <c s="35" t="s">
        <v>4</v>
      </c>
      <c s="6" t="s">
        <v>6718</v>
      </c>
      <c s="36" t="s">
        <v>62</v>
      </c>
      <c s="37">
        <v>8.3</v>
      </c>
      <c s="36">
        <v>0</v>
      </c>
      <c s="36">
        <f>ROUND(G225*H225,6)</f>
      </c>
      <c r="L225" s="38">
        <v>0</v>
      </c>
      <c s="32">
        <f>ROUND(ROUND(L225,2)*ROUND(G225,3),2)</f>
      </c>
      <c s="36" t="s">
        <v>54</v>
      </c>
      <c>
        <f>(M225*21)/100</f>
      </c>
      <c t="s">
        <v>26</v>
      </c>
    </row>
    <row r="226" spans="1:5" ht="12.75">
      <c r="A226" s="35" t="s">
        <v>55</v>
      </c>
      <c r="E226" s="39" t="s">
        <v>4</v>
      </c>
    </row>
    <row r="227" spans="1:5" ht="12.75">
      <c r="A227" s="35" t="s">
        <v>56</v>
      </c>
      <c r="E227" s="40" t="s">
        <v>4</v>
      </c>
    </row>
    <row r="228" spans="1:5" ht="12.75">
      <c r="A228" t="s">
        <v>58</v>
      </c>
      <c r="E228" s="39" t="s">
        <v>59</v>
      </c>
    </row>
    <row r="229" spans="1:16" ht="12.75">
      <c r="A229" t="s">
        <v>48</v>
      </c>
      <c s="34" t="s">
        <v>219</v>
      </c>
      <c s="34" t="s">
        <v>6719</v>
      </c>
      <c s="35" t="s">
        <v>4</v>
      </c>
      <c s="6" t="s">
        <v>6720</v>
      </c>
      <c s="36" t="s">
        <v>62</v>
      </c>
      <c s="37">
        <v>31.5</v>
      </c>
      <c s="36">
        <v>0</v>
      </c>
      <c s="36">
        <f>ROUND(G229*H229,6)</f>
      </c>
      <c r="L229" s="38">
        <v>0</v>
      </c>
      <c s="32">
        <f>ROUND(ROUND(L229,2)*ROUND(G229,3),2)</f>
      </c>
      <c s="36" t="s">
        <v>490</v>
      </c>
      <c>
        <f>(M229*21)/100</f>
      </c>
      <c t="s">
        <v>26</v>
      </c>
    </row>
    <row r="230" spans="1:5" ht="12.75">
      <c r="A230" s="35" t="s">
        <v>55</v>
      </c>
      <c r="E230" s="39" t="s">
        <v>6721</v>
      </c>
    </row>
    <row r="231" spans="1:5" ht="12.75">
      <c r="A231" s="35" t="s">
        <v>56</v>
      </c>
      <c r="E231" s="40" t="s">
        <v>4</v>
      </c>
    </row>
    <row r="232" spans="1:5" ht="63.75">
      <c r="A232" t="s">
        <v>58</v>
      </c>
      <c r="E232" s="39" t="s">
        <v>6722</v>
      </c>
    </row>
    <row r="233" spans="1:16" ht="12.75">
      <c r="A233" t="s">
        <v>48</v>
      </c>
      <c s="34" t="s">
        <v>222</v>
      </c>
      <c s="34" t="s">
        <v>6723</v>
      </c>
      <c s="35" t="s">
        <v>4</v>
      </c>
      <c s="6" t="s">
        <v>6724</v>
      </c>
      <c s="36" t="s">
        <v>80</v>
      </c>
      <c s="37">
        <v>5</v>
      </c>
      <c s="36">
        <v>0</v>
      </c>
      <c s="36">
        <f>ROUND(G233*H233,6)</f>
      </c>
      <c r="L233" s="38">
        <v>0</v>
      </c>
      <c s="32">
        <f>ROUND(ROUND(L233,2)*ROUND(G233,3),2)</f>
      </c>
      <c s="36" t="s">
        <v>54</v>
      </c>
      <c>
        <f>(M233*21)/100</f>
      </c>
      <c t="s">
        <v>26</v>
      </c>
    </row>
    <row r="234" spans="1:5" ht="12.75">
      <c r="A234" s="35" t="s">
        <v>55</v>
      </c>
      <c r="E234" s="39" t="s">
        <v>4</v>
      </c>
    </row>
    <row r="235" spans="1:5" ht="12.75">
      <c r="A235" s="35" t="s">
        <v>56</v>
      </c>
      <c r="E235" s="40" t="s">
        <v>4</v>
      </c>
    </row>
    <row r="236" spans="1:5" ht="12.75">
      <c r="A236" t="s">
        <v>58</v>
      </c>
      <c r="E236" s="39" t="s">
        <v>59</v>
      </c>
    </row>
    <row r="237" spans="1:16" ht="25.5">
      <c r="A237" t="s">
        <v>48</v>
      </c>
      <c s="34" t="s">
        <v>231</v>
      </c>
      <c s="34" t="s">
        <v>6567</v>
      </c>
      <c s="35" t="s">
        <v>4</v>
      </c>
      <c s="6" t="s">
        <v>6568</v>
      </c>
      <c s="36" t="s">
        <v>499</v>
      </c>
      <c s="37">
        <v>93</v>
      </c>
      <c s="36">
        <v>0</v>
      </c>
      <c s="36">
        <f>ROUND(G237*H237,6)</f>
      </c>
      <c r="L237" s="38">
        <v>0</v>
      </c>
      <c s="32">
        <f>ROUND(ROUND(L237,2)*ROUND(G237,3),2)</f>
      </c>
      <c s="36" t="s">
        <v>54</v>
      </c>
      <c>
        <f>(M237*21)/100</f>
      </c>
      <c t="s">
        <v>26</v>
      </c>
    </row>
    <row r="238" spans="1:5" ht="12.75">
      <c r="A238" s="35" t="s">
        <v>55</v>
      </c>
      <c r="E238" s="39" t="s">
        <v>4</v>
      </c>
    </row>
    <row r="239" spans="1:5" ht="12.75">
      <c r="A239" s="35" t="s">
        <v>56</v>
      </c>
      <c r="E239" s="40" t="s">
        <v>4</v>
      </c>
    </row>
    <row r="240" spans="1:5" ht="12.75">
      <c r="A240" t="s">
        <v>58</v>
      </c>
      <c r="E240" s="39" t="s">
        <v>59</v>
      </c>
    </row>
    <row r="241" spans="1:16" ht="25.5">
      <c r="A241" t="s">
        <v>48</v>
      </c>
      <c s="34" t="s">
        <v>234</v>
      </c>
      <c s="34" t="s">
        <v>6569</v>
      </c>
      <c s="35" t="s">
        <v>4</v>
      </c>
      <c s="6" t="s">
        <v>6570</v>
      </c>
      <c s="36" t="s">
        <v>80</v>
      </c>
      <c s="37">
        <v>31</v>
      </c>
      <c s="36">
        <v>0</v>
      </c>
      <c s="36">
        <f>ROUND(G241*H241,6)</f>
      </c>
      <c r="L241" s="38">
        <v>0</v>
      </c>
      <c s="32">
        <f>ROUND(ROUND(L241,2)*ROUND(G241,3),2)</f>
      </c>
      <c s="36" t="s">
        <v>54</v>
      </c>
      <c>
        <f>(M241*21)/100</f>
      </c>
      <c t="s">
        <v>26</v>
      </c>
    </row>
    <row r="242" spans="1:5" ht="12.75">
      <c r="A242" s="35" t="s">
        <v>55</v>
      </c>
      <c r="E242" s="39" t="s">
        <v>4</v>
      </c>
    </row>
    <row r="243" spans="1:5" ht="12.75">
      <c r="A243" s="35" t="s">
        <v>56</v>
      </c>
      <c r="E243" s="40" t="s">
        <v>4</v>
      </c>
    </row>
    <row r="244" spans="1:5" ht="12.75">
      <c r="A244" t="s">
        <v>58</v>
      </c>
      <c r="E244" s="39" t="s">
        <v>59</v>
      </c>
    </row>
    <row r="245" spans="1:16" ht="25.5">
      <c r="A245" t="s">
        <v>48</v>
      </c>
      <c s="34" t="s">
        <v>237</v>
      </c>
      <c s="34" t="s">
        <v>2103</v>
      </c>
      <c s="35" t="s">
        <v>4</v>
      </c>
      <c s="6" t="s">
        <v>2104</v>
      </c>
      <c s="36" t="s">
        <v>80</v>
      </c>
      <c s="37">
        <v>15</v>
      </c>
      <c s="36">
        <v>0</v>
      </c>
      <c s="36">
        <f>ROUND(G245*H245,6)</f>
      </c>
      <c r="L245" s="38">
        <v>0</v>
      </c>
      <c s="32">
        <f>ROUND(ROUND(L245,2)*ROUND(G245,3),2)</f>
      </c>
      <c s="36" t="s">
        <v>54</v>
      </c>
      <c>
        <f>(M245*21)/100</f>
      </c>
      <c t="s">
        <v>26</v>
      </c>
    </row>
    <row r="246" spans="1:5" ht="12.75">
      <c r="A246" s="35" t="s">
        <v>55</v>
      </c>
      <c r="E246" s="39" t="s">
        <v>4</v>
      </c>
    </row>
    <row r="247" spans="1:5" ht="12.75">
      <c r="A247" s="35" t="s">
        <v>56</v>
      </c>
      <c r="E247" s="40" t="s">
        <v>4</v>
      </c>
    </row>
    <row r="248" spans="1:5" ht="12.75">
      <c r="A248" t="s">
        <v>58</v>
      </c>
      <c r="E2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6518</v>
      </c>
      <c s="41">
        <f>Rekapitulace!C131</f>
      </c>
      <c s="20" t="s">
        <v>0</v>
      </c>
      <c t="s">
        <v>22</v>
      </c>
      <c t="s">
        <v>26</v>
      </c>
    </row>
    <row r="4" spans="1:16" ht="32" customHeight="1">
      <c r="A4" s="24" t="s">
        <v>19</v>
      </c>
      <c s="25" t="s">
        <v>27</v>
      </c>
      <c s="27" t="s">
        <v>6518</v>
      </c>
      <c r="E4" s="26" t="s">
        <v>6519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6727</v>
      </c>
      <c r="E8" s="30" t="s">
        <v>6726</v>
      </c>
      <c r="J8" s="29">
        <f>0+J9+J26+J39+J44</f>
      </c>
      <c s="29">
        <f>0+K9+K26+K39+K44</f>
      </c>
      <c s="29">
        <f>0+L9+L26+L39+L44</f>
      </c>
      <c s="29">
        <f>0+M9+M26+M39+M44</f>
      </c>
    </row>
    <row r="9" spans="1:13" ht="12.75">
      <c r="A9" t="s">
        <v>45</v>
      </c>
      <c r="C9" s="31" t="s">
        <v>49</v>
      </c>
      <c r="E9" s="33" t="s">
        <v>496</v>
      </c>
      <c r="J9" s="32">
        <f>0</f>
      </c>
      <c s="32">
        <f>0</f>
      </c>
      <c s="32">
        <f>0+L10+L14+L18+L22</f>
      </c>
      <c s="32">
        <f>0+M10+M14+M18+M22</f>
      </c>
    </row>
    <row r="10" spans="1:16" ht="12.75">
      <c r="A10" t="s">
        <v>48</v>
      </c>
      <c s="34" t="s">
        <v>49</v>
      </c>
      <c s="34" t="s">
        <v>3603</v>
      </c>
      <c s="35" t="s">
        <v>4</v>
      </c>
      <c s="6" t="s">
        <v>3604</v>
      </c>
      <c s="36" t="s">
        <v>53</v>
      </c>
      <c s="37">
        <v>250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4180</v>
      </c>
      <c s="35" t="s">
        <v>4</v>
      </c>
      <c s="6" t="s">
        <v>6728</v>
      </c>
      <c s="36" t="s">
        <v>53</v>
      </c>
      <c s="37">
        <v>250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250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3780</v>
      </c>
      <c s="35" t="s">
        <v>4</v>
      </c>
      <c s="6" t="s">
        <v>3781</v>
      </c>
      <c s="36" t="s">
        <v>53</v>
      </c>
      <c s="37">
        <v>250</v>
      </c>
      <c s="36">
        <v>0</v>
      </c>
      <c s="36">
        <f>ROUND(G22*H22,6)</f>
      </c>
      <c r="L22" s="38">
        <v>0</v>
      </c>
      <c s="32">
        <f>ROUND(ROUND(L22,2)*ROUND(G22,3),2)</f>
      </c>
      <c s="36" t="s">
        <v>54</v>
      </c>
      <c>
        <f>(M22*21)/100</f>
      </c>
      <c t="s">
        <v>26</v>
      </c>
    </row>
    <row r="23" spans="1:5" ht="12.75">
      <c r="A23" s="35" t="s">
        <v>55</v>
      </c>
      <c r="E23" s="39" t="s">
        <v>3782</v>
      </c>
    </row>
    <row r="24" spans="1:5" ht="12.75">
      <c r="A24" s="35" t="s">
        <v>56</v>
      </c>
      <c r="E24" s="40" t="s">
        <v>4</v>
      </c>
    </row>
    <row r="25" spans="1:5" ht="12.75">
      <c r="A25" t="s">
        <v>58</v>
      </c>
      <c r="E25" s="39" t="s">
        <v>59</v>
      </c>
    </row>
    <row r="26" spans="1:13" ht="12.75">
      <c r="A26" t="s">
        <v>45</v>
      </c>
      <c r="C26" s="31" t="s">
        <v>25</v>
      </c>
      <c r="E26" s="33" t="s">
        <v>3648</v>
      </c>
      <c r="J26" s="32">
        <f>0</f>
      </c>
      <c s="32">
        <f>0</f>
      </c>
      <c s="32">
        <f>0+L27+L31+L35</f>
      </c>
      <c s="32">
        <f>0+M27+M31+M35</f>
      </c>
    </row>
    <row r="27" spans="1:16" ht="12.75">
      <c r="A27" t="s">
        <v>48</v>
      </c>
      <c s="34" t="s">
        <v>68</v>
      </c>
      <c s="34" t="s">
        <v>4721</v>
      </c>
      <c s="35" t="s">
        <v>4</v>
      </c>
      <c s="6" t="s">
        <v>4722</v>
      </c>
      <c s="36" t="s">
        <v>53</v>
      </c>
      <c s="37">
        <v>15.797</v>
      </c>
      <c s="36">
        <v>0</v>
      </c>
      <c s="36">
        <f>ROUND(G27*H27,6)</f>
      </c>
      <c r="L27" s="38">
        <v>0</v>
      </c>
      <c s="32">
        <f>ROUND(ROUND(L27,2)*ROUND(G27,3),2)</f>
      </c>
      <c s="36" t="s">
        <v>54</v>
      </c>
      <c>
        <f>(M27*21)/100</f>
      </c>
      <c t="s">
        <v>26</v>
      </c>
    </row>
    <row r="28" spans="1:5" ht="25.5">
      <c r="A28" s="35" t="s">
        <v>55</v>
      </c>
      <c r="E28" s="39" t="s">
        <v>6729</v>
      </c>
    </row>
    <row r="29" spans="1:5" ht="12.75">
      <c r="A29" s="35" t="s">
        <v>56</v>
      </c>
      <c r="E29" s="40" t="s">
        <v>6730</v>
      </c>
    </row>
    <row r="30" spans="1:5" ht="12.75">
      <c r="A30" t="s">
        <v>58</v>
      </c>
      <c r="E30" s="39" t="s">
        <v>59</v>
      </c>
    </row>
    <row r="31" spans="1:16" ht="12.75">
      <c r="A31" t="s">
        <v>48</v>
      </c>
      <c s="34" t="s">
        <v>71</v>
      </c>
      <c s="34" t="s">
        <v>4724</v>
      </c>
      <c s="35" t="s">
        <v>4</v>
      </c>
      <c s="6" t="s">
        <v>4725</v>
      </c>
      <c s="36" t="s">
        <v>676</v>
      </c>
      <c s="37">
        <v>1.738</v>
      </c>
      <c s="36">
        <v>0</v>
      </c>
      <c s="36">
        <f>ROUND(G31*H31,6)</f>
      </c>
      <c r="L31" s="38">
        <v>0</v>
      </c>
      <c s="32">
        <f>ROUND(ROUND(L31,2)*ROUND(G31,3),2)</f>
      </c>
      <c s="36" t="s">
        <v>54</v>
      </c>
      <c>
        <f>(M31*21)/100</f>
      </c>
      <c t="s">
        <v>26</v>
      </c>
    </row>
    <row r="32" spans="1:5" ht="25.5">
      <c r="A32" s="35" t="s">
        <v>55</v>
      </c>
      <c r="E32" s="39" t="s">
        <v>6731</v>
      </c>
    </row>
    <row r="33" spans="1:5" ht="12.75">
      <c r="A33" s="35" t="s">
        <v>56</v>
      </c>
      <c r="E33" s="40" t="s">
        <v>6732</v>
      </c>
    </row>
    <row r="34" spans="1:5" ht="12.75">
      <c r="A34" t="s">
        <v>58</v>
      </c>
      <c r="E34" s="39" t="s">
        <v>59</v>
      </c>
    </row>
    <row r="35" spans="1:16" ht="12.75">
      <c r="A35" t="s">
        <v>48</v>
      </c>
      <c s="34" t="s">
        <v>74</v>
      </c>
      <c s="34" t="s">
        <v>6733</v>
      </c>
      <c s="35" t="s">
        <v>4</v>
      </c>
      <c s="6" t="s">
        <v>6734</v>
      </c>
      <c s="36" t="s">
        <v>676</v>
      </c>
      <c s="37">
        <v>4.1</v>
      </c>
      <c s="36">
        <v>0</v>
      </c>
      <c s="36">
        <f>ROUND(G35*H35,6)</f>
      </c>
      <c r="L35" s="38">
        <v>0</v>
      </c>
      <c s="32">
        <f>ROUND(ROUND(L35,2)*ROUND(G35,3),2)</f>
      </c>
      <c s="36" t="s">
        <v>54</v>
      </c>
      <c>
        <f>(M35*21)/100</f>
      </c>
      <c t="s">
        <v>26</v>
      </c>
    </row>
    <row r="36" spans="1:5" ht="12.75">
      <c r="A36" s="35" t="s">
        <v>55</v>
      </c>
      <c r="E36" s="39" t="s">
        <v>6735</v>
      </c>
    </row>
    <row r="37" spans="1:5" ht="12.75">
      <c r="A37" s="35" t="s">
        <v>56</v>
      </c>
      <c r="E37" s="40" t="s">
        <v>4</v>
      </c>
    </row>
    <row r="38" spans="1:5" ht="12.75">
      <c r="A38" t="s">
        <v>58</v>
      </c>
      <c r="E38" s="39" t="s">
        <v>59</v>
      </c>
    </row>
    <row r="39" spans="1:13" ht="12.75">
      <c r="A39" t="s">
        <v>45</v>
      </c>
      <c r="C39" s="31" t="s">
        <v>65</v>
      </c>
      <c r="E39" s="33" t="s">
        <v>3830</v>
      </c>
      <c r="J39" s="32">
        <f>0</f>
      </c>
      <c s="32">
        <f>0</f>
      </c>
      <c s="32">
        <f>0+L40</f>
      </c>
      <c s="32">
        <f>0+M40</f>
      </c>
    </row>
    <row r="40" spans="1:16" ht="12.75">
      <c r="A40" t="s">
        <v>48</v>
      </c>
      <c s="34" t="s">
        <v>77</v>
      </c>
      <c s="34" t="s">
        <v>3831</v>
      </c>
      <c s="35" t="s">
        <v>4</v>
      </c>
      <c s="6" t="s">
        <v>3832</v>
      </c>
      <c s="36" t="s">
        <v>53</v>
      </c>
      <c s="37">
        <v>4.39</v>
      </c>
      <c s="36">
        <v>0</v>
      </c>
      <c s="36">
        <f>ROUND(G40*H40,6)</f>
      </c>
      <c r="L40" s="38">
        <v>0</v>
      </c>
      <c s="32">
        <f>ROUND(ROUND(L40,2)*ROUND(G40,3),2)</f>
      </c>
      <c s="36" t="s">
        <v>54</v>
      </c>
      <c>
        <f>(M40*21)/100</f>
      </c>
      <c t="s">
        <v>26</v>
      </c>
    </row>
    <row r="41" spans="1:5" ht="25.5">
      <c r="A41" s="35" t="s">
        <v>55</v>
      </c>
      <c r="E41" s="39" t="s">
        <v>6736</v>
      </c>
    </row>
    <row r="42" spans="1:5" ht="12.75">
      <c r="A42" s="35" t="s">
        <v>56</v>
      </c>
      <c r="E42" s="40" t="s">
        <v>6737</v>
      </c>
    </row>
    <row r="43" spans="1:5" ht="12.75">
      <c r="A43" t="s">
        <v>58</v>
      </c>
      <c r="E43" s="39" t="s">
        <v>59</v>
      </c>
    </row>
    <row r="44" spans="1:13" ht="12.75">
      <c r="A44" t="s">
        <v>45</v>
      </c>
      <c r="C44" s="31" t="s">
        <v>77</v>
      </c>
      <c r="E44" s="33" t="s">
        <v>3669</v>
      </c>
      <c r="J44" s="32">
        <f>0</f>
      </c>
      <c s="32">
        <f>0</f>
      </c>
      <c s="32">
        <f>0+L45</f>
      </c>
      <c s="32">
        <f>0+M45</f>
      </c>
    </row>
    <row r="45" spans="1:16" ht="12.75">
      <c r="A45" t="s">
        <v>48</v>
      </c>
      <c s="34" t="s">
        <v>81</v>
      </c>
      <c s="34" t="s">
        <v>3738</v>
      </c>
      <c s="35" t="s">
        <v>4</v>
      </c>
      <c s="6" t="s">
        <v>3739</v>
      </c>
      <c s="36" t="s">
        <v>62</v>
      </c>
      <c s="37">
        <v>26.11</v>
      </c>
      <c s="36">
        <v>0</v>
      </c>
      <c s="36">
        <f>ROUND(G45*H45,6)</f>
      </c>
      <c r="L45" s="38">
        <v>0</v>
      </c>
      <c s="32">
        <f>ROUND(ROUND(L45,2)*ROUND(G45,3),2)</f>
      </c>
      <c s="36" t="s">
        <v>54</v>
      </c>
      <c>
        <f>(M45*21)/100</f>
      </c>
      <c t="s">
        <v>26</v>
      </c>
    </row>
    <row r="46" spans="1:5" ht="25.5">
      <c r="A46" s="35" t="s">
        <v>55</v>
      </c>
      <c r="E46" s="39" t="s">
        <v>6738</v>
      </c>
    </row>
    <row r="47" spans="1:5" ht="12.75">
      <c r="A47" s="35" t="s">
        <v>56</v>
      </c>
      <c r="E47" s="40" t="s">
        <v>4</v>
      </c>
    </row>
    <row r="48" spans="1:5" ht="12.75">
      <c r="A48" t="s">
        <v>58</v>
      </c>
      <c r="E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6518</v>
      </c>
      <c s="41">
        <f>Rekapitulace!C131</f>
      </c>
      <c s="20" t="s">
        <v>0</v>
      </c>
      <c t="s">
        <v>22</v>
      </c>
      <c t="s">
        <v>26</v>
      </c>
    </row>
    <row r="4" spans="1:16" ht="32" customHeight="1">
      <c r="A4" s="24" t="s">
        <v>19</v>
      </c>
      <c s="25" t="s">
        <v>27</v>
      </c>
      <c s="27" t="s">
        <v>6518</v>
      </c>
      <c r="E4" s="26" t="s">
        <v>6519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6741</v>
      </c>
      <c r="E8" s="30" t="s">
        <v>6740</v>
      </c>
      <c r="J8" s="29">
        <f>0+J9+J26+J31</f>
      </c>
      <c s="29">
        <f>0+K9+K26+K31</f>
      </c>
      <c s="29">
        <f>0+L9+L26+L31</f>
      </c>
      <c s="29">
        <f>0+M9+M26+M31</f>
      </c>
    </row>
    <row r="9" spans="1:13" ht="12.75">
      <c r="A9" t="s">
        <v>45</v>
      </c>
      <c r="C9" s="31" t="s">
        <v>49</v>
      </c>
      <c r="E9" s="33" t="s">
        <v>496</v>
      </c>
      <c r="J9" s="32">
        <f>0</f>
      </c>
      <c s="32">
        <f>0</f>
      </c>
      <c s="32">
        <f>0+L10+L14+L18+L22</f>
      </c>
      <c s="32">
        <f>0+M10+M14+M18+M22</f>
      </c>
    </row>
    <row r="10" spans="1:16" ht="12.75">
      <c r="A10" t="s">
        <v>48</v>
      </c>
      <c s="34" t="s">
        <v>49</v>
      </c>
      <c s="34" t="s">
        <v>3603</v>
      </c>
      <c s="35" t="s">
        <v>4</v>
      </c>
      <c s="6" t="s">
        <v>3604</v>
      </c>
      <c s="36" t="s">
        <v>53</v>
      </c>
      <c s="37">
        <v>200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4180</v>
      </c>
      <c s="35" t="s">
        <v>4</v>
      </c>
      <c s="6" t="s">
        <v>6728</v>
      </c>
      <c s="36" t="s">
        <v>53</v>
      </c>
      <c s="37">
        <v>200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200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3780</v>
      </c>
      <c s="35" t="s">
        <v>4</v>
      </c>
      <c s="6" t="s">
        <v>3781</v>
      </c>
      <c s="36" t="s">
        <v>53</v>
      </c>
      <c s="37">
        <v>200</v>
      </c>
      <c s="36">
        <v>0</v>
      </c>
      <c s="36">
        <f>ROUND(G22*H22,6)</f>
      </c>
      <c r="L22" s="38">
        <v>0</v>
      </c>
      <c s="32">
        <f>ROUND(ROUND(L22,2)*ROUND(G22,3),2)</f>
      </c>
      <c s="36" t="s">
        <v>54</v>
      </c>
      <c>
        <f>(M22*21)/100</f>
      </c>
      <c t="s">
        <v>26</v>
      </c>
    </row>
    <row r="23" spans="1:5" ht="12.75">
      <c r="A23" s="35" t="s">
        <v>55</v>
      </c>
      <c r="E23" s="39" t="s">
        <v>3782</v>
      </c>
    </row>
    <row r="24" spans="1:5" ht="12.75">
      <c r="A24" s="35" t="s">
        <v>56</v>
      </c>
      <c r="E24" s="40" t="s">
        <v>4</v>
      </c>
    </row>
    <row r="25" spans="1:5" ht="12.75">
      <c r="A25" t="s">
        <v>58</v>
      </c>
      <c r="E25" s="39" t="s">
        <v>59</v>
      </c>
    </row>
    <row r="26" spans="1:13" ht="12.75">
      <c r="A26" t="s">
        <v>45</v>
      </c>
      <c r="C26" s="31" t="s">
        <v>25</v>
      </c>
      <c r="E26" s="33" t="s">
        <v>3648</v>
      </c>
      <c r="J26" s="32">
        <f>0</f>
      </c>
      <c s="32">
        <f>0</f>
      </c>
      <c s="32">
        <f>0+L27</f>
      </c>
      <c s="32">
        <f>0+M27</f>
      </c>
    </row>
    <row r="27" spans="1:16" ht="12.75">
      <c r="A27" t="s">
        <v>48</v>
      </c>
      <c s="34" t="s">
        <v>68</v>
      </c>
      <c s="34" t="s">
        <v>6742</v>
      </c>
      <c s="35" t="s">
        <v>4</v>
      </c>
      <c s="6" t="s">
        <v>6743</v>
      </c>
      <c s="36" t="s">
        <v>53</v>
      </c>
      <c s="37">
        <v>13</v>
      </c>
      <c s="36">
        <v>0</v>
      </c>
      <c s="36">
        <f>ROUND(G27*H27,6)</f>
      </c>
      <c r="L27" s="38">
        <v>0</v>
      </c>
      <c s="32">
        <f>ROUND(ROUND(L27,2)*ROUND(G27,3),2)</f>
      </c>
      <c s="36" t="s">
        <v>54</v>
      </c>
      <c>
        <f>(M27*21)/100</f>
      </c>
      <c t="s">
        <v>26</v>
      </c>
    </row>
    <row r="28" spans="1:5" ht="12.75">
      <c r="A28" s="35" t="s">
        <v>55</v>
      </c>
      <c r="E28" s="39" t="s">
        <v>6744</v>
      </c>
    </row>
    <row r="29" spans="1:5" ht="12.75">
      <c r="A29" s="35" t="s">
        <v>56</v>
      </c>
      <c r="E29" s="40" t="s">
        <v>4</v>
      </c>
    </row>
    <row r="30" spans="1:5" ht="12.75">
      <c r="A30" t="s">
        <v>58</v>
      </c>
      <c r="E30" s="39" t="s">
        <v>59</v>
      </c>
    </row>
    <row r="31" spans="1:13" ht="12.75">
      <c r="A31" t="s">
        <v>45</v>
      </c>
      <c r="C31" s="31" t="s">
        <v>65</v>
      </c>
      <c r="E31" s="33" t="s">
        <v>3830</v>
      </c>
      <c r="J31" s="32">
        <f>0</f>
      </c>
      <c s="32">
        <f>0</f>
      </c>
      <c s="32">
        <f>0+L32</f>
      </c>
      <c s="32">
        <f>0+M32</f>
      </c>
    </row>
    <row r="32" spans="1:16" ht="12.75">
      <c r="A32" t="s">
        <v>48</v>
      </c>
      <c s="34" t="s">
        <v>77</v>
      </c>
      <c s="34" t="s">
        <v>4052</v>
      </c>
      <c s="35" t="s">
        <v>4</v>
      </c>
      <c s="6" t="s">
        <v>4053</v>
      </c>
      <c s="36" t="s">
        <v>53</v>
      </c>
      <c s="37">
        <v>10</v>
      </c>
      <c s="36">
        <v>0</v>
      </c>
      <c s="36">
        <f>ROUND(G32*H32,6)</f>
      </c>
      <c r="L32" s="38">
        <v>0</v>
      </c>
      <c s="32">
        <f>ROUND(ROUND(L32,2)*ROUND(G32,3),2)</f>
      </c>
      <c s="36" t="s">
        <v>54</v>
      </c>
      <c>
        <f>(M32*21)/100</f>
      </c>
      <c t="s">
        <v>26</v>
      </c>
    </row>
    <row r="33" spans="1:5" ht="12.75">
      <c r="A33" s="35" t="s">
        <v>55</v>
      </c>
      <c r="E33" s="39" t="s">
        <v>6582</v>
      </c>
    </row>
    <row r="34" spans="1:5" ht="12.75">
      <c r="A34" s="35" t="s">
        <v>56</v>
      </c>
      <c r="E34" s="40" t="s">
        <v>6745</v>
      </c>
    </row>
    <row r="35" spans="1:5" ht="12.75">
      <c r="A35" t="s">
        <v>58</v>
      </c>
      <c r="E3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6518</v>
      </c>
      <c s="41">
        <f>Rekapitulace!C131</f>
      </c>
      <c s="20" t="s">
        <v>0</v>
      </c>
      <c t="s">
        <v>22</v>
      </c>
      <c t="s">
        <v>26</v>
      </c>
    </row>
    <row r="4" spans="1:16" ht="32" customHeight="1">
      <c r="A4" s="24" t="s">
        <v>19</v>
      </c>
      <c s="25" t="s">
        <v>27</v>
      </c>
      <c s="27" t="s">
        <v>6518</v>
      </c>
      <c r="E4" s="26" t="s">
        <v>6519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6748</v>
      </c>
      <c r="E8" s="30" t="s">
        <v>6747</v>
      </c>
      <c r="J8" s="29">
        <f>0+J9+J26+J87+J108+J117+J122+J167</f>
      </c>
      <c s="29">
        <f>0+K9+K26+K87+K108+K117+K122+K167</f>
      </c>
      <c s="29">
        <f>0+L9+L26+L87+L108+L117+L122+L167</f>
      </c>
      <c s="29">
        <f>0+M9+M26+M87+M108+M117+M122+M167</f>
      </c>
    </row>
    <row r="9" spans="1:13" ht="12.75">
      <c r="A9" t="s">
        <v>45</v>
      </c>
      <c r="C9" s="31" t="s">
        <v>1739</v>
      </c>
      <c r="E9" s="33" t="s">
        <v>3300</v>
      </c>
      <c r="J9" s="32">
        <f>0</f>
      </c>
      <c s="32">
        <f>0</f>
      </c>
      <c s="32">
        <f>0+L10+L14+L18+L22</f>
      </c>
      <c s="32">
        <f>0+M10+M14+M18+M22</f>
      </c>
    </row>
    <row r="10" spans="1:16" ht="25.5">
      <c r="A10" t="s">
        <v>48</v>
      </c>
      <c s="34" t="s">
        <v>49</v>
      </c>
      <c s="34" t="s">
        <v>673</v>
      </c>
      <c s="35" t="s">
        <v>674</v>
      </c>
      <c s="6" t="s">
        <v>675</v>
      </c>
      <c s="36" t="s">
        <v>676</v>
      </c>
      <c s="37">
        <v>1600</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70.74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34.06</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80.5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0+L27+L31+L35+L39+L43+L47+L51+L55+L59+L63+L67+L71+L75+L79+L83</f>
      </c>
      <c s="32">
        <f>0+M27+M31+M35+M39+M43+M47+M51+M55+M59+M63+M67+M71+M75+M79+M83</f>
      </c>
    </row>
    <row r="27" spans="1:16" ht="12.75">
      <c r="A27" t="s">
        <v>48</v>
      </c>
      <c s="34" t="s">
        <v>68</v>
      </c>
      <c s="34" t="s">
        <v>1779</v>
      </c>
      <c s="35" t="s">
        <v>49</v>
      </c>
      <c s="6" t="s">
        <v>1780</v>
      </c>
      <c s="36" t="s">
        <v>499</v>
      </c>
      <c s="37">
        <v>547.5</v>
      </c>
      <c s="36">
        <v>0</v>
      </c>
      <c s="36">
        <f>ROUND(G27*H27,6)</f>
      </c>
      <c r="L27" s="38">
        <v>0</v>
      </c>
      <c s="32">
        <f>ROUND(ROUND(L27,2)*ROUND(G27,3),2)</f>
      </c>
      <c s="36" t="s">
        <v>54</v>
      </c>
      <c>
        <f>(M27*21)/100</f>
      </c>
      <c t="s">
        <v>26</v>
      </c>
    </row>
    <row r="28" spans="1:5" ht="12.75">
      <c r="A28" s="35" t="s">
        <v>55</v>
      </c>
      <c r="E28" s="39" t="s">
        <v>6642</v>
      </c>
    </row>
    <row r="29" spans="1:5" ht="12.75">
      <c r="A29" s="35" t="s">
        <v>56</v>
      </c>
      <c r="E29" s="40" t="s">
        <v>4</v>
      </c>
    </row>
    <row r="30" spans="1:5" ht="12.75">
      <c r="A30" t="s">
        <v>58</v>
      </c>
      <c r="E30" s="39" t="s">
        <v>59</v>
      </c>
    </row>
    <row r="31" spans="1:16" ht="12.75">
      <c r="A31" t="s">
        <v>48</v>
      </c>
      <c s="34" t="s">
        <v>71</v>
      </c>
      <c s="34" t="s">
        <v>1779</v>
      </c>
      <c s="35" t="s">
        <v>26</v>
      </c>
      <c s="6" t="s">
        <v>1780</v>
      </c>
      <c s="36" t="s">
        <v>499</v>
      </c>
      <c s="37">
        <v>48</v>
      </c>
      <c s="36">
        <v>0</v>
      </c>
      <c s="36">
        <f>ROUND(G31*H31,6)</f>
      </c>
      <c r="L31" s="38">
        <v>0</v>
      </c>
      <c s="32">
        <f>ROUND(ROUND(L31,2)*ROUND(G31,3),2)</f>
      </c>
      <c s="36" t="s">
        <v>54</v>
      </c>
      <c>
        <f>(M31*21)/100</f>
      </c>
      <c t="s">
        <v>26</v>
      </c>
    </row>
    <row r="32" spans="1:5" ht="12.75">
      <c r="A32" s="35" t="s">
        <v>55</v>
      </c>
      <c r="E32" s="39" t="s">
        <v>6643</v>
      </c>
    </row>
    <row r="33" spans="1:5" ht="12.75">
      <c r="A33" s="35" t="s">
        <v>56</v>
      </c>
      <c r="E33" s="40" t="s">
        <v>4</v>
      </c>
    </row>
    <row r="34" spans="1:5" ht="12.75">
      <c r="A34" t="s">
        <v>58</v>
      </c>
      <c r="E34" s="39" t="s">
        <v>59</v>
      </c>
    </row>
    <row r="35" spans="1:16" ht="12.75">
      <c r="A35" t="s">
        <v>48</v>
      </c>
      <c s="34" t="s">
        <v>74</v>
      </c>
      <c s="34" t="s">
        <v>1771</v>
      </c>
      <c s="35" t="s">
        <v>4</v>
      </c>
      <c s="6" t="s">
        <v>1772</v>
      </c>
      <c s="36" t="s">
        <v>53</v>
      </c>
      <c s="37">
        <v>170</v>
      </c>
      <c s="36">
        <v>0</v>
      </c>
      <c s="36">
        <f>ROUND(G35*H35,6)</f>
      </c>
      <c r="L35" s="38">
        <v>0</v>
      </c>
      <c s="32">
        <f>ROUND(ROUND(L35,2)*ROUND(G35,3),2)</f>
      </c>
      <c s="36" t="s">
        <v>54</v>
      </c>
      <c>
        <f>(M35*21)/100</f>
      </c>
      <c t="s">
        <v>26</v>
      </c>
    </row>
    <row r="36" spans="1:5" ht="12.75">
      <c r="A36" s="35" t="s">
        <v>55</v>
      </c>
      <c r="E36" s="39" t="s">
        <v>4</v>
      </c>
    </row>
    <row r="37" spans="1:5" ht="12.75">
      <c r="A37" s="35" t="s">
        <v>56</v>
      </c>
      <c r="E37" s="40" t="s">
        <v>6749</v>
      </c>
    </row>
    <row r="38" spans="1:5" ht="12.75">
      <c r="A38" t="s">
        <v>58</v>
      </c>
      <c r="E38" s="39" t="s">
        <v>59</v>
      </c>
    </row>
    <row r="39" spans="1:16" ht="25.5">
      <c r="A39" t="s">
        <v>48</v>
      </c>
      <c s="34" t="s">
        <v>77</v>
      </c>
      <c s="34" t="s">
        <v>4164</v>
      </c>
      <c s="35" t="s">
        <v>4</v>
      </c>
      <c s="6" t="s">
        <v>4165</v>
      </c>
      <c s="36" t="s">
        <v>53</v>
      </c>
      <c s="37">
        <v>13.1</v>
      </c>
      <c s="36">
        <v>0</v>
      </c>
      <c s="36">
        <f>ROUND(G39*H39,6)</f>
      </c>
      <c r="L39" s="38">
        <v>0</v>
      </c>
      <c s="32">
        <f>ROUND(ROUND(L39,2)*ROUND(G39,3),2)</f>
      </c>
      <c s="36" t="s">
        <v>54</v>
      </c>
      <c>
        <f>(M39*21)/100</f>
      </c>
      <c t="s">
        <v>26</v>
      </c>
    </row>
    <row r="40" spans="1:5" ht="12.75">
      <c r="A40" s="35" t="s">
        <v>55</v>
      </c>
      <c r="E40" s="39" t="s">
        <v>4</v>
      </c>
    </row>
    <row r="41" spans="1:5" ht="12.75">
      <c r="A41" s="35" t="s">
        <v>56</v>
      </c>
      <c r="E41" s="40" t="s">
        <v>6750</v>
      </c>
    </row>
    <row r="42" spans="1:5" ht="12.75">
      <c r="A42" t="s">
        <v>58</v>
      </c>
      <c r="E42" s="39" t="s">
        <v>59</v>
      </c>
    </row>
    <row r="43" spans="1:16" ht="25.5">
      <c r="A43" t="s">
        <v>48</v>
      </c>
      <c s="34" t="s">
        <v>81</v>
      </c>
      <c s="34" t="s">
        <v>5707</v>
      </c>
      <c s="35" t="s">
        <v>4</v>
      </c>
      <c s="6" t="s">
        <v>5708</v>
      </c>
      <c s="36" t="s">
        <v>53</v>
      </c>
      <c s="37">
        <v>39.3</v>
      </c>
      <c s="36">
        <v>0</v>
      </c>
      <c s="36">
        <f>ROUND(G43*H43,6)</f>
      </c>
      <c r="L43" s="38">
        <v>0</v>
      </c>
      <c s="32">
        <f>ROUND(ROUND(L43,2)*ROUND(G43,3),2)</f>
      </c>
      <c s="36" t="s">
        <v>54</v>
      </c>
      <c>
        <f>(M43*21)/100</f>
      </c>
      <c t="s">
        <v>26</v>
      </c>
    </row>
    <row r="44" spans="1:5" ht="12.75">
      <c r="A44" s="35" t="s">
        <v>55</v>
      </c>
      <c r="E44" s="39" t="s">
        <v>4</v>
      </c>
    </row>
    <row r="45" spans="1:5" ht="12.75">
      <c r="A45" s="35" t="s">
        <v>56</v>
      </c>
      <c r="E45" s="40" t="s">
        <v>6751</v>
      </c>
    </row>
    <row r="46" spans="1:5" ht="12.75">
      <c r="A46" t="s">
        <v>58</v>
      </c>
      <c r="E46" s="39" t="s">
        <v>59</v>
      </c>
    </row>
    <row r="47" spans="1:16" ht="12.75">
      <c r="A47" t="s">
        <v>48</v>
      </c>
      <c s="34" t="s">
        <v>84</v>
      </c>
      <c s="34" t="s">
        <v>3603</v>
      </c>
      <c s="35" t="s">
        <v>49</v>
      </c>
      <c s="6" t="s">
        <v>3604</v>
      </c>
      <c s="36" t="s">
        <v>53</v>
      </c>
      <c s="37">
        <v>225</v>
      </c>
      <c s="36">
        <v>0</v>
      </c>
      <c s="36">
        <f>ROUND(G47*H47,6)</f>
      </c>
      <c r="L47" s="38">
        <v>0</v>
      </c>
      <c s="32">
        <f>ROUND(ROUND(L47,2)*ROUND(G47,3),2)</f>
      </c>
      <c s="36" t="s">
        <v>54</v>
      </c>
      <c>
        <f>(M47*21)/100</f>
      </c>
      <c t="s">
        <v>26</v>
      </c>
    </row>
    <row r="48" spans="1:5" ht="12.75">
      <c r="A48" s="35" t="s">
        <v>55</v>
      </c>
      <c r="E48" s="39" t="s">
        <v>6752</v>
      </c>
    </row>
    <row r="49" spans="1:5" ht="12.75">
      <c r="A49" s="35" t="s">
        <v>56</v>
      </c>
      <c r="E49" s="40" t="s">
        <v>4</v>
      </c>
    </row>
    <row r="50" spans="1:5" ht="12.75">
      <c r="A50" t="s">
        <v>58</v>
      </c>
      <c r="E50" s="39" t="s">
        <v>59</v>
      </c>
    </row>
    <row r="51" spans="1:16" ht="12.75">
      <c r="A51" t="s">
        <v>48</v>
      </c>
      <c s="34" t="s">
        <v>87</v>
      </c>
      <c s="34" t="s">
        <v>3603</v>
      </c>
      <c s="35" t="s">
        <v>26</v>
      </c>
      <c s="6" t="s">
        <v>3604</v>
      </c>
      <c s="36" t="s">
        <v>53</v>
      </c>
      <c s="37">
        <v>85.5</v>
      </c>
      <c s="36">
        <v>0</v>
      </c>
      <c s="36">
        <f>ROUND(G51*H51,6)</f>
      </c>
      <c r="L51" s="38">
        <v>0</v>
      </c>
      <c s="32">
        <f>ROUND(ROUND(L51,2)*ROUND(G51,3),2)</f>
      </c>
      <c s="36" t="s">
        <v>54</v>
      </c>
      <c>
        <f>(M51*21)/100</f>
      </c>
      <c t="s">
        <v>26</v>
      </c>
    </row>
    <row r="52" spans="1:5" ht="12.75">
      <c r="A52" s="35" t="s">
        <v>55</v>
      </c>
      <c r="E52" s="39" t="s">
        <v>4905</v>
      </c>
    </row>
    <row r="53" spans="1:5" ht="12.75">
      <c r="A53" s="35" t="s">
        <v>56</v>
      </c>
      <c r="E53" s="40" t="s">
        <v>6753</v>
      </c>
    </row>
    <row r="54" spans="1:5" ht="12.75">
      <c r="A54" t="s">
        <v>58</v>
      </c>
      <c r="E54" s="39" t="s">
        <v>59</v>
      </c>
    </row>
    <row r="55" spans="1:16" ht="12.75">
      <c r="A55" t="s">
        <v>48</v>
      </c>
      <c s="34" t="s">
        <v>91</v>
      </c>
      <c s="34" t="s">
        <v>3768</v>
      </c>
      <c s="35" t="s">
        <v>4</v>
      </c>
      <c s="6" t="s">
        <v>3769</v>
      </c>
      <c s="36" t="s">
        <v>53</v>
      </c>
      <c s="37">
        <v>225</v>
      </c>
      <c s="36">
        <v>0</v>
      </c>
      <c s="36">
        <f>ROUND(G55*H55,6)</f>
      </c>
      <c r="L55" s="38">
        <v>0</v>
      </c>
      <c s="32">
        <f>ROUND(ROUND(L55,2)*ROUND(G55,3),2)</f>
      </c>
      <c s="36" t="s">
        <v>54</v>
      </c>
      <c>
        <f>(M55*21)/100</f>
      </c>
      <c t="s">
        <v>26</v>
      </c>
    </row>
    <row r="56" spans="1:5" ht="12.75">
      <c r="A56" s="35" t="s">
        <v>55</v>
      </c>
      <c r="E56" s="39" t="s">
        <v>6656</v>
      </c>
    </row>
    <row r="57" spans="1:5" ht="12.75">
      <c r="A57" s="35" t="s">
        <v>56</v>
      </c>
      <c r="E57" s="40" t="s">
        <v>4</v>
      </c>
    </row>
    <row r="58" spans="1:5" ht="12.75">
      <c r="A58" t="s">
        <v>58</v>
      </c>
      <c r="E58" s="39" t="s">
        <v>59</v>
      </c>
    </row>
    <row r="59" spans="1:16" ht="12.75">
      <c r="A59" t="s">
        <v>48</v>
      </c>
      <c s="34" t="s">
        <v>94</v>
      </c>
      <c s="34" t="s">
        <v>3599</v>
      </c>
      <c s="35" t="s">
        <v>49</v>
      </c>
      <c s="6" t="s">
        <v>3600</v>
      </c>
      <c s="36" t="s">
        <v>53</v>
      </c>
      <c s="37">
        <v>725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3599</v>
      </c>
      <c s="35" t="s">
        <v>26</v>
      </c>
      <c s="6" t="s">
        <v>3600</v>
      </c>
      <c s="36" t="s">
        <v>53</v>
      </c>
      <c s="37">
        <v>75</v>
      </c>
      <c s="36">
        <v>0</v>
      </c>
      <c s="36">
        <f>ROUND(G63*H63,6)</f>
      </c>
      <c r="L63" s="38">
        <v>0</v>
      </c>
      <c s="32">
        <f>ROUND(ROUND(L63,2)*ROUND(G63,3),2)</f>
      </c>
      <c s="36" t="s">
        <v>54</v>
      </c>
      <c>
        <f>(M63*21)/100</f>
      </c>
      <c t="s">
        <v>26</v>
      </c>
    </row>
    <row r="64" spans="1:5" ht="12.75">
      <c r="A64" s="35" t="s">
        <v>55</v>
      </c>
      <c r="E64" s="39" t="s">
        <v>6526</v>
      </c>
    </row>
    <row r="65" spans="1:5" ht="12.75">
      <c r="A65" s="35" t="s">
        <v>56</v>
      </c>
      <c r="E65" s="40" t="s">
        <v>6754</v>
      </c>
    </row>
    <row r="66" spans="1:5" ht="12.75">
      <c r="A66" t="s">
        <v>58</v>
      </c>
      <c r="E66" s="39" t="s">
        <v>59</v>
      </c>
    </row>
    <row r="67" spans="1:16" ht="12.75">
      <c r="A67" t="s">
        <v>48</v>
      </c>
      <c s="34" t="s">
        <v>100</v>
      </c>
      <c s="34" t="s">
        <v>3780</v>
      </c>
      <c s="35" t="s">
        <v>49</v>
      </c>
      <c s="6" t="s">
        <v>3781</v>
      </c>
      <c s="36" t="s">
        <v>53</v>
      </c>
      <c s="37">
        <v>225</v>
      </c>
      <c s="36">
        <v>0</v>
      </c>
      <c s="36">
        <f>ROUND(G67*H67,6)</f>
      </c>
      <c r="L67" s="38">
        <v>0</v>
      </c>
      <c s="32">
        <f>ROUND(ROUND(L67,2)*ROUND(G67,3),2)</f>
      </c>
      <c s="36" t="s">
        <v>54</v>
      </c>
      <c>
        <f>(M67*21)/100</f>
      </c>
      <c t="s">
        <v>26</v>
      </c>
    </row>
    <row r="68" spans="1:5" ht="12.75">
      <c r="A68" s="35" t="s">
        <v>55</v>
      </c>
      <c r="E68" s="39" t="s">
        <v>4916</v>
      </c>
    </row>
    <row r="69" spans="1:5" ht="12.75">
      <c r="A69" s="35" t="s">
        <v>56</v>
      </c>
      <c r="E69" s="40" t="s">
        <v>4</v>
      </c>
    </row>
    <row r="70" spans="1:5" ht="12.75">
      <c r="A70" t="s">
        <v>58</v>
      </c>
      <c r="E70" s="39" t="s">
        <v>59</v>
      </c>
    </row>
    <row r="71" spans="1:16" ht="12.75">
      <c r="A71" t="s">
        <v>48</v>
      </c>
      <c s="34" t="s">
        <v>103</v>
      </c>
      <c s="34" t="s">
        <v>3780</v>
      </c>
      <c s="35" t="s">
        <v>26</v>
      </c>
      <c s="6" t="s">
        <v>3781</v>
      </c>
      <c s="36" t="s">
        <v>53</v>
      </c>
      <c s="37">
        <v>85.5</v>
      </c>
      <c s="36">
        <v>0</v>
      </c>
      <c s="36">
        <f>ROUND(G71*H71,6)</f>
      </c>
      <c r="L71" s="38">
        <v>0</v>
      </c>
      <c s="32">
        <f>ROUND(ROUND(L71,2)*ROUND(G71,3),2)</f>
      </c>
      <c s="36" t="s">
        <v>54</v>
      </c>
      <c>
        <f>(M71*21)/100</f>
      </c>
      <c t="s">
        <v>26</v>
      </c>
    </row>
    <row r="72" spans="1:5" ht="12.75">
      <c r="A72" s="35" t="s">
        <v>55</v>
      </c>
      <c r="E72" s="39" t="s">
        <v>4917</v>
      </c>
    </row>
    <row r="73" spans="1:5" ht="12.75">
      <c r="A73" s="35" t="s">
        <v>56</v>
      </c>
      <c r="E73" s="40" t="s">
        <v>4</v>
      </c>
    </row>
    <row r="74" spans="1:5" ht="12.75">
      <c r="A74" t="s">
        <v>58</v>
      </c>
      <c r="E74" s="39" t="s">
        <v>59</v>
      </c>
    </row>
    <row r="75" spans="1:16" ht="12.75">
      <c r="A75" t="s">
        <v>48</v>
      </c>
      <c s="34" t="s">
        <v>106</v>
      </c>
      <c s="34" t="s">
        <v>3775</v>
      </c>
      <c s="35" t="s">
        <v>4</v>
      </c>
      <c s="6" t="s">
        <v>3776</v>
      </c>
      <c s="36" t="s">
        <v>53</v>
      </c>
      <c s="37">
        <v>225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3780</v>
      </c>
      <c s="35" t="s">
        <v>4</v>
      </c>
      <c s="6" t="s">
        <v>3781</v>
      </c>
      <c s="36" t="s">
        <v>53</v>
      </c>
      <c s="37">
        <v>395</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6755</v>
      </c>
      <c s="35" t="s">
        <v>4</v>
      </c>
      <c s="6" t="s">
        <v>6756</v>
      </c>
      <c s="36" t="s">
        <v>499</v>
      </c>
      <c s="37">
        <v>66</v>
      </c>
      <c s="36">
        <v>0</v>
      </c>
      <c s="36">
        <f>ROUND(G83*H83,6)</f>
      </c>
      <c r="L83" s="38">
        <v>0</v>
      </c>
      <c s="32">
        <f>ROUND(ROUND(L83,2)*ROUND(G83,3),2)</f>
      </c>
      <c s="36" t="s">
        <v>54</v>
      </c>
      <c>
        <f>(M83*21)/100</f>
      </c>
      <c t="s">
        <v>26</v>
      </c>
    </row>
    <row r="84" spans="1:5" ht="12.75">
      <c r="A84" s="35" t="s">
        <v>55</v>
      </c>
      <c r="E84" s="39" t="s">
        <v>6757</v>
      </c>
    </row>
    <row r="85" spans="1:5" ht="12.75">
      <c r="A85" s="35" t="s">
        <v>56</v>
      </c>
      <c r="E85" s="40" t="s">
        <v>4</v>
      </c>
    </row>
    <row r="86" spans="1:5" ht="12.75">
      <c r="A86" t="s">
        <v>58</v>
      </c>
      <c r="E86" s="39" t="s">
        <v>59</v>
      </c>
    </row>
    <row r="87" spans="1:13" ht="12.75">
      <c r="A87" t="s">
        <v>45</v>
      </c>
      <c r="C87" s="31" t="s">
        <v>26</v>
      </c>
      <c r="E87" s="33" t="s">
        <v>4192</v>
      </c>
      <c r="J87" s="32">
        <f>0</f>
      </c>
      <c s="32">
        <f>0</f>
      </c>
      <c s="32">
        <f>0+L88+L92+L96+L100+L104</f>
      </c>
      <c s="32">
        <f>0+M88+M92+M96+M100+M104</f>
      </c>
    </row>
    <row r="88" spans="1:16" ht="12.75">
      <c r="A88" t="s">
        <v>48</v>
      </c>
      <c s="34" t="s">
        <v>115</v>
      </c>
      <c s="34" t="s">
        <v>6658</v>
      </c>
      <c s="35" t="s">
        <v>4</v>
      </c>
      <c s="6" t="s">
        <v>6659</v>
      </c>
      <c s="36" t="s">
        <v>53</v>
      </c>
      <c s="37">
        <v>20</v>
      </c>
      <c s="36">
        <v>0</v>
      </c>
      <c s="36">
        <f>ROUND(G88*H88,6)</f>
      </c>
      <c r="L88" s="38">
        <v>0</v>
      </c>
      <c s="32">
        <f>ROUND(ROUND(L88,2)*ROUND(G88,3),2)</f>
      </c>
      <c s="36" t="s">
        <v>54</v>
      </c>
      <c>
        <f>(M88*21)/100</f>
      </c>
      <c t="s">
        <v>26</v>
      </c>
    </row>
    <row r="89" spans="1:5" ht="12.75">
      <c r="A89" s="35" t="s">
        <v>55</v>
      </c>
      <c r="E89" s="39" t="s">
        <v>6660</v>
      </c>
    </row>
    <row r="90" spans="1:5" ht="12.75">
      <c r="A90" s="35" t="s">
        <v>56</v>
      </c>
      <c r="E90" s="40" t="s">
        <v>4</v>
      </c>
    </row>
    <row r="91" spans="1:5" ht="12.75">
      <c r="A91" t="s">
        <v>58</v>
      </c>
      <c r="E91" s="39" t="s">
        <v>59</v>
      </c>
    </row>
    <row r="92" spans="1:16" ht="12.75">
      <c r="A92" t="s">
        <v>48</v>
      </c>
      <c s="34" t="s">
        <v>118</v>
      </c>
      <c s="34" t="s">
        <v>3645</v>
      </c>
      <c s="35" t="s">
        <v>4</v>
      </c>
      <c s="6" t="s">
        <v>3646</v>
      </c>
      <c s="36" t="s">
        <v>499</v>
      </c>
      <c s="37">
        <v>50</v>
      </c>
      <c s="36">
        <v>0</v>
      </c>
      <c s="36">
        <f>ROUND(G92*H92,6)</f>
      </c>
      <c r="L92" s="38">
        <v>0</v>
      </c>
      <c s="32">
        <f>ROUND(ROUND(L92,2)*ROUND(G92,3),2)</f>
      </c>
      <c s="36" t="s">
        <v>54</v>
      </c>
      <c>
        <f>(M92*21)/100</f>
      </c>
      <c t="s">
        <v>26</v>
      </c>
    </row>
    <row r="93" spans="1:5" ht="12.75">
      <c r="A93" s="35" t="s">
        <v>55</v>
      </c>
      <c r="E93" s="39" t="s">
        <v>6660</v>
      </c>
    </row>
    <row r="94" spans="1:5" ht="12.75">
      <c r="A94" s="35" t="s">
        <v>56</v>
      </c>
      <c r="E94" s="40" t="s">
        <v>4</v>
      </c>
    </row>
    <row r="95" spans="1:5" ht="12.75">
      <c r="A95" t="s">
        <v>58</v>
      </c>
      <c r="E95" s="39" t="s">
        <v>59</v>
      </c>
    </row>
    <row r="96" spans="1:16" ht="12.75">
      <c r="A96" t="s">
        <v>48</v>
      </c>
      <c s="34" t="s">
        <v>121</v>
      </c>
      <c s="34" t="s">
        <v>6664</v>
      </c>
      <c s="35" t="s">
        <v>4</v>
      </c>
      <c s="6" t="s">
        <v>6665</v>
      </c>
      <c s="36" t="s">
        <v>499</v>
      </c>
      <c s="37">
        <v>150</v>
      </c>
      <c s="36">
        <v>0</v>
      </c>
      <c s="36">
        <f>ROUND(G96*H96,6)</f>
      </c>
      <c r="L96" s="38">
        <v>0</v>
      </c>
      <c s="32">
        <f>ROUND(ROUND(L96,2)*ROUND(G96,3),2)</f>
      </c>
      <c s="36" t="s">
        <v>54</v>
      </c>
      <c>
        <f>(M96*21)/100</f>
      </c>
      <c t="s">
        <v>26</v>
      </c>
    </row>
    <row r="97" spans="1:5" ht="12.75">
      <c r="A97" s="35" t="s">
        <v>55</v>
      </c>
      <c r="E97" s="39" t="s">
        <v>6666</v>
      </c>
    </row>
    <row r="98" spans="1:5" ht="12.75">
      <c r="A98" s="35" t="s">
        <v>56</v>
      </c>
      <c r="E98" s="40" t="s">
        <v>4</v>
      </c>
    </row>
    <row r="99" spans="1:5" ht="12.75">
      <c r="A99" t="s">
        <v>58</v>
      </c>
      <c r="E99" s="39" t="s">
        <v>59</v>
      </c>
    </row>
    <row r="100" spans="1:16" ht="12.75">
      <c r="A100" t="s">
        <v>48</v>
      </c>
      <c s="34" t="s">
        <v>124</v>
      </c>
      <c s="34" t="s">
        <v>4021</v>
      </c>
      <c s="35" t="s">
        <v>4</v>
      </c>
      <c s="6" t="s">
        <v>4022</v>
      </c>
      <c s="36" t="s">
        <v>53</v>
      </c>
      <c s="37">
        <v>70</v>
      </c>
      <c s="36">
        <v>0</v>
      </c>
      <c s="36">
        <f>ROUND(G100*H100,6)</f>
      </c>
      <c r="L100" s="38">
        <v>0</v>
      </c>
      <c s="32">
        <f>ROUND(ROUND(L100,2)*ROUND(G100,3),2)</f>
      </c>
      <c s="36" t="s">
        <v>54</v>
      </c>
      <c>
        <f>(M100*21)/100</f>
      </c>
      <c t="s">
        <v>26</v>
      </c>
    </row>
    <row r="101" spans="1:5" ht="12.75">
      <c r="A101" s="35" t="s">
        <v>55</v>
      </c>
      <c r="E101" s="39" t="s">
        <v>4</v>
      </c>
    </row>
    <row r="102" spans="1:5" ht="12.75">
      <c r="A102" s="35" t="s">
        <v>56</v>
      </c>
      <c r="E102" s="40" t="s">
        <v>6669</v>
      </c>
    </row>
    <row r="103" spans="1:5" ht="12.75">
      <c r="A103" t="s">
        <v>58</v>
      </c>
      <c r="E103" s="39" t="s">
        <v>59</v>
      </c>
    </row>
    <row r="104" spans="1:16" ht="12.75">
      <c r="A104" t="s">
        <v>48</v>
      </c>
      <c s="34" t="s">
        <v>127</v>
      </c>
      <c s="34" t="s">
        <v>4025</v>
      </c>
      <c s="35" t="s">
        <v>4</v>
      </c>
      <c s="6" t="s">
        <v>4026</v>
      </c>
      <c s="36" t="s">
        <v>676</v>
      </c>
      <c s="37">
        <v>1.75</v>
      </c>
      <c s="36">
        <v>0</v>
      </c>
      <c s="36">
        <f>ROUND(G104*H104,6)</f>
      </c>
      <c r="L104" s="38">
        <v>0</v>
      </c>
      <c s="32">
        <f>ROUND(ROUND(L104,2)*ROUND(G104,3),2)</f>
      </c>
      <c s="36" t="s">
        <v>54</v>
      </c>
      <c>
        <f>(M104*21)/100</f>
      </c>
      <c t="s">
        <v>26</v>
      </c>
    </row>
    <row r="105" spans="1:5" ht="12.75">
      <c r="A105" s="35" t="s">
        <v>55</v>
      </c>
      <c r="E105" s="39" t="s">
        <v>4</v>
      </c>
    </row>
    <row r="106" spans="1:5" ht="12.75">
      <c r="A106" s="35" t="s">
        <v>56</v>
      </c>
      <c r="E106" s="40" t="s">
        <v>6669</v>
      </c>
    </row>
    <row r="107" spans="1:5" ht="12.75">
      <c r="A107" t="s">
        <v>58</v>
      </c>
      <c r="E107" s="39" t="s">
        <v>59</v>
      </c>
    </row>
    <row r="108" spans="1:13" ht="12.75">
      <c r="A108" t="s">
        <v>45</v>
      </c>
      <c r="C108" s="31" t="s">
        <v>25</v>
      </c>
      <c r="E108" s="33" t="s">
        <v>3648</v>
      </c>
      <c r="J108" s="32">
        <f>0</f>
      </c>
      <c s="32">
        <f>0</f>
      </c>
      <c s="32">
        <f>0+L109+L113</f>
      </c>
      <c s="32">
        <f>0+M109+M113</f>
      </c>
    </row>
    <row r="109" spans="1:16" ht="12.75">
      <c r="A109" t="s">
        <v>48</v>
      </c>
      <c s="34" t="s">
        <v>130</v>
      </c>
      <c s="34" t="s">
        <v>6758</v>
      </c>
      <c s="35" t="s">
        <v>4</v>
      </c>
      <c s="6" t="s">
        <v>6759</v>
      </c>
      <c s="36" t="s">
        <v>53</v>
      </c>
      <c s="37">
        <v>135</v>
      </c>
      <c s="36">
        <v>0</v>
      </c>
      <c s="36">
        <f>ROUND(G109*H109,6)</f>
      </c>
      <c r="L109" s="38">
        <v>0</v>
      </c>
      <c s="32">
        <f>ROUND(ROUND(L109,2)*ROUND(G109,3),2)</f>
      </c>
      <c s="36" t="s">
        <v>54</v>
      </c>
      <c>
        <f>(M109*21)/100</f>
      </c>
      <c t="s">
        <v>26</v>
      </c>
    </row>
    <row r="110" spans="1:5" ht="12.75">
      <c r="A110" s="35" t="s">
        <v>55</v>
      </c>
      <c r="E110" s="39" t="s">
        <v>4</v>
      </c>
    </row>
    <row r="111" spans="1:5" ht="12.75">
      <c r="A111" s="35" t="s">
        <v>56</v>
      </c>
      <c r="E111" s="40" t="s">
        <v>6669</v>
      </c>
    </row>
    <row r="112" spans="1:5" ht="12.75">
      <c r="A112" t="s">
        <v>58</v>
      </c>
      <c r="E112" s="39" t="s">
        <v>59</v>
      </c>
    </row>
    <row r="113" spans="1:16" ht="12.75">
      <c r="A113" t="s">
        <v>48</v>
      </c>
      <c s="34" t="s">
        <v>133</v>
      </c>
      <c s="34" t="s">
        <v>6760</v>
      </c>
      <c s="35" t="s">
        <v>4</v>
      </c>
      <c s="6" t="s">
        <v>6761</v>
      </c>
      <c s="36" t="s">
        <v>676</v>
      </c>
      <c s="37">
        <v>3.07</v>
      </c>
      <c s="36">
        <v>0</v>
      </c>
      <c s="36">
        <f>ROUND(G113*H113,6)</f>
      </c>
      <c r="L113" s="38">
        <v>0</v>
      </c>
      <c s="32">
        <f>ROUND(ROUND(L113,2)*ROUND(G113,3),2)</f>
      </c>
      <c s="36" t="s">
        <v>54</v>
      </c>
      <c>
        <f>(M113*21)/100</f>
      </c>
      <c t="s">
        <v>26</v>
      </c>
    </row>
    <row r="114" spans="1:5" ht="12.75">
      <c r="A114" s="35" t="s">
        <v>55</v>
      </c>
      <c r="E114" s="39" t="s">
        <v>4</v>
      </c>
    </row>
    <row r="115" spans="1:5" ht="12.75">
      <c r="A115" s="35" t="s">
        <v>56</v>
      </c>
      <c r="E115" s="40" t="s">
        <v>6669</v>
      </c>
    </row>
    <row r="116" spans="1:5" ht="12.75">
      <c r="A116" t="s">
        <v>58</v>
      </c>
      <c r="E116" s="39" t="s">
        <v>59</v>
      </c>
    </row>
    <row r="117" spans="1:13" ht="12.75">
      <c r="A117" t="s">
        <v>45</v>
      </c>
      <c r="C117" s="31" t="s">
        <v>65</v>
      </c>
      <c r="E117" s="33" t="s">
        <v>3830</v>
      </c>
      <c r="J117" s="32">
        <f>0</f>
      </c>
      <c s="32">
        <f>0</f>
      </c>
      <c s="32">
        <f>0+L118</f>
      </c>
      <c s="32">
        <f>0+M118</f>
      </c>
    </row>
    <row r="118" spans="1:16" ht="12.75">
      <c r="A118" t="s">
        <v>48</v>
      </c>
      <c s="34" t="s">
        <v>136</v>
      </c>
      <c s="34" t="s">
        <v>6762</v>
      </c>
      <c s="35" t="s">
        <v>4</v>
      </c>
      <c s="6" t="s">
        <v>6763</v>
      </c>
      <c s="36" t="s">
        <v>53</v>
      </c>
      <c s="37">
        <v>7.5</v>
      </c>
      <c s="36">
        <v>0</v>
      </c>
      <c s="36">
        <f>ROUND(G118*H118,6)</f>
      </c>
      <c r="L118" s="38">
        <v>0</v>
      </c>
      <c s="32">
        <f>ROUND(ROUND(L118,2)*ROUND(G118,3),2)</f>
      </c>
      <c s="36" t="s">
        <v>54</v>
      </c>
      <c>
        <f>(M118*21)/100</f>
      </c>
      <c t="s">
        <v>26</v>
      </c>
    </row>
    <row r="119" spans="1:5" ht="12.75">
      <c r="A119" s="35" t="s">
        <v>55</v>
      </c>
      <c r="E119" s="39" t="s">
        <v>4</v>
      </c>
    </row>
    <row r="120" spans="1:5" ht="12.75">
      <c r="A120" s="35" t="s">
        <v>56</v>
      </c>
      <c r="E120" s="40" t="s">
        <v>6764</v>
      </c>
    </row>
    <row r="121" spans="1:5" ht="12.75">
      <c r="A121" t="s">
        <v>58</v>
      </c>
      <c r="E121" s="39" t="s">
        <v>59</v>
      </c>
    </row>
    <row r="122" spans="1:13" ht="12.75">
      <c r="A122" t="s">
        <v>45</v>
      </c>
      <c r="C122" s="31" t="s">
        <v>68</v>
      </c>
      <c r="E122" s="33" t="s">
        <v>3308</v>
      </c>
      <c r="J122" s="32">
        <f>0</f>
      </c>
      <c s="32">
        <f>0</f>
      </c>
      <c s="32">
        <f>0+L123+L127+L131+L135+L139+L143+L147+L151+L155+L159+L163</f>
      </c>
      <c s="32">
        <f>0+M123+M127+M131+M135+M139+M143+M147+M151+M155+M159+M163</f>
      </c>
    </row>
    <row r="123" spans="1:16" ht="12.75">
      <c r="A123" t="s">
        <v>48</v>
      </c>
      <c s="34" t="s">
        <v>139</v>
      </c>
      <c s="34" t="s">
        <v>6542</v>
      </c>
      <c s="35" t="s">
        <v>4</v>
      </c>
      <c s="6" t="s">
        <v>6543</v>
      </c>
      <c s="36" t="s">
        <v>53</v>
      </c>
      <c s="37">
        <v>75</v>
      </c>
      <c s="36">
        <v>0</v>
      </c>
      <c s="36">
        <f>ROUND(G123*H123,6)</f>
      </c>
      <c r="L123" s="38">
        <v>0</v>
      </c>
      <c s="32">
        <f>ROUND(ROUND(L123,2)*ROUND(G123,3),2)</f>
      </c>
      <c s="36" t="s">
        <v>54</v>
      </c>
      <c>
        <f>(M123*21)/100</f>
      </c>
      <c t="s">
        <v>26</v>
      </c>
    </row>
    <row r="124" spans="1:5" ht="12.75">
      <c r="A124" s="35" t="s">
        <v>55</v>
      </c>
      <c r="E124" s="39" t="s">
        <v>6526</v>
      </c>
    </row>
    <row r="125" spans="1:5" ht="12.75">
      <c r="A125" s="35" t="s">
        <v>56</v>
      </c>
      <c r="E125" s="40" t="s">
        <v>6754</v>
      </c>
    </row>
    <row r="126" spans="1:5" ht="12.75">
      <c r="A126" t="s">
        <v>58</v>
      </c>
      <c r="E126" s="39" t="s">
        <v>59</v>
      </c>
    </row>
    <row r="127" spans="1:16" ht="12.75">
      <c r="A127" t="s">
        <v>48</v>
      </c>
      <c s="34" t="s">
        <v>142</v>
      </c>
      <c s="34" t="s">
        <v>6670</v>
      </c>
      <c s="35" t="s">
        <v>4</v>
      </c>
      <c s="6" t="s">
        <v>6671</v>
      </c>
      <c s="36" t="s">
        <v>499</v>
      </c>
      <c s="37">
        <v>604</v>
      </c>
      <c s="36">
        <v>0</v>
      </c>
      <c s="36">
        <f>ROUND(G127*H127,6)</f>
      </c>
      <c r="L127" s="38">
        <v>0</v>
      </c>
      <c s="32">
        <f>ROUND(ROUND(L127,2)*ROUND(G127,3),2)</f>
      </c>
      <c s="36" t="s">
        <v>54</v>
      </c>
      <c>
        <f>(M127*21)/100</f>
      </c>
      <c t="s">
        <v>26</v>
      </c>
    </row>
    <row r="128" spans="1:5" ht="12.75">
      <c r="A128" s="35" t="s">
        <v>55</v>
      </c>
      <c r="E128" s="39" t="s">
        <v>6672</v>
      </c>
    </row>
    <row r="129" spans="1:5" ht="12.75">
      <c r="A129" s="35" t="s">
        <v>56</v>
      </c>
      <c r="E129" s="40" t="s">
        <v>4</v>
      </c>
    </row>
    <row r="130" spans="1:5" ht="12.75">
      <c r="A130" t="s">
        <v>58</v>
      </c>
      <c r="E130" s="39" t="s">
        <v>59</v>
      </c>
    </row>
    <row r="131" spans="1:16" ht="12.75">
      <c r="A131" t="s">
        <v>48</v>
      </c>
      <c s="34" t="s">
        <v>145</v>
      </c>
      <c s="34" t="s">
        <v>6674</v>
      </c>
      <c s="35" t="s">
        <v>4</v>
      </c>
      <c s="6" t="s">
        <v>6675</v>
      </c>
      <c s="36" t="s">
        <v>499</v>
      </c>
      <c s="37">
        <v>634</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12.75">
      <c r="A135" t="s">
        <v>48</v>
      </c>
      <c s="34" t="s">
        <v>148</v>
      </c>
      <c s="34" t="s">
        <v>6530</v>
      </c>
      <c s="35" t="s">
        <v>4</v>
      </c>
      <c s="6" t="s">
        <v>6531</v>
      </c>
      <c s="36" t="s">
        <v>499</v>
      </c>
      <c s="37">
        <v>48</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12.75">
      <c r="A139" t="s">
        <v>48</v>
      </c>
      <c s="34" t="s">
        <v>151</v>
      </c>
      <c s="34" t="s">
        <v>6532</v>
      </c>
      <c s="35" t="s">
        <v>4</v>
      </c>
      <c s="6" t="s">
        <v>6533</v>
      </c>
      <c s="36" t="s">
        <v>499</v>
      </c>
      <c s="37">
        <v>51</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12.75">
      <c r="A143" t="s">
        <v>48</v>
      </c>
      <c s="34" t="s">
        <v>154</v>
      </c>
      <c s="34" t="s">
        <v>6536</v>
      </c>
      <c s="35" t="s">
        <v>4</v>
      </c>
      <c s="6" t="s">
        <v>6537</v>
      </c>
      <c s="36" t="s">
        <v>499</v>
      </c>
      <c s="37">
        <v>51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12.75">
      <c r="A147" t="s">
        <v>48</v>
      </c>
      <c s="34" t="s">
        <v>157</v>
      </c>
      <c s="34" t="s">
        <v>6538</v>
      </c>
      <c s="35" t="s">
        <v>4</v>
      </c>
      <c s="6" t="s">
        <v>6539</v>
      </c>
      <c s="36" t="s">
        <v>499</v>
      </c>
      <c s="37">
        <v>48</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row r="151" spans="1:16" ht="12.75">
      <c r="A151" t="s">
        <v>48</v>
      </c>
      <c s="34" t="s">
        <v>160</v>
      </c>
      <c s="34" t="s">
        <v>6544</v>
      </c>
      <c s="35" t="s">
        <v>4</v>
      </c>
      <c s="6" t="s">
        <v>6545</v>
      </c>
      <c s="36" t="s">
        <v>499</v>
      </c>
      <c s="37">
        <v>116</v>
      </c>
      <c s="36">
        <v>0</v>
      </c>
      <c s="36">
        <f>ROUND(G151*H151,6)</f>
      </c>
      <c r="L151" s="38">
        <v>0</v>
      </c>
      <c s="32">
        <f>ROUND(ROUND(L151,2)*ROUND(G151,3),2)</f>
      </c>
      <c s="36" t="s">
        <v>54</v>
      </c>
      <c>
        <f>(M151*21)/100</f>
      </c>
      <c t="s">
        <v>26</v>
      </c>
    </row>
    <row r="152" spans="1:5" ht="12.75">
      <c r="A152" s="35" t="s">
        <v>55</v>
      </c>
      <c r="E152" s="39" t="s">
        <v>4</v>
      </c>
    </row>
    <row r="153" spans="1:5" ht="12.75">
      <c r="A153" s="35" t="s">
        <v>56</v>
      </c>
      <c r="E153" s="40" t="s">
        <v>6765</v>
      </c>
    </row>
    <row r="154" spans="1:5" ht="12.75">
      <c r="A154" t="s">
        <v>58</v>
      </c>
      <c r="E154" s="39" t="s">
        <v>59</v>
      </c>
    </row>
    <row r="155" spans="1:16" ht="12.75">
      <c r="A155" t="s">
        <v>48</v>
      </c>
      <c s="34" t="s">
        <v>163</v>
      </c>
      <c s="34" t="s">
        <v>6680</v>
      </c>
      <c s="35" t="s">
        <v>4</v>
      </c>
      <c s="6" t="s">
        <v>6681</v>
      </c>
      <c s="36" t="s">
        <v>499</v>
      </c>
      <c s="37">
        <v>16</v>
      </c>
      <c s="36">
        <v>0</v>
      </c>
      <c s="36">
        <f>ROUND(G155*H155,6)</f>
      </c>
      <c r="L155" s="38">
        <v>0</v>
      </c>
      <c s="32">
        <f>ROUND(ROUND(L155,2)*ROUND(G155,3),2)</f>
      </c>
      <c s="36" t="s">
        <v>54</v>
      </c>
      <c>
        <f>(M155*21)/100</f>
      </c>
      <c t="s">
        <v>26</v>
      </c>
    </row>
    <row r="156" spans="1:5" ht="12.75">
      <c r="A156" s="35" t="s">
        <v>55</v>
      </c>
      <c r="E156" s="39" t="s">
        <v>6682</v>
      </c>
    </row>
    <row r="157" spans="1:5" ht="12.75">
      <c r="A157" s="35" t="s">
        <v>56</v>
      </c>
      <c r="E157" s="40" t="s">
        <v>4</v>
      </c>
    </row>
    <row r="158" spans="1:5" ht="12.75">
      <c r="A158" t="s">
        <v>58</v>
      </c>
      <c r="E158" s="39" t="s">
        <v>59</v>
      </c>
    </row>
    <row r="159" spans="1:16" ht="25.5">
      <c r="A159" t="s">
        <v>48</v>
      </c>
      <c s="34" t="s">
        <v>166</v>
      </c>
      <c s="34" t="s">
        <v>6589</v>
      </c>
      <c s="35" t="s">
        <v>4</v>
      </c>
      <c s="6" t="s">
        <v>6590</v>
      </c>
      <c s="36" t="s">
        <v>499</v>
      </c>
      <c s="37">
        <v>575</v>
      </c>
      <c s="36">
        <v>0</v>
      </c>
      <c s="36">
        <f>ROUND(G159*H159,6)</f>
      </c>
      <c r="L159" s="38">
        <v>0</v>
      </c>
      <c s="32">
        <f>ROUND(ROUND(L159,2)*ROUND(G159,3),2)</f>
      </c>
      <c s="36" t="s">
        <v>54</v>
      </c>
      <c>
        <f>(M159*21)/100</f>
      </c>
      <c t="s">
        <v>26</v>
      </c>
    </row>
    <row r="160" spans="1:5" ht="12.75">
      <c r="A160" s="35" t="s">
        <v>55</v>
      </c>
      <c r="E160" s="39" t="s">
        <v>6683</v>
      </c>
    </row>
    <row r="161" spans="1:5" ht="12.75">
      <c r="A161" s="35" t="s">
        <v>56</v>
      </c>
      <c r="E161" s="40" t="s">
        <v>4</v>
      </c>
    </row>
    <row r="162" spans="1:5" ht="12.75">
      <c r="A162" t="s">
        <v>58</v>
      </c>
      <c r="E162" s="39" t="s">
        <v>59</v>
      </c>
    </row>
    <row r="163" spans="1:16" ht="12.75">
      <c r="A163" t="s">
        <v>48</v>
      </c>
      <c s="34" t="s">
        <v>170</v>
      </c>
      <c s="34" t="s">
        <v>6551</v>
      </c>
      <c s="35" t="s">
        <v>4</v>
      </c>
      <c s="6" t="s">
        <v>6552</v>
      </c>
      <c s="36" t="s">
        <v>62</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4</v>
      </c>
    </row>
    <row r="166" spans="1:5" ht="12.75">
      <c r="A166" t="s">
        <v>58</v>
      </c>
      <c r="E166" s="39" t="s">
        <v>59</v>
      </c>
    </row>
    <row r="167" spans="1:13" ht="12.75">
      <c r="A167" t="s">
        <v>45</v>
      </c>
      <c r="C167" s="31" t="s">
        <v>81</v>
      </c>
      <c r="E167" s="33" t="s">
        <v>3408</v>
      </c>
      <c r="J167" s="32">
        <f>0</f>
      </c>
      <c s="32">
        <f>0</f>
      </c>
      <c s="32">
        <f>0+L168+L172+L176+L180+L184+L188+L192</f>
      </c>
      <c s="32">
        <f>0+M168+M172+M176+M180+M184+M188+M192</f>
      </c>
    </row>
    <row r="168" spans="1:16" ht="12.75">
      <c r="A168" t="s">
        <v>48</v>
      </c>
      <c s="34" t="s">
        <v>173</v>
      </c>
      <c s="34" t="s">
        <v>6705</v>
      </c>
      <c s="35" t="s">
        <v>4</v>
      </c>
      <c s="6" t="s">
        <v>6706</v>
      </c>
      <c s="36" t="s">
        <v>62</v>
      </c>
      <c s="37">
        <v>149</v>
      </c>
      <c s="36">
        <v>0</v>
      </c>
      <c s="36">
        <f>ROUND(G168*H168,6)</f>
      </c>
      <c r="L168" s="38">
        <v>0</v>
      </c>
      <c s="32">
        <f>ROUND(ROUND(L168,2)*ROUND(G168,3),2)</f>
      </c>
      <c s="36" t="s">
        <v>54</v>
      </c>
      <c>
        <f>(M168*21)/100</f>
      </c>
      <c t="s">
        <v>26</v>
      </c>
    </row>
    <row r="169" spans="1:5" ht="12.75">
      <c r="A169" s="35" t="s">
        <v>55</v>
      </c>
      <c r="E169" s="39" t="s">
        <v>6707</v>
      </c>
    </row>
    <row r="170" spans="1:5" ht="12.75">
      <c r="A170" s="35" t="s">
        <v>56</v>
      </c>
      <c r="E170" s="40" t="s">
        <v>4</v>
      </c>
    </row>
    <row r="171" spans="1:5" ht="12.75">
      <c r="A171" t="s">
        <v>58</v>
      </c>
      <c r="E171" s="39" t="s">
        <v>59</v>
      </c>
    </row>
    <row r="172" spans="1:16" ht="12.75">
      <c r="A172" t="s">
        <v>48</v>
      </c>
      <c s="34" t="s">
        <v>176</v>
      </c>
      <c s="34" t="s">
        <v>3691</v>
      </c>
      <c s="35" t="s">
        <v>4</v>
      </c>
      <c s="6" t="s">
        <v>3692</v>
      </c>
      <c s="36" t="s">
        <v>53</v>
      </c>
      <c s="37">
        <v>35</v>
      </c>
      <c s="36">
        <v>0</v>
      </c>
      <c s="36">
        <f>ROUND(G172*H172,6)</f>
      </c>
      <c r="L172" s="38">
        <v>0</v>
      </c>
      <c s="32">
        <f>ROUND(ROUND(L172,2)*ROUND(G172,3),2)</f>
      </c>
      <c s="36" t="s">
        <v>54</v>
      </c>
      <c>
        <f>(M172*21)/100</f>
      </c>
      <c t="s">
        <v>26</v>
      </c>
    </row>
    <row r="173" spans="1:5" ht="12.75">
      <c r="A173" s="35" t="s">
        <v>55</v>
      </c>
      <c r="E173" s="39" t="s">
        <v>4</v>
      </c>
    </row>
    <row r="174" spans="1:5" ht="12.75">
      <c r="A174" s="35" t="s">
        <v>56</v>
      </c>
      <c r="E174" s="40" t="s">
        <v>4</v>
      </c>
    </row>
    <row r="175" spans="1:5" ht="12.75">
      <c r="A175" t="s">
        <v>58</v>
      </c>
      <c r="E175" s="39" t="s">
        <v>501</v>
      </c>
    </row>
    <row r="176" spans="1:16" ht="12.75">
      <c r="A176" t="s">
        <v>48</v>
      </c>
      <c s="34" t="s">
        <v>179</v>
      </c>
      <c s="34" t="s">
        <v>6565</v>
      </c>
      <c s="35" t="s">
        <v>4</v>
      </c>
      <c s="6" t="s">
        <v>6566</v>
      </c>
      <c s="36" t="s">
        <v>62</v>
      </c>
      <c s="37">
        <v>20</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5267</v>
      </c>
      <c s="35" t="s">
        <v>4</v>
      </c>
      <c s="6" t="s">
        <v>5268</v>
      </c>
      <c s="36" t="s">
        <v>62</v>
      </c>
      <c s="37">
        <v>20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6766</v>
      </c>
      <c s="35" t="s">
        <v>4</v>
      </c>
      <c s="6" t="s">
        <v>6720</v>
      </c>
      <c s="36" t="s">
        <v>62</v>
      </c>
      <c s="37">
        <v>72.7</v>
      </c>
      <c s="36">
        <v>0</v>
      </c>
      <c s="36">
        <f>ROUND(G184*H184,6)</f>
      </c>
      <c r="L184" s="38">
        <v>0</v>
      </c>
      <c s="32">
        <f>ROUND(ROUND(L184,2)*ROUND(G184,3),2)</f>
      </c>
      <c s="36" t="s">
        <v>490</v>
      </c>
      <c>
        <f>(M184*21)/100</f>
      </c>
      <c t="s">
        <v>26</v>
      </c>
    </row>
    <row r="185" spans="1:5" ht="12.75">
      <c r="A185" s="35" t="s">
        <v>55</v>
      </c>
      <c r="E185" s="39" t="s">
        <v>6767</v>
      </c>
    </row>
    <row r="186" spans="1:5" ht="12.75">
      <c r="A186" s="35" t="s">
        <v>56</v>
      </c>
      <c r="E186" s="40" t="s">
        <v>4</v>
      </c>
    </row>
    <row r="187" spans="1:5" ht="63.75">
      <c r="A187" t="s">
        <v>58</v>
      </c>
      <c r="E187" s="39" t="s">
        <v>6722</v>
      </c>
    </row>
    <row r="188" spans="1:16" ht="12.75">
      <c r="A188" t="s">
        <v>48</v>
      </c>
      <c s="34" t="s">
        <v>188</v>
      </c>
      <c s="34" t="s">
        <v>6723</v>
      </c>
      <c s="35" t="s">
        <v>4</v>
      </c>
      <c s="6" t="s">
        <v>6724</v>
      </c>
      <c s="36" t="s">
        <v>80</v>
      </c>
      <c s="37">
        <v>2</v>
      </c>
      <c s="36">
        <v>0</v>
      </c>
      <c s="36">
        <f>ROUND(G188*H188,6)</f>
      </c>
      <c r="L188" s="38">
        <v>0</v>
      </c>
      <c s="32">
        <f>ROUND(ROUND(L188,2)*ROUND(G188,3),2)</f>
      </c>
      <c s="36" t="s">
        <v>54</v>
      </c>
      <c>
        <f>(M188*21)/100</f>
      </c>
      <c t="s">
        <v>26</v>
      </c>
    </row>
    <row r="189" spans="1:5" ht="12.75">
      <c r="A189" s="35" t="s">
        <v>55</v>
      </c>
      <c r="E189" s="39" t="s">
        <v>4</v>
      </c>
    </row>
    <row r="190" spans="1:5" ht="12.75">
      <c r="A190" s="35" t="s">
        <v>56</v>
      </c>
      <c r="E190" s="40" t="s">
        <v>4</v>
      </c>
    </row>
    <row r="191" spans="1:5" ht="12.75">
      <c r="A191" t="s">
        <v>58</v>
      </c>
      <c r="E191" s="39" t="s">
        <v>59</v>
      </c>
    </row>
    <row r="192" spans="1:16" ht="12.75">
      <c r="A192" t="s">
        <v>48</v>
      </c>
      <c s="34" t="s">
        <v>191</v>
      </c>
      <c s="34" t="s">
        <v>4526</v>
      </c>
      <c s="35" t="s">
        <v>4</v>
      </c>
      <c s="6" t="s">
        <v>4527</v>
      </c>
      <c s="36" t="s">
        <v>1220</v>
      </c>
      <c s="37">
        <v>1050</v>
      </c>
      <c s="36">
        <v>0</v>
      </c>
      <c s="36">
        <f>ROUND(G192*H192,6)</f>
      </c>
      <c r="L192" s="38">
        <v>0</v>
      </c>
      <c s="32">
        <f>ROUND(ROUND(L192,2)*ROUND(G192,3),2)</f>
      </c>
      <c s="36" t="s">
        <v>54</v>
      </c>
      <c>
        <f>(M192*21)/100</f>
      </c>
      <c t="s">
        <v>26</v>
      </c>
    </row>
    <row r="193" spans="1:5" ht="12.75">
      <c r="A193" s="35" t="s">
        <v>55</v>
      </c>
      <c r="E193" s="39" t="s">
        <v>6768</v>
      </c>
    </row>
    <row r="194" spans="1:5" ht="12.75">
      <c r="A194" s="35" t="s">
        <v>56</v>
      </c>
      <c r="E194" s="40" t="s">
        <v>6669</v>
      </c>
    </row>
    <row r="195" spans="1:5" ht="12.75">
      <c r="A195" t="s">
        <v>58</v>
      </c>
      <c r="E1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6518</v>
      </c>
      <c s="41">
        <f>Rekapitulace!C131</f>
      </c>
      <c s="20" t="s">
        <v>0</v>
      </c>
      <c t="s">
        <v>22</v>
      </c>
      <c t="s">
        <v>26</v>
      </c>
    </row>
    <row r="4" spans="1:16" ht="32" customHeight="1">
      <c r="A4" s="24" t="s">
        <v>19</v>
      </c>
      <c s="25" t="s">
        <v>27</v>
      </c>
      <c s="27" t="s">
        <v>6518</v>
      </c>
      <c r="E4" s="26" t="s">
        <v>6519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COUNTIFS(L8:L82,"=0",A8:A82,"P")+COUNTIFS(L8:L82,"",A8:A82,"P")+SUM(Q8:Q82)</f>
      </c>
    </row>
    <row r="8" spans="1:13" ht="12.75">
      <c r="A8" t="s">
        <v>43</v>
      </c>
      <c r="C8" s="28" t="s">
        <v>6771</v>
      </c>
      <c r="E8" s="30" t="s">
        <v>6770</v>
      </c>
      <c r="J8" s="29">
        <f>0+J9+J14+J55+J60+J77</f>
      </c>
      <c s="29">
        <f>0+K9+K14+K55+K60+K77</f>
      </c>
      <c s="29">
        <f>0+L9+L14+L55+L60+L77</f>
      </c>
      <c s="29">
        <f>0+M9+M14+M55+M60+M77</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267.75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496</v>
      </c>
      <c r="J14" s="32">
        <f>0</f>
      </c>
      <c s="32">
        <f>0</f>
      </c>
      <c s="32">
        <f>0+L15+L19+L23+L27+L31+L35+L39+L43+L47+L51</f>
      </c>
      <c s="32">
        <f>0+M15+M19+M23+M27+M31+M35+M39+M43+M47+M51</f>
      </c>
    </row>
    <row r="15" spans="1:16" ht="12.75">
      <c r="A15" t="s">
        <v>48</v>
      </c>
      <c s="34" t="s">
        <v>26</v>
      </c>
      <c s="34" t="s">
        <v>1779</v>
      </c>
      <c s="35" t="s">
        <v>49</v>
      </c>
      <c s="6" t="s">
        <v>1780</v>
      </c>
      <c s="36" t="s">
        <v>499</v>
      </c>
      <c s="37">
        <v>642.6</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1771</v>
      </c>
      <c s="35" t="s">
        <v>4</v>
      </c>
      <c s="6" t="s">
        <v>1772</v>
      </c>
      <c s="36" t="s">
        <v>53</v>
      </c>
      <c s="37">
        <v>174</v>
      </c>
      <c s="36">
        <v>0</v>
      </c>
      <c s="36">
        <f>ROUND(G19*H19,6)</f>
      </c>
      <c r="L19" s="38">
        <v>0</v>
      </c>
      <c s="32">
        <f>ROUND(ROUND(L19,2)*ROUND(G19,3),2)</f>
      </c>
      <c s="36" t="s">
        <v>54</v>
      </c>
      <c>
        <f>(M19*21)/100</f>
      </c>
      <c t="s">
        <v>26</v>
      </c>
    </row>
    <row r="20" spans="1:5" ht="12.75">
      <c r="A20" s="35" t="s">
        <v>55</v>
      </c>
      <c r="E20" s="39" t="s">
        <v>4</v>
      </c>
    </row>
    <row r="21" spans="1:5" ht="12.75">
      <c r="A21" s="35" t="s">
        <v>56</v>
      </c>
      <c r="E21" s="40" t="s">
        <v>6772</v>
      </c>
    </row>
    <row r="22" spans="1:5" ht="12.75">
      <c r="A22" t="s">
        <v>58</v>
      </c>
      <c r="E22" s="39" t="s">
        <v>59</v>
      </c>
    </row>
    <row r="23" spans="1:16" ht="12.75">
      <c r="A23" t="s">
        <v>48</v>
      </c>
      <c s="34" t="s">
        <v>65</v>
      </c>
      <c s="34" t="s">
        <v>3603</v>
      </c>
      <c s="35" t="s">
        <v>49</v>
      </c>
      <c s="6" t="s">
        <v>3604</v>
      </c>
      <c s="36" t="s">
        <v>53</v>
      </c>
      <c s="37">
        <v>730</v>
      </c>
      <c s="36">
        <v>0</v>
      </c>
      <c s="36">
        <f>ROUND(G23*H23,6)</f>
      </c>
      <c r="L23" s="38">
        <v>0</v>
      </c>
      <c s="32">
        <f>ROUND(ROUND(L23,2)*ROUND(G23,3),2)</f>
      </c>
      <c s="36" t="s">
        <v>54</v>
      </c>
      <c>
        <f>(M23*21)/100</f>
      </c>
      <c t="s">
        <v>26</v>
      </c>
    </row>
    <row r="24" spans="1:5" ht="12.75">
      <c r="A24" s="35" t="s">
        <v>55</v>
      </c>
      <c r="E24" s="39" t="s">
        <v>6752</v>
      </c>
    </row>
    <row r="25" spans="1:5" ht="12.75">
      <c r="A25" s="35" t="s">
        <v>56</v>
      </c>
      <c r="E25" s="40" t="s">
        <v>4</v>
      </c>
    </row>
    <row r="26" spans="1:5" ht="12.75">
      <c r="A26" t="s">
        <v>58</v>
      </c>
      <c r="E26" s="39" t="s">
        <v>59</v>
      </c>
    </row>
    <row r="27" spans="1:16" ht="12.75">
      <c r="A27" t="s">
        <v>48</v>
      </c>
      <c s="34" t="s">
        <v>68</v>
      </c>
      <c s="34" t="s">
        <v>3603</v>
      </c>
      <c s="35" t="s">
        <v>26</v>
      </c>
      <c s="6" t="s">
        <v>3604</v>
      </c>
      <c s="36" t="s">
        <v>53</v>
      </c>
      <c s="37">
        <v>49.725</v>
      </c>
      <c s="36">
        <v>0</v>
      </c>
      <c s="36">
        <f>ROUND(G27*H27,6)</f>
      </c>
      <c r="L27" s="38">
        <v>0</v>
      </c>
      <c s="32">
        <f>ROUND(ROUND(L27,2)*ROUND(G27,3),2)</f>
      </c>
      <c s="36" t="s">
        <v>54</v>
      </c>
      <c>
        <f>(M27*21)/100</f>
      </c>
      <c t="s">
        <v>26</v>
      </c>
    </row>
    <row r="28" spans="1:5" ht="12.75">
      <c r="A28" s="35" t="s">
        <v>55</v>
      </c>
      <c r="E28" s="39" t="s">
        <v>4905</v>
      </c>
    </row>
    <row r="29" spans="1:5" ht="12.75">
      <c r="A29" s="35" t="s">
        <v>56</v>
      </c>
      <c r="E29" s="40" t="s">
        <v>6773</v>
      </c>
    </row>
    <row r="30" spans="1:5" ht="12.75">
      <c r="A30" t="s">
        <v>58</v>
      </c>
      <c r="E30" s="39" t="s">
        <v>59</v>
      </c>
    </row>
    <row r="31" spans="1:16" ht="12.75">
      <c r="A31" t="s">
        <v>48</v>
      </c>
      <c s="34" t="s">
        <v>71</v>
      </c>
      <c s="34" t="s">
        <v>3768</v>
      </c>
      <c s="35" t="s">
        <v>4</v>
      </c>
      <c s="6" t="s">
        <v>3769</v>
      </c>
      <c s="36" t="s">
        <v>53</v>
      </c>
      <c s="37">
        <v>95</v>
      </c>
      <c s="36">
        <v>0</v>
      </c>
      <c s="36">
        <f>ROUND(G31*H31,6)</f>
      </c>
      <c r="L31" s="38">
        <v>0</v>
      </c>
      <c s="32">
        <f>ROUND(ROUND(L31,2)*ROUND(G31,3),2)</f>
      </c>
      <c s="36" t="s">
        <v>54</v>
      </c>
      <c>
        <f>(M31*21)/100</f>
      </c>
      <c t="s">
        <v>26</v>
      </c>
    </row>
    <row r="32" spans="1:5" ht="12.75">
      <c r="A32" s="35" t="s">
        <v>55</v>
      </c>
      <c r="E32" s="39" t="s">
        <v>6656</v>
      </c>
    </row>
    <row r="33" spans="1:5" ht="12.75">
      <c r="A33" s="35" t="s">
        <v>56</v>
      </c>
      <c r="E33" s="40" t="s">
        <v>4</v>
      </c>
    </row>
    <row r="34" spans="1:5" ht="12.75">
      <c r="A34" t="s">
        <v>58</v>
      </c>
      <c r="E34" s="39" t="s">
        <v>59</v>
      </c>
    </row>
    <row r="35" spans="1:16" ht="12.75">
      <c r="A35" t="s">
        <v>48</v>
      </c>
      <c s="34" t="s">
        <v>74</v>
      </c>
      <c s="34" t="s">
        <v>3599</v>
      </c>
      <c s="35" t="s">
        <v>26</v>
      </c>
      <c s="6" t="s">
        <v>3600</v>
      </c>
      <c s="36" t="s">
        <v>53</v>
      </c>
      <c s="37">
        <v>133.875</v>
      </c>
      <c s="36">
        <v>0</v>
      </c>
      <c s="36">
        <f>ROUND(G35*H35,6)</f>
      </c>
      <c r="L35" s="38">
        <v>0</v>
      </c>
      <c s="32">
        <f>ROUND(ROUND(L35,2)*ROUND(G35,3),2)</f>
      </c>
      <c s="36" t="s">
        <v>54</v>
      </c>
      <c>
        <f>(M35*21)/100</f>
      </c>
      <c t="s">
        <v>26</v>
      </c>
    </row>
    <row r="36" spans="1:5" ht="12.75">
      <c r="A36" s="35" t="s">
        <v>55</v>
      </c>
      <c r="E36" s="39" t="s">
        <v>6526</v>
      </c>
    </row>
    <row r="37" spans="1:5" ht="12.75">
      <c r="A37" s="35" t="s">
        <v>56</v>
      </c>
      <c r="E37" s="40" t="s">
        <v>4</v>
      </c>
    </row>
    <row r="38" spans="1:5" ht="12.75">
      <c r="A38" t="s">
        <v>58</v>
      </c>
      <c r="E38" s="39" t="s">
        <v>59</v>
      </c>
    </row>
    <row r="39" spans="1:16" ht="12.75">
      <c r="A39" t="s">
        <v>48</v>
      </c>
      <c s="34" t="s">
        <v>77</v>
      </c>
      <c s="34" t="s">
        <v>3780</v>
      </c>
      <c s="35" t="s">
        <v>49</v>
      </c>
      <c s="6" t="s">
        <v>3781</v>
      </c>
      <c s="36" t="s">
        <v>53</v>
      </c>
      <c s="37">
        <v>730</v>
      </c>
      <c s="36">
        <v>0</v>
      </c>
      <c s="36">
        <f>ROUND(G39*H39,6)</f>
      </c>
      <c r="L39" s="38">
        <v>0</v>
      </c>
      <c s="32">
        <f>ROUND(ROUND(L39,2)*ROUND(G39,3),2)</f>
      </c>
      <c s="36" t="s">
        <v>54</v>
      </c>
      <c>
        <f>(M39*21)/100</f>
      </c>
      <c t="s">
        <v>26</v>
      </c>
    </row>
    <row r="40" spans="1:5" ht="12.75">
      <c r="A40" s="35" t="s">
        <v>55</v>
      </c>
      <c r="E40" s="39" t="s">
        <v>4916</v>
      </c>
    </row>
    <row r="41" spans="1:5" ht="12.75">
      <c r="A41" s="35" t="s">
        <v>56</v>
      </c>
      <c r="E41" s="40" t="s">
        <v>4</v>
      </c>
    </row>
    <row r="42" spans="1:5" ht="12.75">
      <c r="A42" t="s">
        <v>58</v>
      </c>
      <c r="E42" s="39" t="s">
        <v>59</v>
      </c>
    </row>
    <row r="43" spans="1:16" ht="12.75">
      <c r="A43" t="s">
        <v>48</v>
      </c>
      <c s="34" t="s">
        <v>81</v>
      </c>
      <c s="34" t="s">
        <v>3780</v>
      </c>
      <c s="35" t="s">
        <v>26</v>
      </c>
      <c s="6" t="s">
        <v>3781</v>
      </c>
      <c s="36" t="s">
        <v>53</v>
      </c>
      <c s="37">
        <v>49.725</v>
      </c>
      <c s="36">
        <v>0</v>
      </c>
      <c s="36">
        <f>ROUND(G43*H43,6)</f>
      </c>
      <c r="L43" s="38">
        <v>0</v>
      </c>
      <c s="32">
        <f>ROUND(ROUND(L43,2)*ROUND(G43,3),2)</f>
      </c>
      <c s="36" t="s">
        <v>54</v>
      </c>
      <c>
        <f>(M43*21)/100</f>
      </c>
      <c t="s">
        <v>26</v>
      </c>
    </row>
    <row r="44" spans="1:5" ht="12.75">
      <c r="A44" s="35" t="s">
        <v>55</v>
      </c>
      <c r="E44" s="39" t="s">
        <v>4917</v>
      </c>
    </row>
    <row r="45" spans="1:5" ht="12.75">
      <c r="A45" s="35" t="s">
        <v>56</v>
      </c>
      <c r="E45" s="40" t="s">
        <v>4</v>
      </c>
    </row>
    <row r="46" spans="1:5" ht="12.75">
      <c r="A46" t="s">
        <v>58</v>
      </c>
      <c r="E46" s="39" t="s">
        <v>59</v>
      </c>
    </row>
    <row r="47" spans="1:16" ht="12.75">
      <c r="A47" t="s">
        <v>48</v>
      </c>
      <c s="34" t="s">
        <v>84</v>
      </c>
      <c s="34" t="s">
        <v>3775</v>
      </c>
      <c s="35" t="s">
        <v>4</v>
      </c>
      <c s="6" t="s">
        <v>3776</v>
      </c>
      <c s="36" t="s">
        <v>53</v>
      </c>
      <c s="37">
        <v>730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3780</v>
      </c>
      <c s="35" t="s">
        <v>4</v>
      </c>
      <c s="6" t="s">
        <v>3781</v>
      </c>
      <c s="36" t="s">
        <v>53</v>
      </c>
      <c s="37">
        <v>269</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3" ht="12.75">
      <c r="A55" t="s">
        <v>45</v>
      </c>
      <c r="C55" s="31" t="s">
        <v>26</v>
      </c>
      <c r="E55" s="33" t="s">
        <v>4192</v>
      </c>
      <c r="J55" s="32">
        <f>0</f>
      </c>
      <c s="32">
        <f>0</f>
      </c>
      <c s="32">
        <f>0+L56</f>
      </c>
      <c s="32">
        <f>0+M56</f>
      </c>
    </row>
    <row r="56" spans="1:16" ht="12.75">
      <c r="A56" t="s">
        <v>48</v>
      </c>
      <c s="34" t="s">
        <v>91</v>
      </c>
      <c s="34" t="s">
        <v>6664</v>
      </c>
      <c s="35" t="s">
        <v>4</v>
      </c>
      <c s="6" t="s">
        <v>6665</v>
      </c>
      <c s="36" t="s">
        <v>499</v>
      </c>
      <c s="37">
        <v>267.75</v>
      </c>
      <c s="36">
        <v>0</v>
      </c>
      <c s="36">
        <f>ROUND(G56*H56,6)</f>
      </c>
      <c r="L56" s="38">
        <v>0</v>
      </c>
      <c s="32">
        <f>ROUND(ROUND(L56,2)*ROUND(G56,3),2)</f>
      </c>
      <c s="36" t="s">
        <v>54</v>
      </c>
      <c>
        <f>(M56*21)/100</f>
      </c>
      <c t="s">
        <v>26</v>
      </c>
    </row>
    <row r="57" spans="1:5" ht="12.75">
      <c r="A57" s="35" t="s">
        <v>55</v>
      </c>
      <c r="E57" s="39" t="s">
        <v>6666</v>
      </c>
    </row>
    <row r="58" spans="1:5" ht="12.75">
      <c r="A58" s="35" t="s">
        <v>56</v>
      </c>
      <c r="E58" s="40" t="s">
        <v>4</v>
      </c>
    </row>
    <row r="59" spans="1:5" ht="12.75">
      <c r="A59" t="s">
        <v>58</v>
      </c>
      <c r="E59" s="39" t="s">
        <v>59</v>
      </c>
    </row>
    <row r="60" spans="1:13" ht="12.75">
      <c r="A60" t="s">
        <v>45</v>
      </c>
      <c r="C60" s="31" t="s">
        <v>68</v>
      </c>
      <c r="E60" s="33" t="s">
        <v>3308</v>
      </c>
      <c r="J60" s="32">
        <f>0</f>
      </c>
      <c s="32">
        <f>0</f>
      </c>
      <c s="32">
        <f>0+L61+L65+L69+L73</f>
      </c>
      <c s="32">
        <f>0+M61+M65+M69+M73</f>
      </c>
    </row>
    <row r="61" spans="1:16" ht="12.75">
      <c r="A61" t="s">
        <v>48</v>
      </c>
      <c s="34" t="s">
        <v>94</v>
      </c>
      <c s="34" t="s">
        <v>6542</v>
      </c>
      <c s="35" t="s">
        <v>4</v>
      </c>
      <c s="6" t="s">
        <v>6543</v>
      </c>
      <c s="36" t="s">
        <v>53</v>
      </c>
      <c s="37">
        <v>133.875</v>
      </c>
      <c s="36">
        <v>0</v>
      </c>
      <c s="36">
        <f>ROUND(G61*H61,6)</f>
      </c>
      <c r="L61" s="38">
        <v>0</v>
      </c>
      <c s="32">
        <f>ROUND(ROUND(L61,2)*ROUND(G61,3),2)</f>
      </c>
      <c s="36" t="s">
        <v>54</v>
      </c>
      <c>
        <f>(M61*21)/100</f>
      </c>
      <c t="s">
        <v>26</v>
      </c>
    </row>
    <row r="62" spans="1:5" ht="12.75">
      <c r="A62" s="35" t="s">
        <v>55</v>
      </c>
      <c r="E62" s="39" t="s">
        <v>6526</v>
      </c>
    </row>
    <row r="63" spans="1:5" ht="12.75">
      <c r="A63" s="35" t="s">
        <v>56</v>
      </c>
      <c r="E63" s="40" t="s">
        <v>6773</v>
      </c>
    </row>
    <row r="64" spans="1:5" ht="12.75">
      <c r="A64" t="s">
        <v>58</v>
      </c>
      <c r="E64" s="39" t="s">
        <v>59</v>
      </c>
    </row>
    <row r="65" spans="1:16" ht="12.75">
      <c r="A65" t="s">
        <v>48</v>
      </c>
      <c s="34" t="s">
        <v>97</v>
      </c>
      <c s="34" t="s">
        <v>5795</v>
      </c>
      <c s="35" t="s">
        <v>4</v>
      </c>
      <c s="6" t="s">
        <v>5796</v>
      </c>
      <c s="36" t="s">
        <v>499</v>
      </c>
      <c s="37">
        <v>642.6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6680</v>
      </c>
      <c s="35" t="s">
        <v>4</v>
      </c>
      <c s="6" t="s">
        <v>6681</v>
      </c>
      <c s="36" t="s">
        <v>499</v>
      </c>
      <c s="37">
        <v>9.5</v>
      </c>
      <c s="36">
        <v>0</v>
      </c>
      <c s="36">
        <f>ROUND(G69*H69,6)</f>
      </c>
      <c r="L69" s="38">
        <v>0</v>
      </c>
      <c s="32">
        <f>ROUND(ROUND(L69,2)*ROUND(G69,3),2)</f>
      </c>
      <c s="36" t="s">
        <v>54</v>
      </c>
      <c>
        <f>(M69*21)/100</f>
      </c>
      <c t="s">
        <v>26</v>
      </c>
    </row>
    <row r="70" spans="1:5" ht="12.75">
      <c r="A70" s="35" t="s">
        <v>55</v>
      </c>
      <c r="E70" s="39" t="s">
        <v>6682</v>
      </c>
    </row>
    <row r="71" spans="1:5" ht="12.75">
      <c r="A71" s="35" t="s">
        <v>56</v>
      </c>
      <c r="E71" s="40" t="s">
        <v>4</v>
      </c>
    </row>
    <row r="72" spans="1:5" ht="12.75">
      <c r="A72" t="s">
        <v>58</v>
      </c>
      <c r="E72" s="39" t="s">
        <v>59</v>
      </c>
    </row>
    <row r="73" spans="1:16" ht="12.75">
      <c r="A73" t="s">
        <v>48</v>
      </c>
      <c s="34" t="s">
        <v>103</v>
      </c>
      <c s="34" t="s">
        <v>6591</v>
      </c>
      <c s="35" t="s">
        <v>4</v>
      </c>
      <c s="6" t="s">
        <v>6592</v>
      </c>
      <c s="36" t="s">
        <v>499</v>
      </c>
      <c s="37">
        <v>535.5</v>
      </c>
      <c s="36">
        <v>0</v>
      </c>
      <c s="36">
        <f>ROUND(G73*H73,6)</f>
      </c>
      <c r="L73" s="38">
        <v>0</v>
      </c>
      <c s="32">
        <f>ROUND(ROUND(L73,2)*ROUND(G73,3),2)</f>
      </c>
      <c s="36" t="s">
        <v>54</v>
      </c>
      <c>
        <f>(M73*21)/100</f>
      </c>
      <c t="s">
        <v>26</v>
      </c>
    </row>
    <row r="74" spans="1:5" ht="12.75">
      <c r="A74" s="35" t="s">
        <v>55</v>
      </c>
      <c r="E74" s="39" t="s">
        <v>6774</v>
      </c>
    </row>
    <row r="75" spans="1:5" ht="12.75">
      <c r="A75" s="35" t="s">
        <v>56</v>
      </c>
      <c r="E75" s="40" t="s">
        <v>4</v>
      </c>
    </row>
    <row r="76" spans="1:5" ht="12.75">
      <c r="A76" t="s">
        <v>58</v>
      </c>
      <c r="E76" s="39" t="s">
        <v>59</v>
      </c>
    </row>
    <row r="77" spans="1:13" ht="12.75">
      <c r="A77" t="s">
        <v>45</v>
      </c>
      <c r="C77" s="31" t="s">
        <v>81</v>
      </c>
      <c r="E77" s="33" t="s">
        <v>3408</v>
      </c>
      <c r="J77" s="32">
        <f>0</f>
      </c>
      <c s="32">
        <f>0</f>
      </c>
      <c s="32">
        <f>0+L78+L82</f>
      </c>
      <c s="32">
        <f>0+M78+M82</f>
      </c>
    </row>
    <row r="78" spans="1:16" ht="12.75">
      <c r="A78" t="s">
        <v>48</v>
      </c>
      <c s="34" t="s">
        <v>106</v>
      </c>
      <c s="34" t="s">
        <v>6705</v>
      </c>
      <c s="35" t="s">
        <v>4</v>
      </c>
      <c s="6" t="s">
        <v>6706</v>
      </c>
      <c s="36" t="s">
        <v>62</v>
      </c>
      <c s="37">
        <v>310</v>
      </c>
      <c s="36">
        <v>0</v>
      </c>
      <c s="36">
        <f>ROUND(G78*H78,6)</f>
      </c>
      <c r="L78" s="38">
        <v>0</v>
      </c>
      <c s="32">
        <f>ROUND(ROUND(L78,2)*ROUND(G78,3),2)</f>
      </c>
      <c s="36" t="s">
        <v>54</v>
      </c>
      <c>
        <f>(M78*21)/100</f>
      </c>
      <c t="s">
        <v>26</v>
      </c>
    </row>
    <row r="79" spans="1:5" ht="12.75">
      <c r="A79" s="35" t="s">
        <v>55</v>
      </c>
      <c r="E79" s="39" t="s">
        <v>6707</v>
      </c>
    </row>
    <row r="80" spans="1:5" ht="12.75">
      <c r="A80" s="35" t="s">
        <v>56</v>
      </c>
      <c r="E80" s="40" t="s">
        <v>4</v>
      </c>
    </row>
    <row r="81" spans="1:5" ht="12.75">
      <c r="A81" t="s">
        <v>58</v>
      </c>
      <c r="E81" s="39" t="s">
        <v>59</v>
      </c>
    </row>
    <row r="82" spans="1:16" ht="12.75">
      <c r="A82" t="s">
        <v>48</v>
      </c>
      <c s="34" t="s">
        <v>109</v>
      </c>
      <c s="34" t="s">
        <v>6775</v>
      </c>
      <c s="35" t="s">
        <v>4</v>
      </c>
      <c s="6" t="s">
        <v>6720</v>
      </c>
      <c s="36" t="s">
        <v>62</v>
      </c>
      <c s="37">
        <v>142.5</v>
      </c>
      <c s="36">
        <v>0</v>
      </c>
      <c s="36">
        <f>ROUND(G82*H82,6)</f>
      </c>
      <c r="L82" s="38">
        <v>0</v>
      </c>
      <c s="32">
        <f>ROUND(ROUND(L82,2)*ROUND(G82,3),2)</f>
      </c>
      <c s="36" t="s">
        <v>490</v>
      </c>
      <c>
        <f>(M82*21)/100</f>
      </c>
      <c t="s">
        <v>26</v>
      </c>
    </row>
    <row r="83" spans="1:5" ht="12.75">
      <c r="A83" s="35" t="s">
        <v>55</v>
      </c>
      <c r="E83" s="39" t="s">
        <v>6776</v>
      </c>
    </row>
    <row r="84" spans="1:5" ht="12.75">
      <c r="A84" s="35" t="s">
        <v>56</v>
      </c>
      <c r="E84" s="40" t="s">
        <v>4</v>
      </c>
    </row>
    <row r="85" spans="1:5" ht="63.75">
      <c r="A85" t="s">
        <v>58</v>
      </c>
      <c r="E85" s="39" t="s">
        <v>6722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6518</v>
      </c>
      <c s="41">
        <f>Rekapitulace!C131</f>
      </c>
      <c s="20" t="s">
        <v>0</v>
      </c>
      <c t="s">
        <v>22</v>
      </c>
      <c t="s">
        <v>26</v>
      </c>
    </row>
    <row r="4" spans="1:16" ht="32" customHeight="1">
      <c r="A4" s="24" t="s">
        <v>19</v>
      </c>
      <c s="25" t="s">
        <v>27</v>
      </c>
      <c s="27" t="s">
        <v>6518</v>
      </c>
      <c r="E4" s="26" t="s">
        <v>6519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6779</v>
      </c>
      <c r="E8" s="30" t="s">
        <v>6778</v>
      </c>
      <c r="J8" s="29">
        <f>0+J9+J14</f>
      </c>
      <c s="29">
        <f>0+K9+K14</f>
      </c>
      <c s="29">
        <f>0+L9+L14</f>
      </c>
      <c s="29">
        <f>0+M9+M14</f>
      </c>
    </row>
    <row r="9" spans="1:13" ht="12.75">
      <c r="A9" t="s">
        <v>45</v>
      </c>
      <c r="C9" s="31" t="s">
        <v>1739</v>
      </c>
      <c r="E9" s="33" t="s">
        <v>3300</v>
      </c>
      <c r="J9" s="32">
        <f>0</f>
      </c>
      <c s="32">
        <f>0</f>
      </c>
      <c s="32">
        <f>0+L10</f>
      </c>
      <c s="32">
        <f>0+M10</f>
      </c>
    </row>
    <row r="10" spans="1:16" ht="25.5">
      <c r="A10" t="s">
        <v>48</v>
      </c>
      <c s="34" t="s">
        <v>49</v>
      </c>
      <c s="34" t="s">
        <v>693</v>
      </c>
      <c s="35" t="s">
        <v>694</v>
      </c>
      <c s="6" t="s">
        <v>695</v>
      </c>
      <c s="36" t="s">
        <v>676</v>
      </c>
      <c s="37">
        <v>206.21</v>
      </c>
      <c s="36">
        <v>0</v>
      </c>
      <c s="36">
        <f>ROUND(G10*H10,6)</f>
      </c>
      <c r="L10" s="38">
        <v>0</v>
      </c>
      <c s="32">
        <f>ROUND(ROUND(L10,2)*ROUND(G10,3),2)</f>
      </c>
      <c s="36" t="s">
        <v>490</v>
      </c>
      <c>
        <f>(M10*21)/100</f>
      </c>
      <c t="s">
        <v>26</v>
      </c>
    </row>
    <row r="11" spans="1:5" ht="25.5">
      <c r="A11" s="35" t="s">
        <v>55</v>
      </c>
      <c r="E11" s="39" t="s">
        <v>677</v>
      </c>
    </row>
    <row r="12" spans="1:5" ht="12.75">
      <c r="A12" s="35" t="s">
        <v>56</v>
      </c>
      <c r="E12" s="40" t="s">
        <v>6780</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497</v>
      </c>
      <c s="35" t="s">
        <v>4</v>
      </c>
      <c s="6" t="s">
        <v>498</v>
      </c>
      <c s="36" t="s">
        <v>499</v>
      </c>
      <c s="37">
        <v>2847</v>
      </c>
      <c s="36">
        <v>0</v>
      </c>
      <c s="36">
        <f>ROUND(G15*H15,6)</f>
      </c>
      <c r="L15" s="38">
        <v>0</v>
      </c>
      <c s="32">
        <f>ROUND(ROUND(L15,2)*ROUND(G15,3),2)</f>
      </c>
      <c s="36" t="s">
        <v>54</v>
      </c>
      <c>
        <f>(M15*21)/100</f>
      </c>
      <c t="s">
        <v>26</v>
      </c>
    </row>
    <row r="16" spans="1:5" ht="12.75">
      <c r="A16" s="35" t="s">
        <v>55</v>
      </c>
      <c r="E16" s="39" t="s">
        <v>6781</v>
      </c>
    </row>
    <row r="17" spans="1:5" ht="12.75">
      <c r="A17" s="35" t="s">
        <v>56</v>
      </c>
      <c r="E17" s="40" t="s">
        <v>4</v>
      </c>
    </row>
    <row r="18" spans="1:5" ht="12.75">
      <c r="A18" t="s">
        <v>58</v>
      </c>
      <c r="E18" s="39" t="s">
        <v>501</v>
      </c>
    </row>
    <row r="19" spans="1:16" ht="12.75">
      <c r="A19" t="s">
        <v>48</v>
      </c>
      <c s="34" t="s">
        <v>25</v>
      </c>
      <c s="34" t="s">
        <v>6782</v>
      </c>
      <c s="35" t="s">
        <v>4</v>
      </c>
      <c s="6" t="s">
        <v>6783</v>
      </c>
      <c s="36" t="s">
        <v>80</v>
      </c>
      <c s="37">
        <v>71</v>
      </c>
      <c s="36">
        <v>0</v>
      </c>
      <c s="36">
        <f>ROUND(G19*H19,6)</f>
      </c>
      <c r="L19" s="38">
        <v>0</v>
      </c>
      <c s="32">
        <f>ROUND(ROUND(L19,2)*ROUND(G19,3),2)</f>
      </c>
      <c s="36" t="s">
        <v>54</v>
      </c>
      <c>
        <f>(M19*21)/100</f>
      </c>
      <c t="s">
        <v>26</v>
      </c>
    </row>
    <row r="20" spans="1:5" ht="12.75">
      <c r="A20" s="35" t="s">
        <v>55</v>
      </c>
      <c r="E20" s="39" t="s">
        <v>4</v>
      </c>
    </row>
    <row r="21" spans="1:5" ht="63.75">
      <c r="A21" s="35" t="s">
        <v>56</v>
      </c>
      <c r="E21" s="40" t="s">
        <v>6784</v>
      </c>
    </row>
    <row r="22" spans="1:5" ht="12.75">
      <c r="A22" t="s">
        <v>58</v>
      </c>
      <c r="E22" s="39" t="s">
        <v>501</v>
      </c>
    </row>
    <row r="23" spans="1:16" ht="12.75">
      <c r="A23" t="s">
        <v>48</v>
      </c>
      <c s="34" t="s">
        <v>65</v>
      </c>
      <c s="34" t="s">
        <v>1767</v>
      </c>
      <c s="35" t="s">
        <v>4</v>
      </c>
      <c s="6" t="s">
        <v>1768</v>
      </c>
      <c s="36" t="s">
        <v>80</v>
      </c>
      <c s="37">
        <v>87</v>
      </c>
      <c s="36">
        <v>0</v>
      </c>
      <c s="36">
        <f>ROUND(G23*H23,6)</f>
      </c>
      <c r="L23" s="38">
        <v>0</v>
      </c>
      <c s="32">
        <f>ROUND(ROUND(L23,2)*ROUND(G23,3),2)</f>
      </c>
      <c s="36" t="s">
        <v>54</v>
      </c>
      <c>
        <f>(M23*21)/100</f>
      </c>
      <c t="s">
        <v>26</v>
      </c>
    </row>
    <row r="24" spans="1:5" ht="12.75">
      <c r="A24" s="35" t="s">
        <v>55</v>
      </c>
      <c r="E24" s="39" t="s">
        <v>4</v>
      </c>
    </row>
    <row r="25" spans="1:5" ht="63.75">
      <c r="A25" s="35" t="s">
        <v>56</v>
      </c>
      <c r="E25" s="40" t="s">
        <v>6785</v>
      </c>
    </row>
    <row r="26" spans="1:5" ht="12.75">
      <c r="A26" t="s">
        <v>58</v>
      </c>
      <c r="E26" s="39" t="s">
        <v>501</v>
      </c>
    </row>
    <row r="27" spans="1:16" ht="12.75">
      <c r="A27" t="s">
        <v>48</v>
      </c>
      <c s="34" t="s">
        <v>68</v>
      </c>
      <c s="34" t="s">
        <v>6786</v>
      </c>
      <c s="35" t="s">
        <v>4</v>
      </c>
      <c s="6" t="s">
        <v>6787</v>
      </c>
      <c s="36" t="s">
        <v>80</v>
      </c>
      <c s="37">
        <v>19</v>
      </c>
      <c s="36">
        <v>0</v>
      </c>
      <c s="36">
        <f>ROUND(G27*H27,6)</f>
      </c>
      <c r="L27" s="38">
        <v>0</v>
      </c>
      <c s="32">
        <f>ROUND(ROUND(L27,2)*ROUND(G27,3),2)</f>
      </c>
      <c s="36" t="s">
        <v>54</v>
      </c>
      <c>
        <f>(M27*21)/100</f>
      </c>
      <c t="s">
        <v>26</v>
      </c>
    </row>
    <row r="28" spans="1:5" ht="12.75">
      <c r="A28" s="35" t="s">
        <v>55</v>
      </c>
      <c r="E28" s="39" t="s">
        <v>4</v>
      </c>
    </row>
    <row r="29" spans="1:5" ht="38.25">
      <c r="A29" s="35" t="s">
        <v>56</v>
      </c>
      <c r="E29" s="40" t="s">
        <v>6788</v>
      </c>
    </row>
    <row r="30" spans="1:5" ht="12.75">
      <c r="A30" t="s">
        <v>58</v>
      </c>
      <c r="E30" s="39" t="s">
        <v>501</v>
      </c>
    </row>
    <row r="31" spans="1:16" ht="12.75">
      <c r="A31" t="s">
        <v>48</v>
      </c>
      <c s="34" t="s">
        <v>71</v>
      </c>
      <c s="34" t="s">
        <v>6789</v>
      </c>
      <c s="35" t="s">
        <v>4</v>
      </c>
      <c s="6" t="s">
        <v>6790</v>
      </c>
      <c s="36" t="s">
        <v>80</v>
      </c>
      <c s="37">
        <v>3</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6791</v>
      </c>
      <c s="35" t="s">
        <v>4</v>
      </c>
      <c s="6" t="s">
        <v>6792</v>
      </c>
      <c s="36" t="s">
        <v>499</v>
      </c>
      <c s="37">
        <v>1800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6518</v>
      </c>
      <c s="41">
        <f>Rekapitulace!C131</f>
      </c>
      <c s="20" t="s">
        <v>0</v>
      </c>
      <c t="s">
        <v>22</v>
      </c>
      <c t="s">
        <v>26</v>
      </c>
    </row>
    <row r="4" spans="1:16" ht="32" customHeight="1">
      <c r="A4" s="24" t="s">
        <v>19</v>
      </c>
      <c s="25" t="s">
        <v>27</v>
      </c>
      <c s="27" t="s">
        <v>6518</v>
      </c>
      <c r="E4" s="26" t="s">
        <v>6519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6795</v>
      </c>
      <c r="E8" s="30" t="s">
        <v>6794</v>
      </c>
      <c r="J8" s="29">
        <f>0+J9+J14+J51</f>
      </c>
      <c s="29">
        <f>0+K9+K14+K51</f>
      </c>
      <c s="29">
        <f>0+L9+L14+L51</f>
      </c>
      <c s="29">
        <f>0+M9+M14+M51</f>
      </c>
    </row>
    <row r="9" spans="1:13" ht="12.75">
      <c r="A9" t="s">
        <v>45</v>
      </c>
      <c r="C9" s="31" t="s">
        <v>1739</v>
      </c>
      <c r="E9" s="33" t="s">
        <v>3300</v>
      </c>
      <c r="J9" s="32">
        <f>0</f>
      </c>
      <c s="32">
        <f>0</f>
      </c>
      <c s="32">
        <f>0+L10</f>
      </c>
      <c s="32">
        <f>0+M10</f>
      </c>
    </row>
    <row r="10" spans="1:16" ht="12.75">
      <c r="A10" t="s">
        <v>48</v>
      </c>
      <c s="34" t="s">
        <v>49</v>
      </c>
      <c s="34" t="s">
        <v>3590</v>
      </c>
      <c s="35" t="s">
        <v>4</v>
      </c>
      <c s="6" t="s">
        <v>3591</v>
      </c>
      <c s="36" t="s">
        <v>53</v>
      </c>
      <c s="37">
        <v>2192.835</v>
      </c>
      <c s="36">
        <v>0</v>
      </c>
      <c s="36">
        <f>ROUND(G10*H10,6)</f>
      </c>
      <c r="L10" s="38">
        <v>0</v>
      </c>
      <c s="32">
        <f>ROUND(ROUND(L10,2)*ROUND(G10,3),2)</f>
      </c>
      <c s="36" t="s">
        <v>54</v>
      </c>
      <c>
        <f>(M10*21)/100</f>
      </c>
      <c t="s">
        <v>26</v>
      </c>
    </row>
    <row r="11" spans="1:5" ht="12.75">
      <c r="A11" s="35" t="s">
        <v>55</v>
      </c>
      <c r="E11" s="39" t="s">
        <v>6796</v>
      </c>
    </row>
    <row r="12" spans="1:5" ht="12.75">
      <c r="A12" s="35" t="s">
        <v>56</v>
      </c>
      <c r="E12" s="40" t="s">
        <v>6797</v>
      </c>
    </row>
    <row r="13" spans="1:5" ht="12.75">
      <c r="A13" t="s">
        <v>58</v>
      </c>
      <c r="E13" s="39" t="s">
        <v>59</v>
      </c>
    </row>
    <row r="14" spans="1:13" ht="12.75">
      <c r="A14" t="s">
        <v>45</v>
      </c>
      <c r="C14" s="31" t="s">
        <v>49</v>
      </c>
      <c r="E14" s="33" t="s">
        <v>496</v>
      </c>
      <c r="J14" s="32">
        <f>0</f>
      </c>
      <c s="32">
        <f>0</f>
      </c>
      <c s="32">
        <f>0+L15+L19+L23+L27+L31+L35+L39+L43+L47</f>
      </c>
      <c s="32">
        <f>0+M15+M19+M23+M27+M31+M35+M39+M43+M47</f>
      </c>
    </row>
    <row r="15" spans="1:16" ht="12.75">
      <c r="A15" t="s">
        <v>48</v>
      </c>
      <c s="34" t="s">
        <v>26</v>
      </c>
      <c s="34" t="s">
        <v>6798</v>
      </c>
      <c s="35" t="s">
        <v>4</v>
      </c>
      <c s="6" t="s">
        <v>6799</v>
      </c>
      <c s="36" t="s">
        <v>499</v>
      </c>
      <c s="37">
        <v>14618.9</v>
      </c>
      <c s="36">
        <v>0</v>
      </c>
      <c s="36">
        <f>ROUND(G15*H15,6)</f>
      </c>
      <c r="L15" s="38">
        <v>0</v>
      </c>
      <c s="32">
        <f>ROUND(ROUND(L15,2)*ROUND(G15,3),2)</f>
      </c>
      <c s="36" t="s">
        <v>54</v>
      </c>
      <c>
        <f>(M15*21)/100</f>
      </c>
      <c t="s">
        <v>26</v>
      </c>
    </row>
    <row r="16" spans="1:5" ht="12.75">
      <c r="A16" s="35" t="s">
        <v>55</v>
      </c>
      <c r="E16" s="39" t="s">
        <v>4</v>
      </c>
    </row>
    <row r="17" spans="1:5" ht="12.75">
      <c r="A17" s="35" t="s">
        <v>56</v>
      </c>
      <c r="E17" s="40" t="s">
        <v>6800</v>
      </c>
    </row>
    <row r="18" spans="1:5" ht="12.75">
      <c r="A18" t="s">
        <v>58</v>
      </c>
      <c r="E18" s="39" t="s">
        <v>59</v>
      </c>
    </row>
    <row r="19" spans="1:16" ht="12.75">
      <c r="A19" t="s">
        <v>48</v>
      </c>
      <c s="34" t="s">
        <v>25</v>
      </c>
      <c s="34" t="s">
        <v>6801</v>
      </c>
      <c s="35" t="s">
        <v>4</v>
      </c>
      <c s="6" t="s">
        <v>6802</v>
      </c>
      <c s="36" t="s">
        <v>499</v>
      </c>
      <c s="37">
        <v>14618.9</v>
      </c>
      <c s="36">
        <v>0</v>
      </c>
      <c s="36">
        <f>ROUND(G19*H19,6)</f>
      </c>
      <c r="L19" s="38">
        <v>0</v>
      </c>
      <c s="32">
        <f>ROUND(ROUND(L19,2)*ROUND(G19,3),2)</f>
      </c>
      <c s="36" t="s">
        <v>54</v>
      </c>
      <c>
        <f>(M19*21)/100</f>
      </c>
      <c t="s">
        <v>26</v>
      </c>
    </row>
    <row r="20" spans="1:5" ht="12.75">
      <c r="A20" s="35" t="s">
        <v>55</v>
      </c>
      <c r="E20" s="39" t="s">
        <v>4</v>
      </c>
    </row>
    <row r="21" spans="1:5" ht="12.75">
      <c r="A21" s="35" t="s">
        <v>56</v>
      </c>
      <c r="E21" s="40" t="s">
        <v>6803</v>
      </c>
    </row>
    <row r="22" spans="1:5" ht="12.75">
      <c r="A22" t="s">
        <v>58</v>
      </c>
      <c r="E22" s="39" t="s">
        <v>501</v>
      </c>
    </row>
    <row r="23" spans="1:16" ht="12.75">
      <c r="A23" t="s">
        <v>48</v>
      </c>
      <c s="34" t="s">
        <v>65</v>
      </c>
      <c s="34" t="s">
        <v>3635</v>
      </c>
      <c s="35" t="s">
        <v>4</v>
      </c>
      <c s="6" t="s">
        <v>3636</v>
      </c>
      <c s="36" t="s">
        <v>499</v>
      </c>
      <c s="37">
        <v>21928.35</v>
      </c>
      <c s="36">
        <v>0</v>
      </c>
      <c s="36">
        <f>ROUND(G23*H23,6)</f>
      </c>
      <c r="L23" s="38">
        <v>0</v>
      </c>
      <c s="32">
        <f>ROUND(ROUND(L23,2)*ROUND(G23,3),2)</f>
      </c>
      <c s="36" t="s">
        <v>54</v>
      </c>
      <c>
        <f>(M23*21)/100</f>
      </c>
      <c t="s">
        <v>26</v>
      </c>
    </row>
    <row r="24" spans="1:5" ht="12.75">
      <c r="A24" s="35" t="s">
        <v>55</v>
      </c>
      <c r="E24" s="39" t="s">
        <v>6804</v>
      </c>
    </row>
    <row r="25" spans="1:5" ht="12.75">
      <c r="A25" s="35" t="s">
        <v>56</v>
      </c>
      <c r="E25" s="40" t="s">
        <v>6805</v>
      </c>
    </row>
    <row r="26" spans="1:5" ht="12.75">
      <c r="A26" t="s">
        <v>58</v>
      </c>
      <c r="E26" s="39" t="s">
        <v>501</v>
      </c>
    </row>
    <row r="27" spans="1:16" ht="12.75">
      <c r="A27" t="s">
        <v>48</v>
      </c>
      <c s="34" t="s">
        <v>68</v>
      </c>
      <c s="34" t="s">
        <v>6806</v>
      </c>
      <c s="35" t="s">
        <v>4</v>
      </c>
      <c s="6" t="s">
        <v>6807</v>
      </c>
      <c s="36" t="s">
        <v>80</v>
      </c>
      <c s="37">
        <v>178</v>
      </c>
      <c s="36">
        <v>0</v>
      </c>
      <c s="36">
        <f>ROUND(G27*H27,6)</f>
      </c>
      <c r="L27" s="38">
        <v>0</v>
      </c>
      <c s="32">
        <f>ROUND(ROUND(L27,2)*ROUND(G27,3),2)</f>
      </c>
      <c s="36" t="s">
        <v>54</v>
      </c>
      <c>
        <f>(M27*21)/100</f>
      </c>
      <c t="s">
        <v>26</v>
      </c>
    </row>
    <row r="28" spans="1:5" ht="12.75">
      <c r="A28" s="35" t="s">
        <v>55</v>
      </c>
      <c r="E28" s="39" t="s">
        <v>6808</v>
      </c>
    </row>
    <row r="29" spans="1:5" ht="12.75">
      <c r="A29" s="35" t="s">
        <v>56</v>
      </c>
      <c r="E29" s="40" t="s">
        <v>6809</v>
      </c>
    </row>
    <row r="30" spans="1:5" ht="12.75">
      <c r="A30" t="s">
        <v>58</v>
      </c>
      <c r="E30" s="39" t="s">
        <v>501</v>
      </c>
    </row>
    <row r="31" spans="1:16" ht="25.5">
      <c r="A31" t="s">
        <v>48</v>
      </c>
      <c s="34" t="s">
        <v>71</v>
      </c>
      <c s="34" t="s">
        <v>6810</v>
      </c>
      <c s="35" t="s">
        <v>4</v>
      </c>
      <c s="6" t="s">
        <v>6811</v>
      </c>
      <c s="36" t="s">
        <v>80</v>
      </c>
      <c s="37">
        <v>89</v>
      </c>
      <c s="36">
        <v>0</v>
      </c>
      <c s="36">
        <f>ROUND(G31*H31,6)</f>
      </c>
      <c r="L31" s="38">
        <v>0</v>
      </c>
      <c s="32">
        <f>ROUND(ROUND(L31,2)*ROUND(G31,3),2)</f>
      </c>
      <c s="36" t="s">
        <v>54</v>
      </c>
      <c>
        <f>(M31*21)/100</f>
      </c>
      <c t="s">
        <v>26</v>
      </c>
    </row>
    <row r="32" spans="1:5" ht="12.75">
      <c r="A32" s="35" t="s">
        <v>55</v>
      </c>
      <c r="E32" s="39" t="s">
        <v>6812</v>
      </c>
    </row>
    <row r="33" spans="1:5" ht="12.75">
      <c r="A33" s="35" t="s">
        <v>56</v>
      </c>
      <c r="E33" s="40" t="s">
        <v>4</v>
      </c>
    </row>
    <row r="34" spans="1:5" ht="12.75">
      <c r="A34" t="s">
        <v>58</v>
      </c>
      <c r="E34" s="39" t="s">
        <v>501</v>
      </c>
    </row>
    <row r="35" spans="1:16" ht="12.75">
      <c r="A35" t="s">
        <v>48</v>
      </c>
      <c s="34" t="s">
        <v>74</v>
      </c>
      <c s="34" t="s">
        <v>6813</v>
      </c>
      <c s="35" t="s">
        <v>4</v>
      </c>
      <c s="6" t="s">
        <v>6814</v>
      </c>
      <c s="36" t="s">
        <v>80</v>
      </c>
      <c s="37">
        <v>89</v>
      </c>
      <c s="36">
        <v>0</v>
      </c>
      <c s="36">
        <f>ROUND(G35*H35,6)</f>
      </c>
      <c r="L35" s="38">
        <v>0</v>
      </c>
      <c s="32">
        <f>ROUND(ROUND(L35,2)*ROUND(G35,3),2)</f>
      </c>
      <c s="36" t="s">
        <v>54</v>
      </c>
      <c>
        <f>(M35*21)/100</f>
      </c>
      <c t="s">
        <v>26</v>
      </c>
    </row>
    <row r="36" spans="1:5" ht="12.75">
      <c r="A36" s="35" t="s">
        <v>55</v>
      </c>
      <c r="E36" s="39" t="s">
        <v>6815</v>
      </c>
    </row>
    <row r="37" spans="1:5" ht="12.75">
      <c r="A37" s="35" t="s">
        <v>56</v>
      </c>
      <c r="E37" s="40" t="s">
        <v>4</v>
      </c>
    </row>
    <row r="38" spans="1:5" ht="12.75">
      <c r="A38" t="s">
        <v>58</v>
      </c>
      <c r="E38" s="39" t="s">
        <v>501</v>
      </c>
    </row>
    <row r="39" spans="1:16" ht="12.75">
      <c r="A39" t="s">
        <v>48</v>
      </c>
      <c s="34" t="s">
        <v>77</v>
      </c>
      <c s="34" t="s">
        <v>1781</v>
      </c>
      <c s="35" t="s">
        <v>4</v>
      </c>
      <c s="6" t="s">
        <v>1782</v>
      </c>
      <c s="36" t="s">
        <v>499</v>
      </c>
      <c s="37">
        <v>14618.9</v>
      </c>
      <c s="36">
        <v>0</v>
      </c>
      <c s="36">
        <f>ROUND(G39*H39,6)</f>
      </c>
      <c r="L39" s="38">
        <v>0</v>
      </c>
      <c s="32">
        <f>ROUND(ROUND(L39,2)*ROUND(G39,3),2)</f>
      </c>
      <c s="36" t="s">
        <v>54</v>
      </c>
      <c>
        <f>(M39*21)/100</f>
      </c>
      <c t="s">
        <v>26</v>
      </c>
    </row>
    <row r="40" spans="1:5" ht="12.75">
      <c r="A40" s="35" t="s">
        <v>55</v>
      </c>
      <c r="E40" s="39" t="s">
        <v>4</v>
      </c>
    </row>
    <row r="41" spans="1:5" ht="12.75">
      <c r="A41" s="35" t="s">
        <v>56</v>
      </c>
      <c r="E41" s="40" t="s">
        <v>6816</v>
      </c>
    </row>
    <row r="42" spans="1:5" ht="12.75">
      <c r="A42" t="s">
        <v>58</v>
      </c>
      <c r="E42" s="39" t="s">
        <v>59</v>
      </c>
    </row>
    <row r="43" spans="1:16" ht="12.75">
      <c r="A43" t="s">
        <v>48</v>
      </c>
      <c s="34" t="s">
        <v>81</v>
      </c>
      <c s="34" t="s">
        <v>3638</v>
      </c>
      <c s="35" t="s">
        <v>4</v>
      </c>
      <c s="6" t="s">
        <v>3639</v>
      </c>
      <c s="36" t="s">
        <v>499</v>
      </c>
      <c s="37">
        <v>58475.6</v>
      </c>
      <c s="36">
        <v>0</v>
      </c>
      <c s="36">
        <f>ROUND(G43*H43,6)</f>
      </c>
      <c r="L43" s="38">
        <v>0</v>
      </c>
      <c s="32">
        <f>ROUND(ROUND(L43,2)*ROUND(G43,3),2)</f>
      </c>
      <c s="36" t="s">
        <v>54</v>
      </c>
      <c>
        <f>(M43*21)/100</f>
      </c>
      <c t="s">
        <v>26</v>
      </c>
    </row>
    <row r="44" spans="1:5" ht="12.75">
      <c r="A44" s="35" t="s">
        <v>55</v>
      </c>
      <c r="E44" s="39" t="s">
        <v>4</v>
      </c>
    </row>
    <row r="45" spans="1:5" ht="12.75">
      <c r="A45" s="35" t="s">
        <v>56</v>
      </c>
      <c r="E45" s="40" t="s">
        <v>6817</v>
      </c>
    </row>
    <row r="46" spans="1:5" ht="12.75">
      <c r="A46" t="s">
        <v>58</v>
      </c>
      <c r="E46" s="39" t="s">
        <v>59</v>
      </c>
    </row>
    <row r="47" spans="1:16" ht="12.75">
      <c r="A47" t="s">
        <v>48</v>
      </c>
      <c s="34" t="s">
        <v>84</v>
      </c>
      <c s="34" t="s">
        <v>3641</v>
      </c>
      <c s="35" t="s">
        <v>4</v>
      </c>
      <c s="6" t="s">
        <v>3642</v>
      </c>
      <c s="36" t="s">
        <v>53</v>
      </c>
      <c s="37">
        <v>163.989</v>
      </c>
      <c s="36">
        <v>0</v>
      </c>
      <c s="36">
        <f>ROUND(G47*H47,6)</f>
      </c>
      <c r="L47" s="38">
        <v>0</v>
      </c>
      <c s="32">
        <f>ROUND(ROUND(L47,2)*ROUND(G47,3),2)</f>
      </c>
      <c s="36" t="s">
        <v>54</v>
      </c>
      <c>
        <f>(M47*21)/100</f>
      </c>
      <c t="s">
        <v>26</v>
      </c>
    </row>
    <row r="48" spans="1:5" ht="12.75">
      <c r="A48" s="35" t="s">
        <v>55</v>
      </c>
      <c r="E48" s="39" t="s">
        <v>4</v>
      </c>
    </row>
    <row r="49" spans="1:5" ht="12.75">
      <c r="A49" s="35" t="s">
        <v>56</v>
      </c>
      <c r="E49" s="40" t="s">
        <v>6818</v>
      </c>
    </row>
    <row r="50" spans="1:5" ht="12.75">
      <c r="A50" t="s">
        <v>58</v>
      </c>
      <c r="E50" s="39" t="s">
        <v>501</v>
      </c>
    </row>
    <row r="51" spans="1:13" ht="12.75">
      <c r="A51" t="s">
        <v>45</v>
      </c>
      <c r="C51" s="31" t="s">
        <v>65</v>
      </c>
      <c r="E51" s="33" t="s">
        <v>3830</v>
      </c>
      <c r="J51" s="32">
        <f>0</f>
      </c>
      <c s="32">
        <f>0</f>
      </c>
      <c s="32">
        <f>0+L52</f>
      </c>
      <c s="32">
        <f>0+M52</f>
      </c>
    </row>
    <row r="52" spans="1:16" ht="12.75">
      <c r="A52" t="s">
        <v>48</v>
      </c>
      <c s="34" t="s">
        <v>87</v>
      </c>
      <c s="34" t="s">
        <v>4052</v>
      </c>
      <c s="35" t="s">
        <v>4</v>
      </c>
      <c s="6" t="s">
        <v>4053</v>
      </c>
      <c s="36" t="s">
        <v>53</v>
      </c>
      <c s="37">
        <v>342.7</v>
      </c>
      <c s="36">
        <v>0</v>
      </c>
      <c s="36">
        <f>ROUND(G52*H52,6)</f>
      </c>
      <c r="L52" s="38">
        <v>0</v>
      </c>
      <c s="32">
        <f>ROUND(ROUND(L52,2)*ROUND(G52,3),2)</f>
      </c>
      <c s="36" t="s">
        <v>54</v>
      </c>
      <c>
        <f>(M52*21)/100</f>
      </c>
      <c t="s">
        <v>26</v>
      </c>
    </row>
    <row r="53" spans="1:5" ht="12.75">
      <c r="A53" s="35" t="s">
        <v>55</v>
      </c>
      <c r="E53" s="39" t="s">
        <v>6819</v>
      </c>
    </row>
    <row r="54" spans="1:5" ht="12.75">
      <c r="A54" s="35" t="s">
        <v>56</v>
      </c>
      <c r="E54" s="40" t="s">
        <v>6820</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4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6518</v>
      </c>
      <c s="41">
        <f>Rekapitulace!C131</f>
      </c>
      <c s="20" t="s">
        <v>0</v>
      </c>
      <c t="s">
        <v>22</v>
      </c>
      <c t="s">
        <v>26</v>
      </c>
    </row>
    <row r="4" spans="1:16" ht="32" customHeight="1">
      <c r="A4" s="24" t="s">
        <v>19</v>
      </c>
      <c s="25" t="s">
        <v>27</v>
      </c>
      <c s="27" t="s">
        <v>6518</v>
      </c>
      <c r="E4" s="26" t="s">
        <v>6519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COUNTIFS(L8:L418,"=0",A8:A418,"P")+COUNTIFS(L8:L418,"",A8:A418,"P")+SUM(Q8:Q418)</f>
      </c>
    </row>
    <row r="8" spans="1:13" ht="12.75">
      <c r="A8" t="s">
        <v>43</v>
      </c>
      <c r="C8" s="28" t="s">
        <v>6823</v>
      </c>
      <c r="E8" s="30" t="s">
        <v>6822</v>
      </c>
      <c r="J8" s="29">
        <f>0+J9+J18+J135+J152+J205</f>
      </c>
      <c s="29">
        <f>0+K9+K18+K135+K152+K205</f>
      </c>
      <c s="29">
        <f>0+L9+L18+L135+L152+L205</f>
      </c>
      <c s="29">
        <f>0+M9+M18+M135+M152+M205</f>
      </c>
    </row>
    <row r="9" spans="1:13" ht="12.75">
      <c r="A9" t="s">
        <v>45</v>
      </c>
      <c r="C9" s="31" t="s">
        <v>1739</v>
      </c>
      <c r="E9" s="33" t="s">
        <v>3300</v>
      </c>
      <c r="J9" s="32">
        <f>0</f>
      </c>
      <c s="32">
        <f>0</f>
      </c>
      <c s="32">
        <f>0+L10+L14</f>
      </c>
      <c s="32">
        <f>0+M10+M14</f>
      </c>
    </row>
    <row r="10" spans="1:16" ht="12.75">
      <c r="A10" t="s">
        <v>48</v>
      </c>
      <c s="34" t="s">
        <v>49</v>
      </c>
      <c s="34" t="s">
        <v>3590</v>
      </c>
      <c s="35" t="s">
        <v>4</v>
      </c>
      <c s="6" t="s">
        <v>3591</v>
      </c>
      <c s="36" t="s">
        <v>53</v>
      </c>
      <c s="37">
        <v>2083.5</v>
      </c>
      <c s="36">
        <v>0</v>
      </c>
      <c s="36">
        <f>ROUND(G10*H10,6)</f>
      </c>
      <c r="L10" s="38">
        <v>0</v>
      </c>
      <c s="32">
        <f>ROUND(ROUND(L10,2)*ROUND(G10,3),2)</f>
      </c>
      <c s="36" t="s">
        <v>54</v>
      </c>
      <c>
        <f>(M10*21)/100</f>
      </c>
      <c t="s">
        <v>26</v>
      </c>
    </row>
    <row r="11" spans="1:5" ht="12.75">
      <c r="A11" s="35" t="s">
        <v>55</v>
      </c>
      <c r="E11" s="39" t="s">
        <v>6796</v>
      </c>
    </row>
    <row r="12" spans="1:5" ht="12.75">
      <c r="A12" s="35" t="s">
        <v>56</v>
      </c>
      <c r="E12" s="40" t="s">
        <v>6797</v>
      </c>
    </row>
    <row r="13" spans="1:5" ht="12.75">
      <c r="A13" t="s">
        <v>58</v>
      </c>
      <c r="E13" s="39" t="s">
        <v>59</v>
      </c>
    </row>
    <row r="14" spans="1:16" ht="12.75">
      <c r="A14" t="s">
        <v>48</v>
      </c>
      <c s="34" t="s">
        <v>26</v>
      </c>
      <c s="34" t="s">
        <v>3590</v>
      </c>
      <c s="35" t="s">
        <v>406</v>
      </c>
      <c s="6" t="s">
        <v>3591</v>
      </c>
      <c s="36" t="s">
        <v>53</v>
      </c>
      <c s="37">
        <v>443.5</v>
      </c>
      <c s="36">
        <v>0</v>
      </c>
      <c s="36">
        <f>ROUND(G14*H14,6)</f>
      </c>
      <c r="L14" s="38">
        <v>0</v>
      </c>
      <c s="32">
        <f>ROUND(ROUND(L14,2)*ROUND(G14,3),2)</f>
      </c>
      <c s="36" t="s">
        <v>54</v>
      </c>
      <c>
        <f>(M14*21)/100</f>
      </c>
      <c t="s">
        <v>26</v>
      </c>
    </row>
    <row r="15" spans="1:5" ht="25.5">
      <c r="A15" s="35" t="s">
        <v>55</v>
      </c>
      <c r="E15" s="39" t="s">
        <v>6824</v>
      </c>
    </row>
    <row r="16" spans="1:5" ht="12.75">
      <c r="A16" s="35" t="s">
        <v>56</v>
      </c>
      <c r="E16" s="40" t="s">
        <v>6825</v>
      </c>
    </row>
    <row r="17" spans="1:5" ht="12.75">
      <c r="A17" t="s">
        <v>58</v>
      </c>
      <c r="E17" s="39" t="s">
        <v>59</v>
      </c>
    </row>
    <row r="18" spans="1:13" ht="12.75">
      <c r="A18" t="s">
        <v>45</v>
      </c>
      <c r="C18" s="31" t="s">
        <v>49</v>
      </c>
      <c r="E18" s="33" t="s">
        <v>496</v>
      </c>
      <c r="J18" s="32">
        <f>0</f>
      </c>
      <c s="32">
        <f>0</f>
      </c>
      <c s="32">
        <f>0+L19+L23+L27+L31+L35+L39+L43+L47+L51+L55+L59+L63+L67+L71+L75+L79+L83+L87+L91+L95+L99+L103+L107+L111+L115+L119+L123+L127+L131</f>
      </c>
      <c s="32">
        <f>0+M19+M23+M27+M31+M35+M39+M43+M47+M51+M55+M59+M63+M67+M71+M75+M79+M83+M87+M91+M95+M99+M103+M107+M111+M115+M119+M123+M127+M131</f>
      </c>
    </row>
    <row r="19" spans="1:16" ht="12.75">
      <c r="A19" t="s">
        <v>48</v>
      </c>
      <c s="34" t="s">
        <v>25</v>
      </c>
      <c s="34" t="s">
        <v>6798</v>
      </c>
      <c s="35" t="s">
        <v>4</v>
      </c>
      <c s="6" t="s">
        <v>6799</v>
      </c>
      <c s="36" t="s">
        <v>499</v>
      </c>
      <c s="37">
        <v>13890</v>
      </c>
      <c s="36">
        <v>0</v>
      </c>
      <c s="36">
        <f>ROUND(G19*H19,6)</f>
      </c>
      <c r="L19" s="38">
        <v>0</v>
      </c>
      <c s="32">
        <f>ROUND(ROUND(L19,2)*ROUND(G19,3),2)</f>
      </c>
      <c s="36" t="s">
        <v>54</v>
      </c>
      <c>
        <f>(M19*21)/100</f>
      </c>
      <c t="s">
        <v>26</v>
      </c>
    </row>
    <row r="20" spans="1:5" ht="12.75">
      <c r="A20" s="35" t="s">
        <v>55</v>
      </c>
      <c r="E20" s="39" t="s">
        <v>4</v>
      </c>
    </row>
    <row r="21" spans="1:5" ht="12.75">
      <c r="A21" s="35" t="s">
        <v>56</v>
      </c>
      <c r="E21" s="40" t="s">
        <v>6800</v>
      </c>
    </row>
    <row r="22" spans="1:5" ht="12.75">
      <c r="A22" t="s">
        <v>58</v>
      </c>
      <c r="E22" s="39" t="s">
        <v>59</v>
      </c>
    </row>
    <row r="23" spans="1:16" ht="12.75">
      <c r="A23" t="s">
        <v>48</v>
      </c>
      <c s="34" t="s">
        <v>65</v>
      </c>
      <c s="34" t="s">
        <v>6826</v>
      </c>
      <c s="35" t="s">
        <v>4</v>
      </c>
      <c s="6" t="s">
        <v>6827</v>
      </c>
      <c s="36" t="s">
        <v>499</v>
      </c>
      <c s="37">
        <v>1010</v>
      </c>
      <c s="36">
        <v>0</v>
      </c>
      <c s="36">
        <f>ROUND(G23*H23,6)</f>
      </c>
      <c r="L23" s="38">
        <v>0</v>
      </c>
      <c s="32">
        <f>ROUND(ROUND(L23,2)*ROUND(G23,3),2)</f>
      </c>
      <c s="36" t="s">
        <v>54</v>
      </c>
      <c>
        <f>(M23*21)/100</f>
      </c>
      <c t="s">
        <v>26</v>
      </c>
    </row>
    <row r="24" spans="1:5" ht="12.75">
      <c r="A24" s="35" t="s">
        <v>55</v>
      </c>
      <c r="E24" s="39" t="s">
        <v>6828</v>
      </c>
    </row>
    <row r="25" spans="1:5" ht="12.75">
      <c r="A25" s="35" t="s">
        <v>56</v>
      </c>
      <c r="E25" s="40" t="s">
        <v>6800</v>
      </c>
    </row>
    <row r="26" spans="1:5" ht="12.75">
      <c r="A26" t="s">
        <v>58</v>
      </c>
      <c r="E26" s="39" t="s">
        <v>59</v>
      </c>
    </row>
    <row r="27" spans="1:16" ht="12.75">
      <c r="A27" t="s">
        <v>48</v>
      </c>
      <c s="34" t="s">
        <v>68</v>
      </c>
      <c s="34" t="s">
        <v>6801</v>
      </c>
      <c s="35" t="s">
        <v>4</v>
      </c>
      <c s="6" t="s">
        <v>6802</v>
      </c>
      <c s="36" t="s">
        <v>499</v>
      </c>
      <c s="37">
        <v>14900</v>
      </c>
      <c s="36">
        <v>0</v>
      </c>
      <c s="36">
        <f>ROUND(G27*H27,6)</f>
      </c>
      <c r="L27" s="38">
        <v>0</v>
      </c>
      <c s="32">
        <f>ROUND(ROUND(L27,2)*ROUND(G27,3),2)</f>
      </c>
      <c s="36" t="s">
        <v>54</v>
      </c>
      <c>
        <f>(M27*21)/100</f>
      </c>
      <c t="s">
        <v>26</v>
      </c>
    </row>
    <row r="28" spans="1:5" ht="12.75">
      <c r="A28" s="35" t="s">
        <v>55</v>
      </c>
      <c r="E28" s="39" t="s">
        <v>4</v>
      </c>
    </row>
    <row r="29" spans="1:5" ht="12.75">
      <c r="A29" s="35" t="s">
        <v>56</v>
      </c>
      <c r="E29" s="40" t="s">
        <v>6803</v>
      </c>
    </row>
    <row r="30" spans="1:5" ht="12.75">
      <c r="A30" t="s">
        <v>58</v>
      </c>
      <c r="E30" s="39" t="s">
        <v>501</v>
      </c>
    </row>
    <row r="31" spans="1:16" ht="12.75">
      <c r="A31" t="s">
        <v>48</v>
      </c>
      <c s="34" t="s">
        <v>71</v>
      </c>
      <c s="34" t="s">
        <v>3635</v>
      </c>
      <c s="35" t="s">
        <v>4</v>
      </c>
      <c s="6" t="s">
        <v>3636</v>
      </c>
      <c s="36" t="s">
        <v>499</v>
      </c>
      <c s="37">
        <v>22350</v>
      </c>
      <c s="36">
        <v>0</v>
      </c>
      <c s="36">
        <f>ROUND(G31*H31,6)</f>
      </c>
      <c r="L31" s="38">
        <v>0</v>
      </c>
      <c s="32">
        <f>ROUND(ROUND(L31,2)*ROUND(G31,3),2)</f>
      </c>
      <c s="36" t="s">
        <v>54</v>
      </c>
      <c>
        <f>(M31*21)/100</f>
      </c>
      <c t="s">
        <v>26</v>
      </c>
    </row>
    <row r="32" spans="1:5" ht="12.75">
      <c r="A32" s="35" t="s">
        <v>55</v>
      </c>
      <c r="E32" s="39" t="s">
        <v>6804</v>
      </c>
    </row>
    <row r="33" spans="1:5" ht="12.75">
      <c r="A33" s="35" t="s">
        <v>56</v>
      </c>
      <c r="E33" s="40" t="s">
        <v>6805</v>
      </c>
    </row>
    <row r="34" spans="1:5" ht="12.75">
      <c r="A34" t="s">
        <v>58</v>
      </c>
      <c r="E34" s="39" t="s">
        <v>501</v>
      </c>
    </row>
    <row r="35" spans="1:16" ht="12.75">
      <c r="A35" t="s">
        <v>48</v>
      </c>
      <c s="34" t="s">
        <v>74</v>
      </c>
      <c s="34" t="s">
        <v>6829</v>
      </c>
      <c s="35" t="s">
        <v>26</v>
      </c>
      <c s="6" t="s">
        <v>6830</v>
      </c>
      <c s="36" t="s">
        <v>499</v>
      </c>
      <c s="37">
        <v>340</v>
      </c>
      <c s="36">
        <v>0</v>
      </c>
      <c s="36">
        <f>ROUND(G35*H35,6)</f>
      </c>
      <c r="L35" s="38">
        <v>0</v>
      </c>
      <c s="32">
        <f>ROUND(ROUND(L35,2)*ROUND(G35,3),2)</f>
      </c>
      <c s="36" t="s">
        <v>54</v>
      </c>
      <c>
        <f>(M35*21)/100</f>
      </c>
      <c t="s">
        <v>26</v>
      </c>
    </row>
    <row r="36" spans="1:5" ht="12.75">
      <c r="A36" s="35" t="s">
        <v>55</v>
      </c>
      <c r="E36" s="39" t="s">
        <v>6831</v>
      </c>
    </row>
    <row r="37" spans="1:5" ht="12.75">
      <c r="A37" s="35" t="s">
        <v>56</v>
      </c>
      <c r="E37" s="40" t="s">
        <v>6832</v>
      </c>
    </row>
    <row r="38" spans="1:5" ht="12.75">
      <c r="A38" t="s">
        <v>58</v>
      </c>
      <c r="E38" s="39" t="s">
        <v>501</v>
      </c>
    </row>
    <row r="39" spans="1:16" ht="12.75">
      <c r="A39" t="s">
        <v>48</v>
      </c>
      <c s="34" t="s">
        <v>77</v>
      </c>
      <c s="34" t="s">
        <v>6833</v>
      </c>
      <c s="35" t="s">
        <v>4</v>
      </c>
      <c s="6" t="s">
        <v>6834</v>
      </c>
      <c s="36" t="s">
        <v>499</v>
      </c>
      <c s="37">
        <v>2020</v>
      </c>
      <c s="36">
        <v>0</v>
      </c>
      <c s="36">
        <f>ROUND(G39*H39,6)</f>
      </c>
      <c r="L39" s="38">
        <v>0</v>
      </c>
      <c s="32">
        <f>ROUND(ROUND(L39,2)*ROUND(G39,3),2)</f>
      </c>
      <c s="36" t="s">
        <v>54</v>
      </c>
      <c>
        <f>(M39*21)/100</f>
      </c>
      <c t="s">
        <v>26</v>
      </c>
    </row>
    <row r="40" spans="1:5" ht="12.75">
      <c r="A40" s="35" t="s">
        <v>55</v>
      </c>
      <c r="E40" s="39" t="s">
        <v>6835</v>
      </c>
    </row>
    <row r="41" spans="1:5" ht="12.75">
      <c r="A41" s="35" t="s">
        <v>56</v>
      </c>
      <c r="E41" s="40" t="s">
        <v>6808</v>
      </c>
    </row>
    <row r="42" spans="1:5" ht="12.75">
      <c r="A42" t="s">
        <v>58</v>
      </c>
      <c r="E42" s="39" t="s">
        <v>501</v>
      </c>
    </row>
    <row r="43" spans="1:16" ht="12.75">
      <c r="A43" t="s">
        <v>48</v>
      </c>
      <c s="34" t="s">
        <v>81</v>
      </c>
      <c s="34" t="s">
        <v>6806</v>
      </c>
      <c s="35" t="s">
        <v>4</v>
      </c>
      <c s="6" t="s">
        <v>6807</v>
      </c>
      <c s="36" t="s">
        <v>80</v>
      </c>
      <c s="37">
        <v>114</v>
      </c>
      <c s="36">
        <v>0</v>
      </c>
      <c s="36">
        <f>ROUND(G43*H43,6)</f>
      </c>
      <c r="L43" s="38">
        <v>0</v>
      </c>
      <c s="32">
        <f>ROUND(ROUND(L43,2)*ROUND(G43,3),2)</f>
      </c>
      <c s="36" t="s">
        <v>54</v>
      </c>
      <c>
        <f>(M43*21)/100</f>
      </c>
      <c t="s">
        <v>26</v>
      </c>
    </row>
    <row r="44" spans="1:5" ht="12.75">
      <c r="A44" s="35" t="s">
        <v>55</v>
      </c>
      <c r="E44" s="39" t="s">
        <v>4</v>
      </c>
    </row>
    <row r="45" spans="1:5" ht="12.75">
      <c r="A45" s="35" t="s">
        <v>56</v>
      </c>
      <c r="E45" s="40" t="s">
        <v>6808</v>
      </c>
    </row>
    <row r="46" spans="1:5" ht="12.75">
      <c r="A46" t="s">
        <v>58</v>
      </c>
      <c r="E46" s="39" t="s">
        <v>501</v>
      </c>
    </row>
    <row r="47" spans="1:16" ht="12.75">
      <c r="A47" t="s">
        <v>48</v>
      </c>
      <c s="34" t="s">
        <v>84</v>
      </c>
      <c s="34" t="s">
        <v>6836</v>
      </c>
      <c s="35" t="s">
        <v>49</v>
      </c>
      <c s="6" t="s">
        <v>6837</v>
      </c>
      <c s="36" t="s">
        <v>80</v>
      </c>
      <c s="37">
        <v>1985</v>
      </c>
      <c s="36">
        <v>0</v>
      </c>
      <c s="36">
        <f>ROUND(G47*H47,6)</f>
      </c>
      <c r="L47" s="38">
        <v>0</v>
      </c>
      <c s="32">
        <f>ROUND(ROUND(L47,2)*ROUND(G47,3),2)</f>
      </c>
      <c s="36" t="s">
        <v>490</v>
      </c>
      <c>
        <f>(M47*21)/100</f>
      </c>
      <c t="s">
        <v>26</v>
      </c>
    </row>
    <row r="48" spans="1:5" ht="12.75">
      <c r="A48" s="35" t="s">
        <v>55</v>
      </c>
      <c r="E48" s="39" t="s">
        <v>6838</v>
      </c>
    </row>
    <row r="49" spans="1:5" ht="12.75">
      <c r="A49" s="35" t="s">
        <v>56</v>
      </c>
      <c r="E49" s="40" t="s">
        <v>4</v>
      </c>
    </row>
    <row r="50" spans="1:5" ht="89.25">
      <c r="A50" t="s">
        <v>58</v>
      </c>
      <c r="E50" s="39" t="s">
        <v>6839</v>
      </c>
    </row>
    <row r="51" spans="1:16" ht="12.75">
      <c r="A51" t="s">
        <v>48</v>
      </c>
      <c s="34" t="s">
        <v>87</v>
      </c>
      <c s="34" t="s">
        <v>6836</v>
      </c>
      <c s="35" t="s">
        <v>26</v>
      </c>
      <c s="6" t="s">
        <v>6837</v>
      </c>
      <c s="36" t="s">
        <v>80</v>
      </c>
      <c s="37">
        <v>1113</v>
      </c>
      <c s="36">
        <v>0</v>
      </c>
      <c s="36">
        <f>ROUND(G51*H51,6)</f>
      </c>
      <c r="L51" s="38">
        <v>0</v>
      </c>
      <c s="32">
        <f>ROUND(ROUND(L51,2)*ROUND(G51,3),2)</f>
      </c>
      <c s="36" t="s">
        <v>490</v>
      </c>
      <c>
        <f>(M51*21)/100</f>
      </c>
      <c t="s">
        <v>26</v>
      </c>
    </row>
    <row r="52" spans="1:5" ht="12.75">
      <c r="A52" s="35" t="s">
        <v>55</v>
      </c>
      <c r="E52" s="39" t="s">
        <v>6840</v>
      </c>
    </row>
    <row r="53" spans="1:5" ht="12.75">
      <c r="A53" s="35" t="s">
        <v>56</v>
      </c>
      <c r="E53" s="40" t="s">
        <v>4</v>
      </c>
    </row>
    <row r="54" spans="1:5" ht="89.25">
      <c r="A54" t="s">
        <v>58</v>
      </c>
      <c r="E54" s="39" t="s">
        <v>6839</v>
      </c>
    </row>
    <row r="55" spans="1:16" ht="12.75">
      <c r="A55" t="s">
        <v>48</v>
      </c>
      <c s="34" t="s">
        <v>91</v>
      </c>
      <c s="34" t="s">
        <v>6836</v>
      </c>
      <c s="35" t="s">
        <v>25</v>
      </c>
      <c s="6" t="s">
        <v>6837</v>
      </c>
      <c s="36" t="s">
        <v>80</v>
      </c>
      <c s="37">
        <v>180</v>
      </c>
      <c s="36">
        <v>0</v>
      </c>
      <c s="36">
        <f>ROUND(G55*H55,6)</f>
      </c>
      <c r="L55" s="38">
        <v>0</v>
      </c>
      <c s="32">
        <f>ROUND(ROUND(L55,2)*ROUND(G55,3),2)</f>
      </c>
      <c s="36" t="s">
        <v>490</v>
      </c>
      <c>
        <f>(M55*21)/100</f>
      </c>
      <c t="s">
        <v>26</v>
      </c>
    </row>
    <row r="56" spans="1:5" ht="12.75">
      <c r="A56" s="35" t="s">
        <v>55</v>
      </c>
      <c r="E56" s="39" t="s">
        <v>6841</v>
      </c>
    </row>
    <row r="57" spans="1:5" ht="12.75">
      <c r="A57" s="35" t="s">
        <v>56</v>
      </c>
      <c r="E57" s="40" t="s">
        <v>4</v>
      </c>
    </row>
    <row r="58" spans="1:5" ht="89.25">
      <c r="A58" t="s">
        <v>58</v>
      </c>
      <c r="E58" s="39" t="s">
        <v>6839</v>
      </c>
    </row>
    <row r="59" spans="1:16" ht="12.75">
      <c r="A59" t="s">
        <v>48</v>
      </c>
      <c s="34" t="s">
        <v>94</v>
      </c>
      <c s="34" t="s">
        <v>6836</v>
      </c>
      <c s="35" t="s">
        <v>65</v>
      </c>
      <c s="6" t="s">
        <v>6837</v>
      </c>
      <c s="36" t="s">
        <v>80</v>
      </c>
      <c s="37">
        <v>3246</v>
      </c>
      <c s="36">
        <v>0</v>
      </c>
      <c s="36">
        <f>ROUND(G59*H59,6)</f>
      </c>
      <c r="L59" s="38">
        <v>0</v>
      </c>
      <c s="32">
        <f>ROUND(ROUND(L59,2)*ROUND(G59,3),2)</f>
      </c>
      <c s="36" t="s">
        <v>490</v>
      </c>
      <c>
        <f>(M59*21)/100</f>
      </c>
      <c t="s">
        <v>26</v>
      </c>
    </row>
    <row r="60" spans="1:5" ht="12.75">
      <c r="A60" s="35" t="s">
        <v>55</v>
      </c>
      <c r="E60" s="39" t="s">
        <v>6842</v>
      </c>
    </row>
    <row r="61" spans="1:5" ht="12.75">
      <c r="A61" s="35" t="s">
        <v>56</v>
      </c>
      <c r="E61" s="40" t="s">
        <v>4</v>
      </c>
    </row>
    <row r="62" spans="1:5" ht="89.25">
      <c r="A62" t="s">
        <v>58</v>
      </c>
      <c r="E62" s="39" t="s">
        <v>6839</v>
      </c>
    </row>
    <row r="63" spans="1:16" ht="12.75">
      <c r="A63" t="s">
        <v>48</v>
      </c>
      <c s="34" t="s">
        <v>97</v>
      </c>
      <c s="34" t="s">
        <v>6836</v>
      </c>
      <c s="35" t="s">
        <v>68</v>
      </c>
      <c s="6" t="s">
        <v>6837</v>
      </c>
      <c s="36" t="s">
        <v>80</v>
      </c>
      <c s="37">
        <v>1227</v>
      </c>
      <c s="36">
        <v>0</v>
      </c>
      <c s="36">
        <f>ROUND(G63*H63,6)</f>
      </c>
      <c r="L63" s="38">
        <v>0</v>
      </c>
      <c s="32">
        <f>ROUND(ROUND(L63,2)*ROUND(G63,3),2)</f>
      </c>
      <c s="36" t="s">
        <v>490</v>
      </c>
      <c>
        <f>(M63*21)/100</f>
      </c>
      <c t="s">
        <v>26</v>
      </c>
    </row>
    <row r="64" spans="1:5" ht="12.75">
      <c r="A64" s="35" t="s">
        <v>55</v>
      </c>
      <c r="E64" s="39" t="s">
        <v>6843</v>
      </c>
    </row>
    <row r="65" spans="1:5" ht="12.75">
      <c r="A65" s="35" t="s">
        <v>56</v>
      </c>
      <c r="E65" s="40" t="s">
        <v>4</v>
      </c>
    </row>
    <row r="66" spans="1:5" ht="89.25">
      <c r="A66" t="s">
        <v>58</v>
      </c>
      <c r="E66" s="39" t="s">
        <v>6839</v>
      </c>
    </row>
    <row r="67" spans="1:16" ht="12.75">
      <c r="A67" t="s">
        <v>48</v>
      </c>
      <c s="34" t="s">
        <v>100</v>
      </c>
      <c s="34" t="s">
        <v>6836</v>
      </c>
      <c s="35" t="s">
        <v>71</v>
      </c>
      <c s="6" t="s">
        <v>6837</v>
      </c>
      <c s="36" t="s">
        <v>80</v>
      </c>
      <c s="37">
        <v>1628</v>
      </c>
      <c s="36">
        <v>0</v>
      </c>
      <c s="36">
        <f>ROUND(G67*H67,6)</f>
      </c>
      <c r="L67" s="38">
        <v>0</v>
      </c>
      <c s="32">
        <f>ROUND(ROUND(L67,2)*ROUND(G67,3),2)</f>
      </c>
      <c s="36" t="s">
        <v>490</v>
      </c>
      <c>
        <f>(M67*21)/100</f>
      </c>
      <c t="s">
        <v>26</v>
      </c>
    </row>
    <row r="68" spans="1:5" ht="12.75">
      <c r="A68" s="35" t="s">
        <v>55</v>
      </c>
      <c r="E68" s="39" t="s">
        <v>6844</v>
      </c>
    </row>
    <row r="69" spans="1:5" ht="12.75">
      <c r="A69" s="35" t="s">
        <v>56</v>
      </c>
      <c r="E69" s="40" t="s">
        <v>4</v>
      </c>
    </row>
    <row r="70" spans="1:5" ht="89.25">
      <c r="A70" t="s">
        <v>58</v>
      </c>
      <c r="E70" s="39" t="s">
        <v>6839</v>
      </c>
    </row>
    <row r="71" spans="1:16" ht="12.75">
      <c r="A71" t="s">
        <v>48</v>
      </c>
      <c s="34" t="s">
        <v>103</v>
      </c>
      <c s="34" t="s">
        <v>6836</v>
      </c>
      <c s="35" t="s">
        <v>74</v>
      </c>
      <c s="6" t="s">
        <v>6837</v>
      </c>
      <c s="36" t="s">
        <v>80</v>
      </c>
      <c s="37">
        <v>647</v>
      </c>
      <c s="36">
        <v>0</v>
      </c>
      <c s="36">
        <f>ROUND(G71*H71,6)</f>
      </c>
      <c r="L71" s="38">
        <v>0</v>
      </c>
      <c s="32">
        <f>ROUND(ROUND(L71,2)*ROUND(G71,3),2)</f>
      </c>
      <c s="36" t="s">
        <v>490</v>
      </c>
      <c>
        <f>(M71*21)/100</f>
      </c>
      <c t="s">
        <v>26</v>
      </c>
    </row>
    <row r="72" spans="1:5" ht="12.75">
      <c r="A72" s="35" t="s">
        <v>55</v>
      </c>
      <c r="E72" s="39" t="s">
        <v>6845</v>
      </c>
    </row>
    <row r="73" spans="1:5" ht="12.75">
      <c r="A73" s="35" t="s">
        <v>56</v>
      </c>
      <c r="E73" s="40" t="s">
        <v>4</v>
      </c>
    </row>
    <row r="74" spans="1:5" ht="89.25">
      <c r="A74" t="s">
        <v>58</v>
      </c>
      <c r="E74" s="39" t="s">
        <v>6839</v>
      </c>
    </row>
    <row r="75" spans="1:16" ht="12.75">
      <c r="A75" t="s">
        <v>48</v>
      </c>
      <c s="34" t="s">
        <v>106</v>
      </c>
      <c s="34" t="s">
        <v>6836</v>
      </c>
      <c s="35" t="s">
        <v>77</v>
      </c>
      <c s="6" t="s">
        <v>6837</v>
      </c>
      <c s="36" t="s">
        <v>80</v>
      </c>
      <c s="37">
        <v>450</v>
      </c>
      <c s="36">
        <v>0</v>
      </c>
      <c s="36">
        <f>ROUND(G75*H75,6)</f>
      </c>
      <c r="L75" s="38">
        <v>0</v>
      </c>
      <c s="32">
        <f>ROUND(ROUND(L75,2)*ROUND(G75,3),2)</f>
      </c>
      <c s="36" t="s">
        <v>490</v>
      </c>
      <c>
        <f>(M75*21)/100</f>
      </c>
      <c t="s">
        <v>26</v>
      </c>
    </row>
    <row r="76" spans="1:5" ht="12.75">
      <c r="A76" s="35" t="s">
        <v>55</v>
      </c>
      <c r="E76" s="39" t="s">
        <v>6846</v>
      </c>
    </row>
    <row r="77" spans="1:5" ht="12.75">
      <c r="A77" s="35" t="s">
        <v>56</v>
      </c>
      <c r="E77" s="40" t="s">
        <v>4</v>
      </c>
    </row>
    <row r="78" spans="1:5" ht="89.25">
      <c r="A78" t="s">
        <v>58</v>
      </c>
      <c r="E78" s="39" t="s">
        <v>6839</v>
      </c>
    </row>
    <row r="79" spans="1:16" ht="12.75">
      <c r="A79" t="s">
        <v>48</v>
      </c>
      <c s="34" t="s">
        <v>109</v>
      </c>
      <c s="34" t="s">
        <v>6836</v>
      </c>
      <c s="35" t="s">
        <v>81</v>
      </c>
      <c s="6" t="s">
        <v>6837</v>
      </c>
      <c s="36" t="s">
        <v>80</v>
      </c>
      <c s="37">
        <v>640</v>
      </c>
      <c s="36">
        <v>0</v>
      </c>
      <c s="36">
        <f>ROUND(G79*H79,6)</f>
      </c>
      <c r="L79" s="38">
        <v>0</v>
      </c>
      <c s="32">
        <f>ROUND(ROUND(L79,2)*ROUND(G79,3),2)</f>
      </c>
      <c s="36" t="s">
        <v>490</v>
      </c>
      <c>
        <f>(M79*21)/100</f>
      </c>
      <c t="s">
        <v>26</v>
      </c>
    </row>
    <row r="80" spans="1:5" ht="12.75">
      <c r="A80" s="35" t="s">
        <v>55</v>
      </c>
      <c r="E80" s="39" t="s">
        <v>6847</v>
      </c>
    </row>
    <row r="81" spans="1:5" ht="12.75">
      <c r="A81" s="35" t="s">
        <v>56</v>
      </c>
      <c r="E81" s="40" t="s">
        <v>4</v>
      </c>
    </row>
    <row r="82" spans="1:5" ht="76.5">
      <c r="A82" t="s">
        <v>58</v>
      </c>
      <c r="E82" s="39" t="s">
        <v>6848</v>
      </c>
    </row>
    <row r="83" spans="1:16" ht="12.75">
      <c r="A83" t="s">
        <v>48</v>
      </c>
      <c s="34" t="s">
        <v>112</v>
      </c>
      <c s="34" t="s">
        <v>6836</v>
      </c>
      <c s="35" t="s">
        <v>84</v>
      </c>
      <c s="6" t="s">
        <v>6837</v>
      </c>
      <c s="36" t="s">
        <v>80</v>
      </c>
      <c s="37">
        <v>3026</v>
      </c>
      <c s="36">
        <v>0</v>
      </c>
      <c s="36">
        <f>ROUND(G83*H83,6)</f>
      </c>
      <c r="L83" s="38">
        <v>0</v>
      </c>
      <c s="32">
        <f>ROUND(ROUND(L83,2)*ROUND(G83,3),2)</f>
      </c>
      <c s="36" t="s">
        <v>490</v>
      </c>
      <c>
        <f>(M83*21)/100</f>
      </c>
      <c t="s">
        <v>26</v>
      </c>
    </row>
    <row r="84" spans="1:5" ht="12.75">
      <c r="A84" s="35" t="s">
        <v>55</v>
      </c>
      <c r="E84" s="39" t="s">
        <v>6849</v>
      </c>
    </row>
    <row r="85" spans="1:5" ht="12.75">
      <c r="A85" s="35" t="s">
        <v>56</v>
      </c>
      <c r="E85" s="40" t="s">
        <v>4</v>
      </c>
    </row>
    <row r="86" spans="1:5" ht="76.5">
      <c r="A86" t="s">
        <v>58</v>
      </c>
      <c r="E86" s="39" t="s">
        <v>6848</v>
      </c>
    </row>
    <row r="87" spans="1:16" ht="12.75">
      <c r="A87" t="s">
        <v>48</v>
      </c>
      <c s="34" t="s">
        <v>115</v>
      </c>
      <c s="34" t="s">
        <v>6850</v>
      </c>
      <c s="35" t="s">
        <v>4</v>
      </c>
      <c s="6" t="s">
        <v>6851</v>
      </c>
      <c s="36" t="s">
        <v>80</v>
      </c>
      <c s="37">
        <v>112</v>
      </c>
      <c s="36">
        <v>0</v>
      </c>
      <c s="36">
        <f>ROUND(G87*H87,6)</f>
      </c>
      <c r="L87" s="38">
        <v>0</v>
      </c>
      <c s="32">
        <f>ROUND(ROUND(L87,2)*ROUND(G87,3),2)</f>
      </c>
      <c s="36" t="s">
        <v>490</v>
      </c>
      <c>
        <f>(M87*21)/100</f>
      </c>
      <c t="s">
        <v>26</v>
      </c>
    </row>
    <row r="88" spans="1:5" ht="12.75">
      <c r="A88" s="35" t="s">
        <v>55</v>
      </c>
      <c r="E88" s="39" t="s">
        <v>6852</v>
      </c>
    </row>
    <row r="89" spans="1:5" ht="12.75">
      <c r="A89" s="35" t="s">
        <v>56</v>
      </c>
      <c r="E89" s="40" t="s">
        <v>4</v>
      </c>
    </row>
    <row r="90" spans="1:5" ht="76.5">
      <c r="A90" t="s">
        <v>58</v>
      </c>
      <c r="E90" s="39" t="s">
        <v>6853</v>
      </c>
    </row>
    <row r="91" spans="1:16" ht="25.5">
      <c r="A91" t="s">
        <v>48</v>
      </c>
      <c s="34" t="s">
        <v>118</v>
      </c>
      <c s="34" t="s">
        <v>6854</v>
      </c>
      <c s="35" t="s">
        <v>4</v>
      </c>
      <c s="6" t="s">
        <v>6855</v>
      </c>
      <c s="36" t="s">
        <v>80</v>
      </c>
      <c s="37">
        <v>57</v>
      </c>
      <c s="36">
        <v>0</v>
      </c>
      <c s="36">
        <f>ROUND(G91*H91,6)</f>
      </c>
      <c r="L91" s="38">
        <v>0</v>
      </c>
      <c s="32">
        <f>ROUND(ROUND(L91,2)*ROUND(G91,3),2)</f>
      </c>
      <c s="36" t="s">
        <v>54</v>
      </c>
      <c>
        <f>(M91*21)/100</f>
      </c>
      <c t="s">
        <v>26</v>
      </c>
    </row>
    <row r="92" spans="1:5" ht="12.75">
      <c r="A92" s="35" t="s">
        <v>55</v>
      </c>
      <c r="E92" s="39" t="s">
        <v>6856</v>
      </c>
    </row>
    <row r="93" spans="1:5" ht="38.25">
      <c r="A93" s="35" t="s">
        <v>56</v>
      </c>
      <c r="E93" s="40" t="s">
        <v>6857</v>
      </c>
    </row>
    <row r="94" spans="1:5" ht="12.75">
      <c r="A94" t="s">
        <v>58</v>
      </c>
      <c r="E94" s="39" t="s">
        <v>501</v>
      </c>
    </row>
    <row r="95" spans="1:16" ht="12.75">
      <c r="A95" t="s">
        <v>48</v>
      </c>
      <c s="34" t="s">
        <v>121</v>
      </c>
      <c s="34" t="s">
        <v>6858</v>
      </c>
      <c s="35" t="s">
        <v>49</v>
      </c>
      <c s="6" t="s">
        <v>6859</v>
      </c>
      <c s="36" t="s">
        <v>80</v>
      </c>
      <c s="37">
        <v>13</v>
      </c>
      <c s="36">
        <v>0</v>
      </c>
      <c s="36">
        <f>ROUND(G95*H95,6)</f>
      </c>
      <c r="L95" s="38">
        <v>0</v>
      </c>
      <c s="32">
        <f>ROUND(ROUND(L95,2)*ROUND(G95,3),2)</f>
      </c>
      <c s="36" t="s">
        <v>490</v>
      </c>
      <c>
        <f>(M95*21)/100</f>
      </c>
      <c t="s">
        <v>26</v>
      </c>
    </row>
    <row r="96" spans="1:5" ht="12.75">
      <c r="A96" s="35" t="s">
        <v>55</v>
      </c>
      <c r="E96" s="39" t="s">
        <v>6860</v>
      </c>
    </row>
    <row r="97" spans="1:5" ht="12.75">
      <c r="A97" s="35" t="s">
        <v>56</v>
      </c>
      <c r="E97" s="40" t="s">
        <v>6861</v>
      </c>
    </row>
    <row r="98" spans="1:5" ht="114.75">
      <c r="A98" t="s">
        <v>58</v>
      </c>
      <c r="E98" s="39" t="s">
        <v>6862</v>
      </c>
    </row>
    <row r="99" spans="1:16" ht="12.75">
      <c r="A99" t="s">
        <v>48</v>
      </c>
      <c s="34" t="s">
        <v>124</v>
      </c>
      <c s="34" t="s">
        <v>6858</v>
      </c>
      <c s="35" t="s">
        <v>26</v>
      </c>
      <c s="6" t="s">
        <v>6859</v>
      </c>
      <c s="36" t="s">
        <v>80</v>
      </c>
      <c s="37">
        <v>2</v>
      </c>
      <c s="36">
        <v>0</v>
      </c>
      <c s="36">
        <f>ROUND(G99*H99,6)</f>
      </c>
      <c r="L99" s="38">
        <v>0</v>
      </c>
      <c s="32">
        <f>ROUND(ROUND(L99,2)*ROUND(G99,3),2)</f>
      </c>
      <c s="36" t="s">
        <v>490</v>
      </c>
      <c>
        <f>(M99*21)/100</f>
      </c>
      <c t="s">
        <v>26</v>
      </c>
    </row>
    <row r="100" spans="1:5" ht="12.75">
      <c r="A100" s="35" t="s">
        <v>55</v>
      </c>
      <c r="E100" s="39" t="s">
        <v>6863</v>
      </c>
    </row>
    <row r="101" spans="1:5" ht="12.75">
      <c r="A101" s="35" t="s">
        <v>56</v>
      </c>
      <c r="E101" s="40" t="s">
        <v>6861</v>
      </c>
    </row>
    <row r="102" spans="1:5" ht="114.75">
      <c r="A102" t="s">
        <v>58</v>
      </c>
      <c r="E102" s="39" t="s">
        <v>6862</v>
      </c>
    </row>
    <row r="103" spans="1:16" ht="12.75">
      <c r="A103" t="s">
        <v>48</v>
      </c>
      <c s="34" t="s">
        <v>127</v>
      </c>
      <c s="34" t="s">
        <v>6858</v>
      </c>
      <c s="35" t="s">
        <v>25</v>
      </c>
      <c s="6" t="s">
        <v>6859</v>
      </c>
      <c s="36" t="s">
        <v>80</v>
      </c>
      <c s="37">
        <v>3</v>
      </c>
      <c s="36">
        <v>0</v>
      </c>
      <c s="36">
        <f>ROUND(G103*H103,6)</f>
      </c>
      <c r="L103" s="38">
        <v>0</v>
      </c>
      <c s="32">
        <f>ROUND(ROUND(L103,2)*ROUND(G103,3),2)</f>
      </c>
      <c s="36" t="s">
        <v>490</v>
      </c>
      <c>
        <f>(M103*21)/100</f>
      </c>
      <c t="s">
        <v>26</v>
      </c>
    </row>
    <row r="104" spans="1:5" ht="12.75">
      <c r="A104" s="35" t="s">
        <v>55</v>
      </c>
      <c r="E104" s="39" t="s">
        <v>6864</v>
      </c>
    </row>
    <row r="105" spans="1:5" ht="12.75">
      <c r="A105" s="35" t="s">
        <v>56</v>
      </c>
      <c r="E105" s="40" t="s">
        <v>6861</v>
      </c>
    </row>
    <row r="106" spans="1:5" ht="114.75">
      <c r="A106" t="s">
        <v>58</v>
      </c>
      <c r="E106" s="39" t="s">
        <v>6862</v>
      </c>
    </row>
    <row r="107" spans="1:16" ht="12.75">
      <c r="A107" t="s">
        <v>48</v>
      </c>
      <c s="34" t="s">
        <v>130</v>
      </c>
      <c s="34" t="s">
        <v>6858</v>
      </c>
      <c s="35" t="s">
        <v>65</v>
      </c>
      <c s="6" t="s">
        <v>6859</v>
      </c>
      <c s="36" t="s">
        <v>80</v>
      </c>
      <c s="37">
        <v>3</v>
      </c>
      <c s="36">
        <v>0</v>
      </c>
      <c s="36">
        <f>ROUND(G107*H107,6)</f>
      </c>
      <c r="L107" s="38">
        <v>0</v>
      </c>
      <c s="32">
        <f>ROUND(ROUND(L107,2)*ROUND(G107,3),2)</f>
      </c>
      <c s="36" t="s">
        <v>490</v>
      </c>
      <c>
        <f>(M107*21)/100</f>
      </c>
      <c t="s">
        <v>26</v>
      </c>
    </row>
    <row r="108" spans="1:5" ht="12.75">
      <c r="A108" s="35" t="s">
        <v>55</v>
      </c>
      <c r="E108" s="39" t="s">
        <v>6865</v>
      </c>
    </row>
    <row r="109" spans="1:5" ht="12.75">
      <c r="A109" s="35" t="s">
        <v>56</v>
      </c>
      <c r="E109" s="40" t="s">
        <v>6861</v>
      </c>
    </row>
    <row r="110" spans="1:5" ht="114.75">
      <c r="A110" t="s">
        <v>58</v>
      </c>
      <c r="E110" s="39" t="s">
        <v>6862</v>
      </c>
    </row>
    <row r="111" spans="1:16" ht="12.75">
      <c r="A111" t="s">
        <v>48</v>
      </c>
      <c s="34" t="s">
        <v>133</v>
      </c>
      <c s="34" t="s">
        <v>6858</v>
      </c>
      <c s="35" t="s">
        <v>68</v>
      </c>
      <c s="6" t="s">
        <v>6859</v>
      </c>
      <c s="36" t="s">
        <v>80</v>
      </c>
      <c s="37">
        <v>2</v>
      </c>
      <c s="36">
        <v>0</v>
      </c>
      <c s="36">
        <f>ROUND(G111*H111,6)</f>
      </c>
      <c r="L111" s="38">
        <v>0</v>
      </c>
      <c s="32">
        <f>ROUND(ROUND(L111,2)*ROUND(G111,3),2)</f>
      </c>
      <c s="36" t="s">
        <v>490</v>
      </c>
      <c>
        <f>(M111*21)/100</f>
      </c>
      <c t="s">
        <v>26</v>
      </c>
    </row>
    <row r="112" spans="1:5" ht="12.75">
      <c r="A112" s="35" t="s">
        <v>55</v>
      </c>
      <c r="E112" s="39" t="s">
        <v>6866</v>
      </c>
    </row>
    <row r="113" spans="1:5" ht="12.75">
      <c r="A113" s="35" t="s">
        <v>56</v>
      </c>
      <c r="E113" s="40" t="s">
        <v>6861</v>
      </c>
    </row>
    <row r="114" spans="1:5" ht="114.75">
      <c r="A114" t="s">
        <v>58</v>
      </c>
      <c r="E114" s="39" t="s">
        <v>6862</v>
      </c>
    </row>
    <row r="115" spans="1:16" ht="12.75">
      <c r="A115" t="s">
        <v>48</v>
      </c>
      <c s="34" t="s">
        <v>136</v>
      </c>
      <c s="34" t="s">
        <v>6813</v>
      </c>
      <c s="35" t="s">
        <v>4</v>
      </c>
      <c s="6" t="s">
        <v>6814</v>
      </c>
      <c s="36" t="s">
        <v>80</v>
      </c>
      <c s="37">
        <v>80</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501</v>
      </c>
    </row>
    <row r="119" spans="1:16" ht="12.75">
      <c r="A119" t="s">
        <v>48</v>
      </c>
      <c s="34" t="s">
        <v>139</v>
      </c>
      <c s="34" t="s">
        <v>1781</v>
      </c>
      <c s="35" t="s">
        <v>4</v>
      </c>
      <c s="6" t="s">
        <v>1782</v>
      </c>
      <c s="36" t="s">
        <v>499</v>
      </c>
      <c s="37">
        <v>13680</v>
      </c>
      <c s="36">
        <v>0</v>
      </c>
      <c s="36">
        <f>ROUND(G119*H119,6)</f>
      </c>
      <c r="L119" s="38">
        <v>0</v>
      </c>
      <c s="32">
        <f>ROUND(ROUND(L119,2)*ROUND(G119,3),2)</f>
      </c>
      <c s="36" t="s">
        <v>54</v>
      </c>
      <c>
        <f>(M119*21)/100</f>
      </c>
      <c t="s">
        <v>26</v>
      </c>
    </row>
    <row r="120" spans="1:5" ht="12.75">
      <c r="A120" s="35" t="s">
        <v>55</v>
      </c>
      <c r="E120" s="39" t="s">
        <v>4</v>
      </c>
    </row>
    <row r="121" spans="1:5" ht="12.75">
      <c r="A121" s="35" t="s">
        <v>56</v>
      </c>
      <c r="E121" s="40" t="s">
        <v>6816</v>
      </c>
    </row>
    <row r="122" spans="1:5" ht="12.75">
      <c r="A122" t="s">
        <v>58</v>
      </c>
      <c r="E122" s="39" t="s">
        <v>59</v>
      </c>
    </row>
    <row r="123" spans="1:16" ht="12.75">
      <c r="A123" t="s">
        <v>48</v>
      </c>
      <c s="34" t="s">
        <v>142</v>
      </c>
      <c s="34" t="s">
        <v>6867</v>
      </c>
      <c s="35" t="s">
        <v>4</v>
      </c>
      <c s="6" t="s">
        <v>6868</v>
      </c>
      <c s="36" t="s">
        <v>499</v>
      </c>
      <c s="37">
        <v>210</v>
      </c>
      <c s="36">
        <v>0</v>
      </c>
      <c s="36">
        <f>ROUND(G123*H123,6)</f>
      </c>
      <c r="L123" s="38">
        <v>0</v>
      </c>
      <c s="32">
        <f>ROUND(ROUND(L123,2)*ROUND(G123,3),2)</f>
      </c>
      <c s="36" t="s">
        <v>54</v>
      </c>
      <c>
        <f>(M123*21)/100</f>
      </c>
      <c t="s">
        <v>26</v>
      </c>
    </row>
    <row r="124" spans="1:5" ht="12.75">
      <c r="A124" s="35" t="s">
        <v>55</v>
      </c>
      <c r="E124" s="39" t="s">
        <v>4</v>
      </c>
    </row>
    <row r="125" spans="1:5" ht="12.75">
      <c r="A125" s="35" t="s">
        <v>56</v>
      </c>
      <c r="E125" s="40" t="s">
        <v>6816</v>
      </c>
    </row>
    <row r="126" spans="1:5" ht="12.75">
      <c r="A126" t="s">
        <v>58</v>
      </c>
      <c r="E126" s="39" t="s">
        <v>59</v>
      </c>
    </row>
    <row r="127" spans="1:16" ht="12.75">
      <c r="A127" t="s">
        <v>48</v>
      </c>
      <c s="34" t="s">
        <v>145</v>
      </c>
      <c s="34" t="s">
        <v>3638</v>
      </c>
      <c s="35" t="s">
        <v>4</v>
      </c>
      <c s="6" t="s">
        <v>3639</v>
      </c>
      <c s="36" t="s">
        <v>499</v>
      </c>
      <c s="37">
        <v>55560</v>
      </c>
      <c s="36">
        <v>0</v>
      </c>
      <c s="36">
        <f>ROUND(G127*H127,6)</f>
      </c>
      <c r="L127" s="38">
        <v>0</v>
      </c>
      <c s="32">
        <f>ROUND(ROUND(L127,2)*ROUND(G127,3),2)</f>
      </c>
      <c s="36" t="s">
        <v>54</v>
      </c>
      <c>
        <f>(M127*21)/100</f>
      </c>
      <c t="s">
        <v>26</v>
      </c>
    </row>
    <row r="128" spans="1:5" ht="12.75">
      <c r="A128" s="35" t="s">
        <v>55</v>
      </c>
      <c r="E128" s="39" t="s">
        <v>4</v>
      </c>
    </row>
    <row r="129" spans="1:5" ht="12.75">
      <c r="A129" s="35" t="s">
        <v>56</v>
      </c>
      <c r="E129" s="40" t="s">
        <v>6817</v>
      </c>
    </row>
    <row r="130" spans="1:5" ht="12.75">
      <c r="A130" t="s">
        <v>58</v>
      </c>
      <c r="E130" s="39" t="s">
        <v>59</v>
      </c>
    </row>
    <row r="131" spans="1:16" ht="12.75">
      <c r="A131" t="s">
        <v>48</v>
      </c>
      <c s="34" t="s">
        <v>148</v>
      </c>
      <c s="34" t="s">
        <v>3641</v>
      </c>
      <c s="35" t="s">
        <v>4</v>
      </c>
      <c s="6" t="s">
        <v>3642</v>
      </c>
      <c s="36" t="s">
        <v>53</v>
      </c>
      <c s="37">
        <v>165</v>
      </c>
      <c s="36">
        <v>0</v>
      </c>
      <c s="36">
        <f>ROUND(G131*H131,6)</f>
      </c>
      <c r="L131" s="38">
        <v>0</v>
      </c>
      <c s="32">
        <f>ROUND(ROUND(L131,2)*ROUND(G131,3),2)</f>
      </c>
      <c s="36" t="s">
        <v>54</v>
      </c>
      <c>
        <f>(M131*21)/100</f>
      </c>
      <c t="s">
        <v>26</v>
      </c>
    </row>
    <row r="132" spans="1:5" ht="12.75">
      <c r="A132" s="35" t="s">
        <v>55</v>
      </c>
      <c r="E132" s="39" t="s">
        <v>4</v>
      </c>
    </row>
    <row r="133" spans="1:5" ht="12.75">
      <c r="A133" s="35" t="s">
        <v>56</v>
      </c>
      <c r="E133" s="40" t="s">
        <v>6818</v>
      </c>
    </row>
    <row r="134" spans="1:5" ht="12.75">
      <c r="A134" t="s">
        <v>58</v>
      </c>
      <c r="E134" s="39" t="s">
        <v>501</v>
      </c>
    </row>
    <row r="135" spans="1:13" ht="12.75">
      <c r="A135" t="s">
        <v>45</v>
      </c>
      <c r="C135" s="31" t="s">
        <v>26</v>
      </c>
      <c r="E135" s="33" t="s">
        <v>4192</v>
      </c>
      <c r="J135" s="32">
        <f>0</f>
      </c>
      <c s="32">
        <f>0</f>
      </c>
      <c s="32">
        <f>0+L136+L140+L144+L148</f>
      </c>
      <c s="32">
        <f>0+M136+M140+M144+M148</f>
      </c>
    </row>
    <row r="136" spans="1:16" ht="12.75">
      <c r="A136" t="s">
        <v>48</v>
      </c>
      <c s="34" t="s">
        <v>151</v>
      </c>
      <c s="34" t="s">
        <v>6869</v>
      </c>
      <c s="35" t="s">
        <v>49</v>
      </c>
      <c s="6" t="s">
        <v>6870</v>
      </c>
      <c s="36" t="s">
        <v>499</v>
      </c>
      <c s="37">
        <v>730</v>
      </c>
      <c s="36">
        <v>0</v>
      </c>
      <c s="36">
        <f>ROUND(G136*H136,6)</f>
      </c>
      <c r="L136" s="38">
        <v>0</v>
      </c>
      <c s="32">
        <f>ROUND(ROUND(L136,2)*ROUND(G136,3),2)</f>
      </c>
      <c s="36" t="s">
        <v>54</v>
      </c>
      <c>
        <f>(M136*21)/100</f>
      </c>
      <c t="s">
        <v>26</v>
      </c>
    </row>
    <row r="137" spans="1:5" ht="12.75">
      <c r="A137" s="35" t="s">
        <v>55</v>
      </c>
      <c r="E137" s="39" t="s">
        <v>6871</v>
      </c>
    </row>
    <row r="138" spans="1:5" ht="12.75">
      <c r="A138" s="35" t="s">
        <v>56</v>
      </c>
      <c r="E138" s="40" t="s">
        <v>6872</v>
      </c>
    </row>
    <row r="139" spans="1:5" ht="12.75">
      <c r="A139" t="s">
        <v>58</v>
      </c>
      <c r="E139" s="39" t="s">
        <v>59</v>
      </c>
    </row>
    <row r="140" spans="1:16" ht="12.75">
      <c r="A140" t="s">
        <v>48</v>
      </c>
      <c s="34" t="s">
        <v>154</v>
      </c>
      <c s="34" t="s">
        <v>6869</v>
      </c>
      <c s="35" t="s">
        <v>26</v>
      </c>
      <c s="6" t="s">
        <v>6870</v>
      </c>
      <c s="36" t="s">
        <v>499</v>
      </c>
      <c s="37">
        <v>730</v>
      </c>
      <c s="36">
        <v>0</v>
      </c>
      <c s="36">
        <f>ROUND(G140*H140,6)</f>
      </c>
      <c r="L140" s="38">
        <v>0</v>
      </c>
      <c s="32">
        <f>ROUND(ROUND(L140,2)*ROUND(G140,3),2)</f>
      </c>
      <c s="36" t="s">
        <v>54</v>
      </c>
      <c>
        <f>(M140*21)/100</f>
      </c>
      <c t="s">
        <v>26</v>
      </c>
    </row>
    <row r="141" spans="1:5" ht="12.75">
      <c r="A141" s="35" t="s">
        <v>55</v>
      </c>
      <c r="E141" s="39" t="s">
        <v>6873</v>
      </c>
    </row>
    <row r="142" spans="1:5" ht="12.75">
      <c r="A142" s="35" t="s">
        <v>56</v>
      </c>
      <c r="E142" s="40" t="s">
        <v>6872</v>
      </c>
    </row>
    <row r="143" spans="1:5" ht="12.75">
      <c r="A143" t="s">
        <v>58</v>
      </c>
      <c r="E143" s="39" t="s">
        <v>59</v>
      </c>
    </row>
    <row r="144" spans="1:16" ht="12.75">
      <c r="A144" t="s">
        <v>48</v>
      </c>
      <c s="34" t="s">
        <v>157</v>
      </c>
      <c s="34" t="s">
        <v>6874</v>
      </c>
      <c s="35" t="s">
        <v>49</v>
      </c>
      <c s="6" t="s">
        <v>6875</v>
      </c>
      <c s="36" t="s">
        <v>499</v>
      </c>
      <c s="37">
        <v>730</v>
      </c>
      <c s="36">
        <v>0</v>
      </c>
      <c s="36">
        <f>ROUND(G144*H144,6)</f>
      </c>
      <c r="L144" s="38">
        <v>0</v>
      </c>
      <c s="32">
        <f>ROUND(ROUND(L144,2)*ROUND(G144,3),2)</f>
      </c>
      <c s="36" t="s">
        <v>54</v>
      </c>
      <c>
        <f>(M144*21)/100</f>
      </c>
      <c t="s">
        <v>26</v>
      </c>
    </row>
    <row r="145" spans="1:5" ht="12.75">
      <c r="A145" s="35" t="s">
        <v>55</v>
      </c>
      <c r="E145" s="39" t="s">
        <v>6876</v>
      </c>
    </row>
    <row r="146" spans="1:5" ht="12.75">
      <c r="A146" s="35" t="s">
        <v>56</v>
      </c>
      <c r="E146" s="40" t="s">
        <v>6872</v>
      </c>
    </row>
    <row r="147" spans="1:5" ht="12.75">
      <c r="A147" t="s">
        <v>58</v>
      </c>
      <c r="E147" s="39" t="s">
        <v>59</v>
      </c>
    </row>
    <row r="148" spans="1:16" ht="12.75">
      <c r="A148" t="s">
        <v>48</v>
      </c>
      <c s="34" t="s">
        <v>160</v>
      </c>
      <c s="34" t="s">
        <v>6874</v>
      </c>
      <c s="35" t="s">
        <v>25</v>
      </c>
      <c s="6" t="s">
        <v>6875</v>
      </c>
      <c s="36" t="s">
        <v>499</v>
      </c>
      <c s="37">
        <v>730</v>
      </c>
      <c s="36">
        <v>0</v>
      </c>
      <c s="36">
        <f>ROUND(G148*H148,6)</f>
      </c>
      <c r="L148" s="38">
        <v>0</v>
      </c>
      <c s="32">
        <f>ROUND(ROUND(L148,2)*ROUND(G148,3),2)</f>
      </c>
      <c s="36" t="s">
        <v>54</v>
      </c>
      <c>
        <f>(M148*21)/100</f>
      </c>
      <c t="s">
        <v>26</v>
      </c>
    </row>
    <row r="149" spans="1:5" ht="12.75">
      <c r="A149" s="35" t="s">
        <v>55</v>
      </c>
      <c r="E149" s="39" t="s">
        <v>6877</v>
      </c>
    </row>
    <row r="150" spans="1:5" ht="12.75">
      <c r="A150" s="35" t="s">
        <v>56</v>
      </c>
      <c r="E150" s="40" t="s">
        <v>6872</v>
      </c>
    </row>
    <row r="151" spans="1:5" ht="12.75">
      <c r="A151" t="s">
        <v>58</v>
      </c>
      <c r="E151" s="39" t="s">
        <v>59</v>
      </c>
    </row>
    <row r="152" spans="1:13" ht="12.75">
      <c r="A152" t="s">
        <v>45</v>
      </c>
      <c r="C152" s="31" t="s">
        <v>81</v>
      </c>
      <c r="E152" s="33" t="s">
        <v>3408</v>
      </c>
      <c r="J152" s="32">
        <f>0</f>
      </c>
      <c s="32">
        <f>0</f>
      </c>
      <c s="32">
        <f>0+L153+L157+L161+L165+L169+L173+L177+L181+L185+L189+L193+L197+L201</f>
      </c>
      <c s="32">
        <f>0+M153+M157+M161+M165+M169+M173+M177+M181+M185+M189+M193+M197+M201</f>
      </c>
    </row>
    <row r="153" spans="1:16" ht="12.75">
      <c r="A153" t="s">
        <v>48</v>
      </c>
      <c s="34" t="s">
        <v>163</v>
      </c>
      <c s="34" t="s">
        <v>6878</v>
      </c>
      <c s="35" t="s">
        <v>4</v>
      </c>
      <c s="6" t="s">
        <v>6879</v>
      </c>
      <c s="36" t="s">
        <v>499</v>
      </c>
      <c s="37">
        <v>17.5</v>
      </c>
      <c s="36">
        <v>0</v>
      </c>
      <c s="36">
        <f>ROUND(G153*H153,6)</f>
      </c>
      <c r="L153" s="38">
        <v>0</v>
      </c>
      <c s="32">
        <f>ROUND(ROUND(L153,2)*ROUND(G153,3),2)</f>
      </c>
      <c s="36" t="s">
        <v>490</v>
      </c>
      <c>
        <f>(M153*21)/100</f>
      </c>
      <c t="s">
        <v>26</v>
      </c>
    </row>
    <row r="154" spans="1:5" ht="12.75">
      <c r="A154" s="35" t="s">
        <v>55</v>
      </c>
      <c r="E154" s="39" t="s">
        <v>6880</v>
      </c>
    </row>
    <row r="155" spans="1:5" ht="12.75">
      <c r="A155" s="35" t="s">
        <v>56</v>
      </c>
      <c r="E155" s="40" t="s">
        <v>6881</v>
      </c>
    </row>
    <row r="156" spans="1:5" ht="12.75">
      <c r="A156" t="s">
        <v>58</v>
      </c>
      <c r="E156" s="39" t="s">
        <v>6882</v>
      </c>
    </row>
    <row r="157" spans="1:16" ht="12.75">
      <c r="A157" t="s">
        <v>48</v>
      </c>
      <c s="34" t="s">
        <v>166</v>
      </c>
      <c s="34" t="s">
        <v>6883</v>
      </c>
      <c s="35" t="s">
        <v>4</v>
      </c>
      <c s="6" t="s">
        <v>6884</v>
      </c>
      <c s="36" t="s">
        <v>62</v>
      </c>
      <c s="37">
        <v>270</v>
      </c>
      <c s="36">
        <v>0</v>
      </c>
      <c s="36">
        <f>ROUND(G157*H157,6)</f>
      </c>
      <c r="L157" s="38">
        <v>0</v>
      </c>
      <c s="32">
        <f>ROUND(ROUND(L157,2)*ROUND(G157,3),2)</f>
      </c>
      <c s="36" t="s">
        <v>490</v>
      </c>
      <c>
        <f>(M157*21)/100</f>
      </c>
      <c t="s">
        <v>26</v>
      </c>
    </row>
    <row r="158" spans="1:5" ht="12.75">
      <c r="A158" s="35" t="s">
        <v>55</v>
      </c>
      <c r="E158" s="39" t="s">
        <v>6885</v>
      </c>
    </row>
    <row r="159" spans="1:5" ht="12.75">
      <c r="A159" s="35" t="s">
        <v>56</v>
      </c>
      <c r="E159" s="40" t="s">
        <v>4</v>
      </c>
    </row>
    <row r="160" spans="1:5" ht="12.75">
      <c r="A160" t="s">
        <v>58</v>
      </c>
      <c r="E160" s="39" t="s">
        <v>6886</v>
      </c>
    </row>
    <row r="161" spans="1:16" ht="12.75">
      <c r="A161" t="s">
        <v>48</v>
      </c>
      <c s="34" t="s">
        <v>170</v>
      </c>
      <c s="34" t="s">
        <v>6887</v>
      </c>
      <c s="35" t="s">
        <v>4</v>
      </c>
      <c s="6" t="s">
        <v>6888</v>
      </c>
      <c s="36" t="s">
        <v>499</v>
      </c>
      <c s="37">
        <v>682</v>
      </c>
      <c s="36">
        <v>0</v>
      </c>
      <c s="36">
        <f>ROUND(G161*H161,6)</f>
      </c>
      <c r="L161" s="38">
        <v>0</v>
      </c>
      <c s="32">
        <f>ROUND(ROUND(L161,2)*ROUND(G161,3),2)</f>
      </c>
      <c s="36" t="s">
        <v>490</v>
      </c>
      <c>
        <f>(M161*21)/100</f>
      </c>
      <c t="s">
        <v>26</v>
      </c>
    </row>
    <row r="162" spans="1:5" ht="25.5">
      <c r="A162" s="35" t="s">
        <v>55</v>
      </c>
      <c r="E162" s="39" t="s">
        <v>6889</v>
      </c>
    </row>
    <row r="163" spans="1:5" ht="12.75">
      <c r="A163" s="35" t="s">
        <v>56</v>
      </c>
      <c r="E163" s="40" t="s">
        <v>6890</v>
      </c>
    </row>
    <row r="164" spans="1:5" ht="12.75">
      <c r="A164" t="s">
        <v>58</v>
      </c>
      <c r="E164" s="39" t="s">
        <v>6891</v>
      </c>
    </row>
    <row r="165" spans="1:16" ht="12.75">
      <c r="A165" t="s">
        <v>48</v>
      </c>
      <c s="34" t="s">
        <v>173</v>
      </c>
      <c s="34" t="s">
        <v>6892</v>
      </c>
      <c s="35" t="s">
        <v>4</v>
      </c>
      <c s="6" t="s">
        <v>6893</v>
      </c>
      <c s="36" t="s">
        <v>499</v>
      </c>
      <c s="37">
        <v>115</v>
      </c>
      <c s="36">
        <v>0</v>
      </c>
      <c s="36">
        <f>ROUND(G165*H165,6)</f>
      </c>
      <c r="L165" s="38">
        <v>0</v>
      </c>
      <c s="32">
        <f>ROUND(ROUND(L165,2)*ROUND(G165,3),2)</f>
      </c>
      <c s="36" t="s">
        <v>490</v>
      </c>
      <c>
        <f>(M165*21)/100</f>
      </c>
      <c t="s">
        <v>26</v>
      </c>
    </row>
    <row r="166" spans="1:5" ht="12.75">
      <c r="A166" s="35" t="s">
        <v>55</v>
      </c>
      <c r="E166" s="39" t="s">
        <v>6894</v>
      </c>
    </row>
    <row r="167" spans="1:5" ht="12.75">
      <c r="A167" s="35" t="s">
        <v>56</v>
      </c>
      <c r="E167" s="40" t="s">
        <v>6895</v>
      </c>
    </row>
    <row r="168" spans="1:5" ht="12.75">
      <c r="A168" t="s">
        <v>58</v>
      </c>
      <c r="E168" s="39" t="s">
        <v>6896</v>
      </c>
    </row>
    <row r="169" spans="1:16" ht="12.75">
      <c r="A169" t="s">
        <v>48</v>
      </c>
      <c s="34" t="s">
        <v>176</v>
      </c>
      <c s="34" t="s">
        <v>6897</v>
      </c>
      <c s="35" t="s">
        <v>4</v>
      </c>
      <c s="6" t="s">
        <v>6898</v>
      </c>
      <c s="36" t="s">
        <v>80</v>
      </c>
      <c s="37">
        <v>10</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6899</v>
      </c>
    </row>
    <row r="173" spans="1:16" ht="12.75">
      <c r="A173" t="s">
        <v>48</v>
      </c>
      <c s="34" t="s">
        <v>179</v>
      </c>
      <c s="34" t="s">
        <v>6900</v>
      </c>
      <c s="35" t="s">
        <v>4</v>
      </c>
      <c s="6" t="s">
        <v>6901</v>
      </c>
      <c s="36" t="s">
        <v>80</v>
      </c>
      <c s="37">
        <v>4</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6899</v>
      </c>
    </row>
    <row r="177" spans="1:16" ht="12.75">
      <c r="A177" t="s">
        <v>48</v>
      </c>
      <c s="34" t="s">
        <v>182</v>
      </c>
      <c s="34" t="s">
        <v>6902</v>
      </c>
      <c s="35" t="s">
        <v>4</v>
      </c>
      <c s="6" t="s">
        <v>6903</v>
      </c>
      <c s="36" t="s">
        <v>80</v>
      </c>
      <c s="37">
        <v>6</v>
      </c>
      <c s="36">
        <v>0</v>
      </c>
      <c s="36">
        <f>ROUND(G177*H177,6)</f>
      </c>
      <c r="L177" s="38">
        <v>0</v>
      </c>
      <c s="32">
        <f>ROUND(ROUND(L177,2)*ROUND(G177,3),2)</f>
      </c>
      <c s="36" t="s">
        <v>490</v>
      </c>
      <c>
        <f>(M177*21)/100</f>
      </c>
      <c t="s">
        <v>26</v>
      </c>
    </row>
    <row r="178" spans="1:5" ht="12.75">
      <c r="A178" s="35" t="s">
        <v>55</v>
      </c>
      <c r="E178" s="39" t="s">
        <v>6904</v>
      </c>
    </row>
    <row r="179" spans="1:5" ht="12.75">
      <c r="A179" s="35" t="s">
        <v>56</v>
      </c>
      <c r="E179" s="40" t="s">
        <v>4</v>
      </c>
    </row>
    <row r="180" spans="1:5" ht="12.75">
      <c r="A180" t="s">
        <v>58</v>
      </c>
      <c r="E180" s="39" t="s">
        <v>6899</v>
      </c>
    </row>
    <row r="181" spans="1:16" ht="12.75">
      <c r="A181" t="s">
        <v>48</v>
      </c>
      <c s="34" t="s">
        <v>185</v>
      </c>
      <c s="34" t="s">
        <v>6905</v>
      </c>
      <c s="35" t="s">
        <v>4</v>
      </c>
      <c s="6" t="s">
        <v>6906</v>
      </c>
      <c s="36" t="s">
        <v>80</v>
      </c>
      <c s="37">
        <v>16</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6899</v>
      </c>
    </row>
    <row r="185" spans="1:16" ht="12.75">
      <c r="A185" t="s">
        <v>48</v>
      </c>
      <c s="34" t="s">
        <v>188</v>
      </c>
      <c s="34" t="s">
        <v>6907</v>
      </c>
      <c s="35" t="s">
        <v>4</v>
      </c>
      <c s="6" t="s">
        <v>6908</v>
      </c>
      <c s="36" t="s">
        <v>80</v>
      </c>
      <c s="37">
        <v>2</v>
      </c>
      <c s="36">
        <v>0</v>
      </c>
      <c s="36">
        <f>ROUND(G185*H185,6)</f>
      </c>
      <c r="L185" s="38">
        <v>0</v>
      </c>
      <c s="32">
        <f>ROUND(ROUND(L185,2)*ROUND(G185,3),2)</f>
      </c>
      <c s="36" t="s">
        <v>490</v>
      </c>
      <c>
        <f>(M185*21)/100</f>
      </c>
      <c t="s">
        <v>26</v>
      </c>
    </row>
    <row r="186" spans="1:5" ht="12.75">
      <c r="A186" s="35" t="s">
        <v>55</v>
      </c>
      <c r="E186" s="39" t="s">
        <v>4</v>
      </c>
    </row>
    <row r="187" spans="1:5" ht="12.75">
      <c r="A187" s="35" t="s">
        <v>56</v>
      </c>
      <c r="E187" s="40" t="s">
        <v>4</v>
      </c>
    </row>
    <row r="188" spans="1:5" ht="12.75">
      <c r="A188" t="s">
        <v>58</v>
      </c>
      <c r="E188" s="39" t="s">
        <v>6899</v>
      </c>
    </row>
    <row r="189" spans="1:16" ht="25.5">
      <c r="A189" t="s">
        <v>48</v>
      </c>
      <c s="34" t="s">
        <v>191</v>
      </c>
      <c s="34" t="s">
        <v>6909</v>
      </c>
      <c s="35" t="s">
        <v>4</v>
      </c>
      <c s="6" t="s">
        <v>6910</v>
      </c>
      <c s="36" t="s">
        <v>80</v>
      </c>
      <c s="37">
        <v>13</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6899</v>
      </c>
    </row>
    <row r="193" spans="1:16" ht="25.5">
      <c r="A193" t="s">
        <v>48</v>
      </c>
      <c s="34" t="s">
        <v>194</v>
      </c>
      <c s="34" t="s">
        <v>6911</v>
      </c>
      <c s="35" t="s">
        <v>4</v>
      </c>
      <c s="6" t="s">
        <v>6912</v>
      </c>
      <c s="36" t="s">
        <v>80</v>
      </c>
      <c s="37">
        <v>8</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6899</v>
      </c>
    </row>
    <row r="197" spans="1:16" ht="25.5">
      <c r="A197" t="s">
        <v>48</v>
      </c>
      <c s="34" t="s">
        <v>197</v>
      </c>
      <c s="34" t="s">
        <v>6913</v>
      </c>
      <c s="35" t="s">
        <v>4</v>
      </c>
      <c s="6" t="s">
        <v>6914</v>
      </c>
      <c s="36" t="s">
        <v>80</v>
      </c>
      <c s="37">
        <v>7</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6899</v>
      </c>
    </row>
    <row r="201" spans="1:16" ht="25.5">
      <c r="A201" t="s">
        <v>48</v>
      </c>
      <c s="34" t="s">
        <v>200</v>
      </c>
      <c s="34" t="s">
        <v>6915</v>
      </c>
      <c s="35" t="s">
        <v>4</v>
      </c>
      <c s="6" t="s">
        <v>6916</v>
      </c>
      <c s="36" t="s">
        <v>80</v>
      </c>
      <c s="37">
        <v>8</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6899</v>
      </c>
    </row>
    <row r="205" spans="1:13" ht="12.75">
      <c r="A205" t="s">
        <v>45</v>
      </c>
      <c r="C205" s="31" t="s">
        <v>6917</v>
      </c>
      <c r="E205" s="33" t="s">
        <v>6918</v>
      </c>
      <c r="J205" s="32">
        <f>0</f>
      </c>
      <c s="32">
        <f>0</f>
      </c>
      <c s="32">
        <f>0+L206+L210+L214+L218+L222+L226+L230+L234+L238+L242+L246+L250+L254+L258+L262+L266+L270+L274+L278+L282+L286+L290+L294+L298+L302+L306+L310+L314+L318+L322+L326+L330+L334+L338+L342+L346+L350+L354+L358+L362+L366+L370+L374+L378+L382+L386+L390+L394+L398+L402+L406+L410+L414+L418</f>
      </c>
      <c s="32">
        <f>0+M206+M210+M214+M218+M222+M226+M230+M234+M238+M242+M246+M250+M254+M258+M262+M266+M270+M274+M278+M282+M286+M290+M294+M298+M302+M306+M310+M314+M318+M322+M326+M330+M334+M338+M342+M346+M350+M354+M358+M362+M366+M370+M374+M378+M382+M386+M390+M394+M398+M402+M406+M410+M414+M418</f>
      </c>
    </row>
    <row r="206" spans="1:16" ht="25.5">
      <c r="A206" t="s">
        <v>48</v>
      </c>
      <c s="34" t="s">
        <v>203</v>
      </c>
      <c s="34" t="s">
        <v>673</v>
      </c>
      <c s="35" t="s">
        <v>674</v>
      </c>
      <c s="6" t="s">
        <v>675</v>
      </c>
      <c s="36" t="s">
        <v>676</v>
      </c>
      <c s="37">
        <v>34.02</v>
      </c>
      <c s="36">
        <v>0</v>
      </c>
      <c s="36">
        <f>ROUND(G206*H206,6)</f>
      </c>
      <c r="L206" s="38">
        <v>0</v>
      </c>
      <c s="32">
        <f>ROUND(ROUND(L206,2)*ROUND(G206,3),2)</f>
      </c>
      <c s="36" t="s">
        <v>6919</v>
      </c>
      <c>
        <f>(M206*21)/100</f>
      </c>
      <c t="s">
        <v>26</v>
      </c>
    </row>
    <row r="207" spans="1:5" ht="25.5">
      <c r="A207" s="35" t="s">
        <v>55</v>
      </c>
      <c r="E207" s="39" t="s">
        <v>677</v>
      </c>
    </row>
    <row r="208" spans="1:5" ht="12.75">
      <c r="A208" s="35" t="s">
        <v>56</v>
      </c>
      <c r="E208" s="40" t="s">
        <v>6920</v>
      </c>
    </row>
    <row r="209" spans="1:5" ht="165.75">
      <c r="A209" t="s">
        <v>58</v>
      </c>
      <c r="E209" s="39" t="s">
        <v>3135</v>
      </c>
    </row>
    <row r="210" spans="1:16" ht="12.75">
      <c r="A210" t="s">
        <v>48</v>
      </c>
      <c s="34" t="s">
        <v>207</v>
      </c>
      <c s="34" t="s">
        <v>3603</v>
      </c>
      <c s="35" t="s">
        <v>4</v>
      </c>
      <c s="6" t="s">
        <v>3604</v>
      </c>
      <c s="36" t="s">
        <v>53</v>
      </c>
      <c s="37">
        <v>4.3</v>
      </c>
      <c s="36">
        <v>0</v>
      </c>
      <c s="36">
        <f>ROUND(G210*H210,6)</f>
      </c>
      <c r="L210" s="38">
        <v>0</v>
      </c>
      <c s="32">
        <f>ROUND(ROUND(L210,2)*ROUND(G210,3),2)</f>
      </c>
      <c s="36" t="s">
        <v>54</v>
      </c>
      <c>
        <f>(M210*21)/100</f>
      </c>
      <c t="s">
        <v>26</v>
      </c>
    </row>
    <row r="211" spans="1:5" ht="12.75">
      <c r="A211" s="35" t="s">
        <v>55</v>
      </c>
      <c r="E211" s="39" t="s">
        <v>4971</v>
      </c>
    </row>
    <row r="212" spans="1:5" ht="12.75">
      <c r="A212" s="35" t="s">
        <v>56</v>
      </c>
      <c r="E212" s="40" t="s">
        <v>4</v>
      </c>
    </row>
    <row r="213" spans="1:5" ht="12.75">
      <c r="A213" t="s">
        <v>58</v>
      </c>
      <c r="E213" s="39" t="s">
        <v>59</v>
      </c>
    </row>
    <row r="214" spans="1:16" ht="12.75">
      <c r="A214" t="s">
        <v>48</v>
      </c>
      <c s="34" t="s">
        <v>210</v>
      </c>
      <c s="34" t="s">
        <v>502</v>
      </c>
      <c s="35" t="s">
        <v>4</v>
      </c>
      <c s="6" t="s">
        <v>503</v>
      </c>
      <c s="36" t="s">
        <v>53</v>
      </c>
      <c s="37">
        <v>4.3</v>
      </c>
      <c s="36">
        <v>0</v>
      </c>
      <c s="36">
        <f>ROUND(G214*H214,6)</f>
      </c>
      <c r="L214" s="38">
        <v>0</v>
      </c>
      <c s="32">
        <f>ROUND(ROUND(L214,2)*ROUND(G214,3),2)</f>
      </c>
      <c s="36" t="s">
        <v>54</v>
      </c>
      <c>
        <f>(M214*21)/100</f>
      </c>
      <c t="s">
        <v>26</v>
      </c>
    </row>
    <row r="215" spans="1:5" ht="25.5">
      <c r="A215" s="35" t="s">
        <v>55</v>
      </c>
      <c r="E215" s="39" t="s">
        <v>4973</v>
      </c>
    </row>
    <row r="216" spans="1:5" ht="12.75">
      <c r="A216" s="35" t="s">
        <v>56</v>
      </c>
      <c r="E216" s="40" t="s">
        <v>4</v>
      </c>
    </row>
    <row r="217" spans="1:5" ht="12.75">
      <c r="A217" t="s">
        <v>58</v>
      </c>
      <c r="E217" s="39" t="s">
        <v>59</v>
      </c>
    </row>
    <row r="218" spans="1:16" ht="12.75">
      <c r="A218" t="s">
        <v>48</v>
      </c>
      <c s="34" t="s">
        <v>213</v>
      </c>
      <c s="34" t="s">
        <v>1204</v>
      </c>
      <c s="35" t="s">
        <v>4</v>
      </c>
      <c s="6" t="s">
        <v>1205</v>
      </c>
      <c s="36" t="s">
        <v>53</v>
      </c>
      <c s="37">
        <v>2.9</v>
      </c>
      <c s="36">
        <v>0</v>
      </c>
      <c s="36">
        <f>ROUND(G218*H218,6)</f>
      </c>
      <c r="L218" s="38">
        <v>0</v>
      </c>
      <c s="32">
        <f>ROUND(ROUND(L218,2)*ROUND(G218,3),2)</f>
      </c>
      <c s="36" t="s">
        <v>54</v>
      </c>
      <c>
        <f>(M218*21)/100</f>
      </c>
      <c t="s">
        <v>26</v>
      </c>
    </row>
    <row r="219" spans="1:5" ht="12.75">
      <c r="A219" s="35" t="s">
        <v>55</v>
      </c>
      <c r="E219" s="39" t="s">
        <v>4972</v>
      </c>
    </row>
    <row r="220" spans="1:5" ht="12.75">
      <c r="A220" s="35" t="s">
        <v>56</v>
      </c>
      <c r="E220" s="40" t="s">
        <v>4</v>
      </c>
    </row>
    <row r="221" spans="1:5" ht="12.75">
      <c r="A221" t="s">
        <v>58</v>
      </c>
      <c r="E221" s="39" t="s">
        <v>59</v>
      </c>
    </row>
    <row r="222" spans="1:16" ht="12.75">
      <c r="A222" t="s">
        <v>48</v>
      </c>
      <c s="34" t="s">
        <v>216</v>
      </c>
      <c s="34" t="s">
        <v>699</v>
      </c>
      <c s="35" t="s">
        <v>4</v>
      </c>
      <c s="6" t="s">
        <v>700</v>
      </c>
      <c s="36" t="s">
        <v>53</v>
      </c>
      <c s="37">
        <v>20.3</v>
      </c>
      <c s="36">
        <v>0</v>
      </c>
      <c s="36">
        <f>ROUND(G222*H222,6)</f>
      </c>
      <c r="L222" s="38">
        <v>0</v>
      </c>
      <c s="32">
        <f>ROUND(ROUND(L222,2)*ROUND(G222,3),2)</f>
      </c>
      <c s="36" t="s">
        <v>54</v>
      </c>
      <c>
        <f>(M222*21)/100</f>
      </c>
      <c t="s">
        <v>26</v>
      </c>
    </row>
    <row r="223" spans="1:5" ht="12.75">
      <c r="A223" s="35" t="s">
        <v>55</v>
      </c>
      <c r="E223" s="39" t="s">
        <v>4972</v>
      </c>
    </row>
    <row r="224" spans="1:5" ht="12.75">
      <c r="A224" s="35" t="s">
        <v>56</v>
      </c>
      <c r="E224" s="40" t="s">
        <v>4</v>
      </c>
    </row>
    <row r="225" spans="1:5" ht="12.75">
      <c r="A225" t="s">
        <v>58</v>
      </c>
      <c r="E225" s="39" t="s">
        <v>59</v>
      </c>
    </row>
    <row r="226" spans="1:16" ht="12.75">
      <c r="A226" t="s">
        <v>48</v>
      </c>
      <c s="34" t="s">
        <v>219</v>
      </c>
      <c s="34" t="s">
        <v>3780</v>
      </c>
      <c s="35" t="s">
        <v>4</v>
      </c>
      <c s="6" t="s">
        <v>3781</v>
      </c>
      <c s="36" t="s">
        <v>53</v>
      </c>
      <c s="37">
        <v>4.3</v>
      </c>
      <c s="36">
        <v>0</v>
      </c>
      <c s="36">
        <f>ROUND(G226*H226,6)</f>
      </c>
      <c r="L226" s="38">
        <v>0</v>
      </c>
      <c s="32">
        <f>ROUND(ROUND(L226,2)*ROUND(G226,3),2)</f>
      </c>
      <c s="36" t="s">
        <v>54</v>
      </c>
      <c>
        <f>(M226*21)/100</f>
      </c>
      <c t="s">
        <v>26</v>
      </c>
    </row>
    <row r="227" spans="1:5" ht="12.75">
      <c r="A227" s="35" t="s">
        <v>55</v>
      </c>
      <c r="E227" s="39" t="s">
        <v>4974</v>
      </c>
    </row>
    <row r="228" spans="1:5" ht="12.75">
      <c r="A228" s="35" t="s">
        <v>56</v>
      </c>
      <c r="E228" s="40" t="s">
        <v>4</v>
      </c>
    </row>
    <row r="229" spans="1:5" ht="12.75">
      <c r="A229" t="s">
        <v>58</v>
      </c>
      <c r="E229" s="39" t="s">
        <v>59</v>
      </c>
    </row>
    <row r="230" spans="1:16" ht="12.75">
      <c r="A230" t="s">
        <v>48</v>
      </c>
      <c s="34" t="s">
        <v>222</v>
      </c>
      <c s="34" t="s">
        <v>63</v>
      </c>
      <c s="35" t="s">
        <v>4</v>
      </c>
      <c s="6" t="s">
        <v>64</v>
      </c>
      <c s="36" t="s">
        <v>53</v>
      </c>
      <c s="37">
        <v>4.3</v>
      </c>
      <c s="36">
        <v>0</v>
      </c>
      <c s="36">
        <f>ROUND(G230*H230,6)</f>
      </c>
      <c r="L230" s="38">
        <v>0</v>
      </c>
      <c s="32">
        <f>ROUND(ROUND(L230,2)*ROUND(G230,3),2)</f>
      </c>
      <c s="36" t="s">
        <v>54</v>
      </c>
      <c>
        <f>(M230*21)/100</f>
      </c>
      <c t="s">
        <v>26</v>
      </c>
    </row>
    <row r="231" spans="1:5" ht="12.75">
      <c r="A231" s="35" t="s">
        <v>55</v>
      </c>
      <c r="E231" s="39" t="s">
        <v>6035</v>
      </c>
    </row>
    <row r="232" spans="1:5" ht="12.75">
      <c r="A232" s="35" t="s">
        <v>56</v>
      </c>
      <c r="E232" s="40" t="s">
        <v>4</v>
      </c>
    </row>
    <row r="233" spans="1:5" ht="12.75">
      <c r="A233" t="s">
        <v>58</v>
      </c>
      <c r="E233" s="39" t="s">
        <v>59</v>
      </c>
    </row>
    <row r="234" spans="1:16" ht="12.75">
      <c r="A234" t="s">
        <v>48</v>
      </c>
      <c s="34" t="s">
        <v>225</v>
      </c>
      <c s="34" t="s">
        <v>1775</v>
      </c>
      <c s="35" t="s">
        <v>4</v>
      </c>
      <c s="6" t="s">
        <v>1776</v>
      </c>
      <c s="36" t="s">
        <v>53</v>
      </c>
      <c s="37">
        <v>5.8</v>
      </c>
      <c s="36">
        <v>0</v>
      </c>
      <c s="36">
        <f>ROUND(G234*H234,6)</f>
      </c>
      <c r="L234" s="38">
        <v>0</v>
      </c>
      <c s="32">
        <f>ROUND(ROUND(L234,2)*ROUND(G234,3),2)</f>
      </c>
      <c s="36" t="s">
        <v>54</v>
      </c>
      <c>
        <f>(M234*21)/100</f>
      </c>
      <c t="s">
        <v>26</v>
      </c>
    </row>
    <row r="235" spans="1:5" ht="12.75">
      <c r="A235" s="35" t="s">
        <v>55</v>
      </c>
      <c r="E235" s="39" t="s">
        <v>6921</v>
      </c>
    </row>
    <row r="236" spans="1:5" ht="12.75">
      <c r="A236" s="35" t="s">
        <v>56</v>
      </c>
      <c r="E236" s="40" t="s">
        <v>4</v>
      </c>
    </row>
    <row r="237" spans="1:5" ht="12.75">
      <c r="A237" t="s">
        <v>58</v>
      </c>
      <c r="E237" s="39" t="s">
        <v>59</v>
      </c>
    </row>
    <row r="238" spans="1:16" ht="12.75">
      <c r="A238" t="s">
        <v>48</v>
      </c>
      <c s="34" t="s">
        <v>228</v>
      </c>
      <c s="34" t="s">
        <v>3621</v>
      </c>
      <c s="35" t="s">
        <v>4</v>
      </c>
      <c s="6" t="s">
        <v>3622</v>
      </c>
      <c s="36" t="s">
        <v>53</v>
      </c>
      <c s="37">
        <v>17.4</v>
      </c>
      <c s="36">
        <v>0</v>
      </c>
      <c s="36">
        <f>ROUND(G238*H238,6)</f>
      </c>
      <c r="L238" s="38">
        <v>0</v>
      </c>
      <c s="32">
        <f>ROUND(ROUND(L238,2)*ROUND(G238,3),2)</f>
      </c>
      <c s="36" t="s">
        <v>54</v>
      </c>
      <c>
        <f>(M238*21)/100</f>
      </c>
      <c t="s">
        <v>26</v>
      </c>
    </row>
    <row r="239" spans="1:5" ht="12.75">
      <c r="A239" s="35" t="s">
        <v>55</v>
      </c>
      <c r="E239" s="39" t="s">
        <v>6922</v>
      </c>
    </row>
    <row r="240" spans="1:5" ht="12.75">
      <c r="A240" s="35" t="s">
        <v>56</v>
      </c>
      <c r="E240" s="40" t="s">
        <v>4</v>
      </c>
    </row>
    <row r="241" spans="1:5" ht="12.75">
      <c r="A241" t="s">
        <v>58</v>
      </c>
      <c r="E241" s="39" t="s">
        <v>59</v>
      </c>
    </row>
    <row r="242" spans="1:16" ht="12.75">
      <c r="A242" t="s">
        <v>48</v>
      </c>
      <c s="34" t="s">
        <v>231</v>
      </c>
      <c s="34" t="s">
        <v>5856</v>
      </c>
      <c s="35" t="s">
        <v>4</v>
      </c>
      <c s="6" t="s">
        <v>6923</v>
      </c>
      <c s="36" t="s">
        <v>80</v>
      </c>
      <c s="37">
        <v>10</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4</v>
      </c>
    </row>
    <row r="246" spans="1:16" ht="12.75">
      <c r="A246" t="s">
        <v>48</v>
      </c>
      <c s="34" t="s">
        <v>234</v>
      </c>
      <c s="34" t="s">
        <v>5858</v>
      </c>
      <c s="35" t="s">
        <v>4</v>
      </c>
      <c s="6" t="s">
        <v>6924</v>
      </c>
      <c s="36" t="s">
        <v>80</v>
      </c>
      <c s="37">
        <v>7</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4</v>
      </c>
    </row>
    <row r="250" spans="1:16" ht="12.75">
      <c r="A250" t="s">
        <v>48</v>
      </c>
      <c s="34" t="s">
        <v>237</v>
      </c>
      <c s="34" t="s">
        <v>5860</v>
      </c>
      <c s="35" t="s">
        <v>4</v>
      </c>
      <c s="6" t="s">
        <v>6925</v>
      </c>
      <c s="36" t="s">
        <v>80</v>
      </c>
      <c s="37">
        <v>25</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4</v>
      </c>
    </row>
    <row r="254" spans="1:16" ht="12.75">
      <c r="A254" t="s">
        <v>48</v>
      </c>
      <c s="34" t="s">
        <v>240</v>
      </c>
      <c s="34" t="s">
        <v>5862</v>
      </c>
      <c s="35" t="s">
        <v>4</v>
      </c>
      <c s="6" t="s">
        <v>6926</v>
      </c>
      <c s="36" t="s">
        <v>80</v>
      </c>
      <c s="37">
        <v>4</v>
      </c>
      <c s="36">
        <v>0</v>
      </c>
      <c s="36">
        <f>ROUND(G254*H254,6)</f>
      </c>
      <c r="L254" s="38">
        <v>0</v>
      </c>
      <c s="32">
        <f>ROUND(ROUND(L254,2)*ROUND(G254,3),2)</f>
      </c>
      <c s="36" t="s">
        <v>490</v>
      </c>
      <c>
        <f>(M254*21)/100</f>
      </c>
      <c t="s">
        <v>26</v>
      </c>
    </row>
    <row r="255" spans="1:5" ht="12.75">
      <c r="A255" s="35" t="s">
        <v>55</v>
      </c>
      <c r="E255" s="39" t="s">
        <v>4</v>
      </c>
    </row>
    <row r="256" spans="1:5" ht="12.75">
      <c r="A256" s="35" t="s">
        <v>56</v>
      </c>
      <c r="E256" s="40" t="s">
        <v>4</v>
      </c>
    </row>
    <row r="257" spans="1:5" ht="12.75">
      <c r="A257" t="s">
        <v>58</v>
      </c>
      <c r="E257" s="39" t="s">
        <v>4</v>
      </c>
    </row>
    <row r="258" spans="1:16" ht="12.75">
      <c r="A258" t="s">
        <v>48</v>
      </c>
      <c s="34" t="s">
        <v>243</v>
      </c>
      <c s="34" t="s">
        <v>6927</v>
      </c>
      <c s="35" t="s">
        <v>4</v>
      </c>
      <c s="6" t="s">
        <v>6928</v>
      </c>
      <c s="36" t="s">
        <v>80</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246</v>
      </c>
      <c s="34" t="s">
        <v>6929</v>
      </c>
      <c s="35" t="s">
        <v>4</v>
      </c>
      <c s="6" t="s">
        <v>6930</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6" ht="12.75">
      <c r="A266" t="s">
        <v>48</v>
      </c>
      <c s="34" t="s">
        <v>249</v>
      </c>
      <c s="34" t="s">
        <v>6931</v>
      </c>
      <c s="35" t="s">
        <v>4</v>
      </c>
      <c s="6" t="s">
        <v>6932</v>
      </c>
      <c s="36" t="s">
        <v>80</v>
      </c>
      <c s="37">
        <v>12</v>
      </c>
      <c s="36">
        <v>0</v>
      </c>
      <c s="36">
        <f>ROUND(G266*H266,6)</f>
      </c>
      <c r="L266" s="38">
        <v>0</v>
      </c>
      <c s="32">
        <f>ROUND(ROUND(L266,2)*ROUND(G266,3),2)</f>
      </c>
      <c s="36" t="s">
        <v>490</v>
      </c>
      <c>
        <f>(M266*21)/100</f>
      </c>
      <c t="s">
        <v>26</v>
      </c>
    </row>
    <row r="267" spans="1:5" ht="12.75">
      <c r="A267" s="35" t="s">
        <v>55</v>
      </c>
      <c r="E267" s="39" t="s">
        <v>4</v>
      </c>
    </row>
    <row r="268" spans="1:5" ht="12.75">
      <c r="A268" s="35" t="s">
        <v>56</v>
      </c>
      <c r="E268" s="40" t="s">
        <v>4</v>
      </c>
    </row>
    <row r="269" spans="1:5" ht="12.75">
      <c r="A269" t="s">
        <v>58</v>
      </c>
      <c r="E269" s="39" t="s">
        <v>4</v>
      </c>
    </row>
    <row r="270" spans="1:16" ht="12.75">
      <c r="A270" t="s">
        <v>48</v>
      </c>
      <c s="34" t="s">
        <v>252</v>
      </c>
      <c s="34" t="s">
        <v>6933</v>
      </c>
      <c s="35" t="s">
        <v>4</v>
      </c>
      <c s="6" t="s">
        <v>6934</v>
      </c>
      <c s="36" t="s">
        <v>80</v>
      </c>
      <c s="37">
        <v>3</v>
      </c>
      <c s="36">
        <v>0</v>
      </c>
      <c s="36">
        <f>ROUND(G270*H270,6)</f>
      </c>
      <c r="L270" s="38">
        <v>0</v>
      </c>
      <c s="32">
        <f>ROUND(ROUND(L270,2)*ROUND(G270,3),2)</f>
      </c>
      <c s="36" t="s">
        <v>490</v>
      </c>
      <c>
        <f>(M270*21)/100</f>
      </c>
      <c t="s">
        <v>26</v>
      </c>
    </row>
    <row r="271" spans="1:5" ht="12.75">
      <c r="A271" s="35" t="s">
        <v>55</v>
      </c>
      <c r="E271" s="39" t="s">
        <v>4</v>
      </c>
    </row>
    <row r="272" spans="1:5" ht="12.75">
      <c r="A272" s="35" t="s">
        <v>56</v>
      </c>
      <c r="E272" s="40" t="s">
        <v>4</v>
      </c>
    </row>
    <row r="273" spans="1:5" ht="12.75">
      <c r="A273" t="s">
        <v>58</v>
      </c>
      <c r="E273" s="39" t="s">
        <v>4</v>
      </c>
    </row>
    <row r="274" spans="1:16" ht="12.75">
      <c r="A274" t="s">
        <v>48</v>
      </c>
      <c s="34" t="s">
        <v>255</v>
      </c>
      <c s="34" t="s">
        <v>6935</v>
      </c>
      <c s="35" t="s">
        <v>4</v>
      </c>
      <c s="6" t="s">
        <v>6936</v>
      </c>
      <c s="36" t="s">
        <v>80</v>
      </c>
      <c s="37">
        <v>6</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258</v>
      </c>
      <c s="34" t="s">
        <v>6937</v>
      </c>
      <c s="35" t="s">
        <v>4</v>
      </c>
      <c s="6" t="s">
        <v>6938</v>
      </c>
      <c s="36" t="s">
        <v>80</v>
      </c>
      <c s="37">
        <v>3</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6" ht="12.75">
      <c r="A282" t="s">
        <v>48</v>
      </c>
      <c s="34" t="s">
        <v>261</v>
      </c>
      <c s="34" t="s">
        <v>6939</v>
      </c>
      <c s="35" t="s">
        <v>4</v>
      </c>
      <c s="6" t="s">
        <v>6940</v>
      </c>
      <c s="36" t="s">
        <v>80</v>
      </c>
      <c s="37">
        <v>10</v>
      </c>
      <c s="36">
        <v>0</v>
      </c>
      <c s="36">
        <f>ROUND(G282*H282,6)</f>
      </c>
      <c r="L282" s="38">
        <v>0</v>
      </c>
      <c s="32">
        <f>ROUND(ROUND(L282,2)*ROUND(G282,3),2)</f>
      </c>
      <c s="36" t="s">
        <v>490</v>
      </c>
      <c>
        <f>(M282*21)/100</f>
      </c>
      <c t="s">
        <v>26</v>
      </c>
    </row>
    <row r="283" spans="1:5" ht="12.75">
      <c r="A283" s="35" t="s">
        <v>55</v>
      </c>
      <c r="E283" s="39" t="s">
        <v>4</v>
      </c>
    </row>
    <row r="284" spans="1:5" ht="12.75">
      <c r="A284" s="35" t="s">
        <v>56</v>
      </c>
      <c r="E284" s="40" t="s">
        <v>4</v>
      </c>
    </row>
    <row r="285" spans="1:5" ht="12.75">
      <c r="A285" t="s">
        <v>58</v>
      </c>
      <c r="E285" s="39" t="s">
        <v>4</v>
      </c>
    </row>
    <row r="286" spans="1:16" ht="12.75">
      <c r="A286" t="s">
        <v>48</v>
      </c>
      <c s="34" t="s">
        <v>264</v>
      </c>
      <c s="34" t="s">
        <v>6941</v>
      </c>
      <c s="35" t="s">
        <v>4</v>
      </c>
      <c s="6" t="s">
        <v>6942</v>
      </c>
      <c s="36" t="s">
        <v>80</v>
      </c>
      <c s="37">
        <v>4</v>
      </c>
      <c s="36">
        <v>0</v>
      </c>
      <c s="36">
        <f>ROUND(G286*H286,6)</f>
      </c>
      <c r="L286" s="38">
        <v>0</v>
      </c>
      <c s="32">
        <f>ROUND(ROUND(L286,2)*ROUND(G286,3),2)</f>
      </c>
      <c s="36" t="s">
        <v>490</v>
      </c>
      <c>
        <f>(M286*21)/100</f>
      </c>
      <c t="s">
        <v>26</v>
      </c>
    </row>
    <row r="287" spans="1:5" ht="12.75">
      <c r="A287" s="35" t="s">
        <v>55</v>
      </c>
      <c r="E287" s="39" t="s">
        <v>4</v>
      </c>
    </row>
    <row r="288" spans="1:5" ht="12.75">
      <c r="A288" s="35" t="s">
        <v>56</v>
      </c>
      <c r="E288" s="40" t="s">
        <v>4</v>
      </c>
    </row>
    <row r="289" spans="1:5" ht="12.75">
      <c r="A289" t="s">
        <v>58</v>
      </c>
      <c r="E289" s="39" t="s">
        <v>4</v>
      </c>
    </row>
    <row r="290" spans="1:16" ht="12.75">
      <c r="A290" t="s">
        <v>48</v>
      </c>
      <c s="34" t="s">
        <v>267</v>
      </c>
      <c s="34" t="s">
        <v>6943</v>
      </c>
      <c s="35" t="s">
        <v>4</v>
      </c>
      <c s="6" t="s">
        <v>6944</v>
      </c>
      <c s="36" t="s">
        <v>80</v>
      </c>
      <c s="37">
        <v>3380</v>
      </c>
      <c s="36">
        <v>0</v>
      </c>
      <c s="36">
        <f>ROUND(G290*H290,6)</f>
      </c>
      <c r="L290" s="38">
        <v>0</v>
      </c>
      <c s="32">
        <f>ROUND(ROUND(L290,2)*ROUND(G290,3),2)</f>
      </c>
      <c s="36" t="s">
        <v>490</v>
      </c>
      <c>
        <f>(M290*21)/100</f>
      </c>
      <c t="s">
        <v>26</v>
      </c>
    </row>
    <row r="291" spans="1:5" ht="12.75">
      <c r="A291" s="35" t="s">
        <v>55</v>
      </c>
      <c r="E291" s="39" t="s">
        <v>4</v>
      </c>
    </row>
    <row r="292" spans="1:5" ht="12.75">
      <c r="A292" s="35" t="s">
        <v>56</v>
      </c>
      <c r="E292" s="40" t="s">
        <v>4</v>
      </c>
    </row>
    <row r="293" spans="1:5" ht="12.75">
      <c r="A293" t="s">
        <v>58</v>
      </c>
      <c r="E293" s="39" t="s">
        <v>4</v>
      </c>
    </row>
    <row r="294" spans="1:16" ht="12.75">
      <c r="A294" t="s">
        <v>48</v>
      </c>
      <c s="34" t="s">
        <v>270</v>
      </c>
      <c s="34" t="s">
        <v>6945</v>
      </c>
      <c s="35" t="s">
        <v>4</v>
      </c>
      <c s="6" t="s">
        <v>6946</v>
      </c>
      <c s="36" t="s">
        <v>62</v>
      </c>
      <c s="37">
        <v>3380</v>
      </c>
      <c s="36">
        <v>0</v>
      </c>
      <c s="36">
        <f>ROUND(G294*H294,6)</f>
      </c>
      <c r="L294" s="38">
        <v>0</v>
      </c>
      <c s="32">
        <f>ROUND(ROUND(L294,2)*ROUND(G294,3),2)</f>
      </c>
      <c s="36" t="s">
        <v>490</v>
      </c>
      <c>
        <f>(M294*21)/100</f>
      </c>
      <c t="s">
        <v>26</v>
      </c>
    </row>
    <row r="295" spans="1:5" ht="12.75">
      <c r="A295" s="35" t="s">
        <v>55</v>
      </c>
      <c r="E295" s="39" t="s">
        <v>4</v>
      </c>
    </row>
    <row r="296" spans="1:5" ht="12.75">
      <c r="A296" s="35" t="s">
        <v>56</v>
      </c>
      <c r="E296" s="40" t="s">
        <v>4</v>
      </c>
    </row>
    <row r="297" spans="1:5" ht="12.75">
      <c r="A297" t="s">
        <v>58</v>
      </c>
      <c r="E297" s="39" t="s">
        <v>4</v>
      </c>
    </row>
    <row r="298" spans="1:16" ht="12.75">
      <c r="A298" t="s">
        <v>48</v>
      </c>
      <c s="34" t="s">
        <v>273</v>
      </c>
      <c s="34" t="s">
        <v>6947</v>
      </c>
      <c s="35" t="s">
        <v>4</v>
      </c>
      <c s="6" t="s">
        <v>6948</v>
      </c>
      <c s="36" t="s">
        <v>80</v>
      </c>
      <c s="37">
        <v>150</v>
      </c>
      <c s="36">
        <v>0</v>
      </c>
      <c s="36">
        <f>ROUND(G298*H298,6)</f>
      </c>
      <c r="L298" s="38">
        <v>0</v>
      </c>
      <c s="32">
        <f>ROUND(ROUND(L298,2)*ROUND(G298,3),2)</f>
      </c>
      <c s="36" t="s">
        <v>490</v>
      </c>
      <c>
        <f>(M298*21)/100</f>
      </c>
      <c t="s">
        <v>26</v>
      </c>
    </row>
    <row r="299" spans="1:5" ht="12.75">
      <c r="A299" s="35" t="s">
        <v>55</v>
      </c>
      <c r="E299" s="39" t="s">
        <v>4</v>
      </c>
    </row>
    <row r="300" spans="1:5" ht="12.75">
      <c r="A300" s="35" t="s">
        <v>56</v>
      </c>
      <c r="E300" s="40" t="s">
        <v>4</v>
      </c>
    </row>
    <row r="301" spans="1:5" ht="12.75">
      <c r="A301" t="s">
        <v>58</v>
      </c>
      <c r="E301" s="39" t="s">
        <v>4</v>
      </c>
    </row>
    <row r="302" spans="1:16" ht="12.75">
      <c r="A302" t="s">
        <v>48</v>
      </c>
      <c s="34" t="s">
        <v>276</v>
      </c>
      <c s="34" t="s">
        <v>6949</v>
      </c>
      <c s="35" t="s">
        <v>4</v>
      </c>
      <c s="6" t="s">
        <v>6950</v>
      </c>
      <c s="36" t="s">
        <v>80</v>
      </c>
      <c s="37">
        <v>200</v>
      </c>
      <c s="36">
        <v>0</v>
      </c>
      <c s="36">
        <f>ROUND(G302*H302,6)</f>
      </c>
      <c r="L302" s="38">
        <v>0</v>
      </c>
      <c s="32">
        <f>ROUND(ROUND(L302,2)*ROUND(G302,3),2)</f>
      </c>
      <c s="36" t="s">
        <v>490</v>
      </c>
      <c>
        <f>(M302*21)/100</f>
      </c>
      <c t="s">
        <v>26</v>
      </c>
    </row>
    <row r="303" spans="1:5" ht="12.75">
      <c r="A303" s="35" t="s">
        <v>55</v>
      </c>
      <c r="E303" s="39" t="s">
        <v>4</v>
      </c>
    </row>
    <row r="304" spans="1:5" ht="12.75">
      <c r="A304" s="35" t="s">
        <v>56</v>
      </c>
      <c r="E304" s="40" t="s">
        <v>4</v>
      </c>
    </row>
    <row r="305" spans="1:5" ht="12.75">
      <c r="A305" t="s">
        <v>58</v>
      </c>
      <c r="E305" s="39" t="s">
        <v>4</v>
      </c>
    </row>
    <row r="306" spans="1:16" ht="12.75">
      <c r="A306" t="s">
        <v>48</v>
      </c>
      <c s="34" t="s">
        <v>279</v>
      </c>
      <c s="34" t="s">
        <v>6951</v>
      </c>
      <c s="35" t="s">
        <v>4</v>
      </c>
      <c s="6" t="s">
        <v>6952</v>
      </c>
      <c s="36" t="s">
        <v>80</v>
      </c>
      <c s="37">
        <v>920</v>
      </c>
      <c s="36">
        <v>0</v>
      </c>
      <c s="36">
        <f>ROUND(G306*H306,6)</f>
      </c>
      <c r="L306" s="38">
        <v>0</v>
      </c>
      <c s="32">
        <f>ROUND(ROUND(L306,2)*ROUND(G306,3),2)</f>
      </c>
      <c s="36" t="s">
        <v>490</v>
      </c>
      <c>
        <f>(M306*21)/100</f>
      </c>
      <c t="s">
        <v>26</v>
      </c>
    </row>
    <row r="307" spans="1:5" ht="12.75">
      <c r="A307" s="35" t="s">
        <v>55</v>
      </c>
      <c r="E307" s="39" t="s">
        <v>4</v>
      </c>
    </row>
    <row r="308" spans="1:5" ht="12.75">
      <c r="A308" s="35" t="s">
        <v>56</v>
      </c>
      <c r="E308" s="40" t="s">
        <v>4</v>
      </c>
    </row>
    <row r="309" spans="1:5" ht="12.75">
      <c r="A309" t="s">
        <v>58</v>
      </c>
      <c r="E309" s="39" t="s">
        <v>4</v>
      </c>
    </row>
    <row r="310" spans="1:16" ht="12.75">
      <c r="A310" t="s">
        <v>48</v>
      </c>
      <c s="34" t="s">
        <v>282</v>
      </c>
      <c s="34" t="s">
        <v>6953</v>
      </c>
      <c s="35" t="s">
        <v>4</v>
      </c>
      <c s="6" t="s">
        <v>6954</v>
      </c>
      <c s="36" t="s">
        <v>80</v>
      </c>
      <c s="37">
        <v>110</v>
      </c>
      <c s="36">
        <v>0</v>
      </c>
      <c s="36">
        <f>ROUND(G310*H310,6)</f>
      </c>
      <c r="L310" s="38">
        <v>0</v>
      </c>
      <c s="32">
        <f>ROUND(ROUND(L310,2)*ROUND(G310,3),2)</f>
      </c>
      <c s="36" t="s">
        <v>490</v>
      </c>
      <c>
        <f>(M310*21)/100</f>
      </c>
      <c t="s">
        <v>26</v>
      </c>
    </row>
    <row r="311" spans="1:5" ht="12.75">
      <c r="A311" s="35" t="s">
        <v>55</v>
      </c>
      <c r="E311" s="39" t="s">
        <v>4</v>
      </c>
    </row>
    <row r="312" spans="1:5" ht="12.75">
      <c r="A312" s="35" t="s">
        <v>56</v>
      </c>
      <c r="E312" s="40" t="s">
        <v>4</v>
      </c>
    </row>
    <row r="313" spans="1:5" ht="12.75">
      <c r="A313" t="s">
        <v>58</v>
      </c>
      <c r="E313" s="39" t="s">
        <v>4</v>
      </c>
    </row>
    <row r="314" spans="1:16" ht="12.75">
      <c r="A314" t="s">
        <v>48</v>
      </c>
      <c s="34" t="s">
        <v>285</v>
      </c>
      <c s="34" t="s">
        <v>6955</v>
      </c>
      <c s="35" t="s">
        <v>4</v>
      </c>
      <c s="6" t="s">
        <v>6956</v>
      </c>
      <c s="36" t="s">
        <v>80</v>
      </c>
      <c s="37">
        <v>14</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288</v>
      </c>
      <c s="34" t="s">
        <v>6957</v>
      </c>
      <c s="35" t="s">
        <v>4</v>
      </c>
      <c s="6" t="s">
        <v>6958</v>
      </c>
      <c s="36" t="s">
        <v>80</v>
      </c>
      <c s="37">
        <v>14</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291</v>
      </c>
      <c s="34" t="s">
        <v>6959</v>
      </c>
      <c s="35" t="s">
        <v>4</v>
      </c>
      <c s="6" t="s">
        <v>6960</v>
      </c>
      <c s="36" t="s">
        <v>80</v>
      </c>
      <c s="37">
        <v>14</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294</v>
      </c>
      <c s="34" t="s">
        <v>6961</v>
      </c>
      <c s="35" t="s">
        <v>4</v>
      </c>
      <c s="6" t="s">
        <v>6962</v>
      </c>
      <c s="36" t="s">
        <v>62</v>
      </c>
      <c s="37">
        <v>290</v>
      </c>
      <c s="36">
        <v>0</v>
      </c>
      <c s="36">
        <f>ROUND(G326*H326,6)</f>
      </c>
      <c r="L326" s="38">
        <v>0</v>
      </c>
      <c s="32">
        <f>ROUND(ROUND(L326,2)*ROUND(G326,3),2)</f>
      </c>
      <c s="36" t="s">
        <v>490</v>
      </c>
      <c>
        <f>(M326*21)/100</f>
      </c>
      <c t="s">
        <v>26</v>
      </c>
    </row>
    <row r="327" spans="1:5" ht="12.75">
      <c r="A327" s="35" t="s">
        <v>55</v>
      </c>
      <c r="E327" s="39" t="s">
        <v>4</v>
      </c>
    </row>
    <row r="328" spans="1:5" ht="12.75">
      <c r="A328" s="35" t="s">
        <v>56</v>
      </c>
      <c r="E328" s="40" t="s">
        <v>4</v>
      </c>
    </row>
    <row r="329" spans="1:5" ht="12.75">
      <c r="A329" t="s">
        <v>58</v>
      </c>
      <c r="E329" s="39" t="s">
        <v>4</v>
      </c>
    </row>
    <row r="330" spans="1:16" ht="12.75">
      <c r="A330" t="s">
        <v>48</v>
      </c>
      <c s="34" t="s">
        <v>297</v>
      </c>
      <c s="34" t="s">
        <v>6963</v>
      </c>
      <c s="35" t="s">
        <v>4</v>
      </c>
      <c s="6" t="s">
        <v>6964</v>
      </c>
      <c s="36" t="s">
        <v>1534</v>
      </c>
      <c s="37">
        <v>1</v>
      </c>
      <c s="36">
        <v>0</v>
      </c>
      <c s="36">
        <f>ROUND(G330*H330,6)</f>
      </c>
      <c r="L330" s="38">
        <v>0</v>
      </c>
      <c s="32">
        <f>ROUND(ROUND(L330,2)*ROUND(G330,3),2)</f>
      </c>
      <c s="36" t="s">
        <v>490</v>
      </c>
      <c>
        <f>(M330*21)/100</f>
      </c>
      <c t="s">
        <v>26</v>
      </c>
    </row>
    <row r="331" spans="1:5" ht="12.75">
      <c r="A331" s="35" t="s">
        <v>55</v>
      </c>
      <c r="E331" s="39" t="s">
        <v>4</v>
      </c>
    </row>
    <row r="332" spans="1:5" ht="12.75">
      <c r="A332" s="35" t="s">
        <v>56</v>
      </c>
      <c r="E332" s="40" t="s">
        <v>4</v>
      </c>
    </row>
    <row r="333" spans="1:5" ht="12.75">
      <c r="A333" t="s">
        <v>58</v>
      </c>
      <c r="E333" s="39" t="s">
        <v>4</v>
      </c>
    </row>
    <row r="334" spans="1:16" ht="12.75">
      <c r="A334" t="s">
        <v>48</v>
      </c>
      <c s="34" t="s">
        <v>300</v>
      </c>
      <c s="34" t="s">
        <v>6965</v>
      </c>
      <c s="35" t="s">
        <v>4</v>
      </c>
      <c s="6" t="s">
        <v>6966</v>
      </c>
      <c s="36" t="s">
        <v>62</v>
      </c>
      <c s="37">
        <v>290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6967</v>
      </c>
      <c s="35" t="s">
        <v>4</v>
      </c>
      <c s="6" t="s">
        <v>6968</v>
      </c>
      <c s="36" t="s">
        <v>62</v>
      </c>
      <c s="37">
        <v>80</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6969</v>
      </c>
      <c s="35" t="s">
        <v>4</v>
      </c>
      <c s="6" t="s">
        <v>6970</v>
      </c>
      <c s="36" t="s">
        <v>80</v>
      </c>
      <c s="37">
        <v>2</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6971</v>
      </c>
      <c s="35" t="s">
        <v>4</v>
      </c>
      <c s="6" t="s">
        <v>6972</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6973</v>
      </c>
      <c s="35" t="s">
        <v>4</v>
      </c>
      <c s="6" t="s">
        <v>6974</v>
      </c>
      <c s="36" t="s">
        <v>80</v>
      </c>
      <c s="37">
        <v>4</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6975</v>
      </c>
      <c s="35" t="s">
        <v>4</v>
      </c>
      <c s="6" t="s">
        <v>6976</v>
      </c>
      <c s="36" t="s">
        <v>80</v>
      </c>
      <c s="37">
        <v>8</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6977</v>
      </c>
      <c s="35" t="s">
        <v>4</v>
      </c>
      <c s="6" t="s">
        <v>6978</v>
      </c>
      <c s="36" t="s">
        <v>80</v>
      </c>
      <c s="37">
        <v>12</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6979</v>
      </c>
      <c s="35" t="s">
        <v>4</v>
      </c>
      <c s="6" t="s">
        <v>6980</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6981</v>
      </c>
      <c s="35" t="s">
        <v>4</v>
      </c>
      <c s="6" t="s">
        <v>6982</v>
      </c>
      <c s="36" t="s">
        <v>80</v>
      </c>
      <c s="37">
        <v>12</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6983</v>
      </c>
      <c s="35" t="s">
        <v>4</v>
      </c>
      <c s="6" t="s">
        <v>6984</v>
      </c>
      <c s="36" t="s">
        <v>80</v>
      </c>
      <c s="37">
        <v>2</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6" ht="12.75">
      <c r="A374" t="s">
        <v>48</v>
      </c>
      <c s="34" t="s">
        <v>330</v>
      </c>
      <c s="34" t="s">
        <v>6985</v>
      </c>
      <c s="35" t="s">
        <v>4</v>
      </c>
      <c s="6" t="s">
        <v>6986</v>
      </c>
      <c s="36" t="s">
        <v>62</v>
      </c>
      <c s="37">
        <v>3380</v>
      </c>
      <c s="36">
        <v>0</v>
      </c>
      <c s="36">
        <f>ROUND(G374*H374,6)</f>
      </c>
      <c r="L374" s="38">
        <v>0</v>
      </c>
      <c s="32">
        <f>ROUND(ROUND(L374,2)*ROUND(G374,3),2)</f>
      </c>
      <c s="36" t="s">
        <v>490</v>
      </c>
      <c>
        <f>(M374*21)/100</f>
      </c>
      <c t="s">
        <v>26</v>
      </c>
    </row>
    <row r="375" spans="1:5" ht="12.75">
      <c r="A375" s="35" t="s">
        <v>55</v>
      </c>
      <c r="E375" s="39" t="s">
        <v>4</v>
      </c>
    </row>
    <row r="376" spans="1:5" ht="12.75">
      <c r="A376" s="35" t="s">
        <v>56</v>
      </c>
      <c r="E376" s="40" t="s">
        <v>4</v>
      </c>
    </row>
    <row r="377" spans="1:5" ht="12.75">
      <c r="A377" t="s">
        <v>58</v>
      </c>
      <c r="E377" s="39" t="s">
        <v>4</v>
      </c>
    </row>
    <row r="378" spans="1:16" ht="12.75">
      <c r="A378" t="s">
        <v>48</v>
      </c>
      <c s="34" t="s">
        <v>333</v>
      </c>
      <c s="34" t="s">
        <v>6987</v>
      </c>
      <c s="35" t="s">
        <v>4</v>
      </c>
      <c s="6" t="s">
        <v>6988</v>
      </c>
      <c s="36" t="s">
        <v>6989</v>
      </c>
      <c s="37">
        <v>2</v>
      </c>
      <c s="36">
        <v>0</v>
      </c>
      <c s="36">
        <f>ROUND(G378*H378,6)</f>
      </c>
      <c r="L378" s="38">
        <v>0</v>
      </c>
      <c s="32">
        <f>ROUND(ROUND(L378,2)*ROUND(G378,3),2)</f>
      </c>
      <c s="36" t="s">
        <v>490</v>
      </c>
      <c>
        <f>(M378*21)/100</f>
      </c>
      <c t="s">
        <v>26</v>
      </c>
    </row>
    <row r="379" spans="1:5" ht="12.75">
      <c r="A379" s="35" t="s">
        <v>55</v>
      </c>
      <c r="E379" s="39" t="s">
        <v>4</v>
      </c>
    </row>
    <row r="380" spans="1:5" ht="12.75">
      <c r="A380" s="35" t="s">
        <v>56</v>
      </c>
      <c r="E380" s="40" t="s">
        <v>4</v>
      </c>
    </row>
    <row r="381" spans="1:5" ht="12.75">
      <c r="A381" t="s">
        <v>58</v>
      </c>
      <c r="E381" s="39" t="s">
        <v>4</v>
      </c>
    </row>
    <row r="382" spans="1:16" ht="12.75">
      <c r="A382" t="s">
        <v>48</v>
      </c>
      <c s="34" t="s">
        <v>336</v>
      </c>
      <c s="34" t="s">
        <v>6990</v>
      </c>
      <c s="35" t="s">
        <v>4</v>
      </c>
      <c s="6" t="s">
        <v>6991</v>
      </c>
      <c s="36" t="s">
        <v>80</v>
      </c>
      <c s="37">
        <v>14</v>
      </c>
      <c s="36">
        <v>0</v>
      </c>
      <c s="36">
        <f>ROUND(G382*H382,6)</f>
      </c>
      <c r="L382" s="38">
        <v>0</v>
      </c>
      <c s="32">
        <f>ROUND(ROUND(L382,2)*ROUND(G382,3),2)</f>
      </c>
      <c s="36" t="s">
        <v>490</v>
      </c>
      <c>
        <f>(M382*21)/100</f>
      </c>
      <c t="s">
        <v>26</v>
      </c>
    </row>
    <row r="383" spans="1:5" ht="12.75">
      <c r="A383" s="35" t="s">
        <v>55</v>
      </c>
      <c r="E383" s="39" t="s">
        <v>4</v>
      </c>
    </row>
    <row r="384" spans="1:5" ht="12.75">
      <c r="A384" s="35" t="s">
        <v>56</v>
      </c>
      <c r="E384" s="40" t="s">
        <v>4</v>
      </c>
    </row>
    <row r="385" spans="1:5" ht="12.75">
      <c r="A385" t="s">
        <v>58</v>
      </c>
      <c r="E385" s="39" t="s">
        <v>4</v>
      </c>
    </row>
    <row r="386" spans="1:16" ht="12.75">
      <c r="A386" t="s">
        <v>48</v>
      </c>
      <c s="34" t="s">
        <v>339</v>
      </c>
      <c s="34" t="s">
        <v>6878</v>
      </c>
      <c s="35" t="s">
        <v>4</v>
      </c>
      <c s="6" t="s">
        <v>6992</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4</v>
      </c>
    </row>
    <row r="389" spans="1:5" ht="12.75">
      <c r="A389" t="s">
        <v>58</v>
      </c>
      <c r="E389" s="39" t="s">
        <v>4</v>
      </c>
    </row>
    <row r="390" spans="1:16" ht="12.75">
      <c r="A390" t="s">
        <v>48</v>
      </c>
      <c s="34" t="s">
        <v>342</v>
      </c>
      <c s="34" t="s">
        <v>6883</v>
      </c>
      <c s="35" t="s">
        <v>4</v>
      </c>
      <c s="6" t="s">
        <v>6993</v>
      </c>
      <c s="36" t="s">
        <v>80</v>
      </c>
      <c s="37">
        <v>2</v>
      </c>
      <c s="36">
        <v>0</v>
      </c>
      <c s="36">
        <f>ROUND(G390*H390,6)</f>
      </c>
      <c r="L390" s="38">
        <v>0</v>
      </c>
      <c s="32">
        <f>ROUND(ROUND(L390,2)*ROUND(G390,3),2)</f>
      </c>
      <c s="36" t="s">
        <v>490</v>
      </c>
      <c>
        <f>(M390*21)/100</f>
      </c>
      <c t="s">
        <v>26</v>
      </c>
    </row>
    <row r="391" spans="1:5" ht="12.75">
      <c r="A391" s="35" t="s">
        <v>55</v>
      </c>
      <c r="E391" s="39" t="s">
        <v>4</v>
      </c>
    </row>
    <row r="392" spans="1:5" ht="12.75">
      <c r="A392" s="35" t="s">
        <v>56</v>
      </c>
      <c r="E392" s="40" t="s">
        <v>4</v>
      </c>
    </row>
    <row r="393" spans="1:5" ht="12.75">
      <c r="A393" t="s">
        <v>58</v>
      </c>
      <c r="E393" s="39" t="s">
        <v>4</v>
      </c>
    </row>
    <row r="394" spans="1:16" ht="12.75">
      <c r="A394" t="s">
        <v>48</v>
      </c>
      <c s="34" t="s">
        <v>345</v>
      </c>
      <c s="34" t="s">
        <v>6887</v>
      </c>
      <c s="35" t="s">
        <v>4</v>
      </c>
      <c s="6" t="s">
        <v>6994</v>
      </c>
      <c s="36" t="s">
        <v>80</v>
      </c>
      <c s="37">
        <v>1</v>
      </c>
      <c s="36">
        <v>0</v>
      </c>
      <c s="36">
        <f>ROUND(G394*H394,6)</f>
      </c>
      <c r="L394" s="38">
        <v>0</v>
      </c>
      <c s="32">
        <f>ROUND(ROUND(L394,2)*ROUND(G394,3),2)</f>
      </c>
      <c s="36" t="s">
        <v>490</v>
      </c>
      <c>
        <f>(M394*21)/100</f>
      </c>
      <c t="s">
        <v>26</v>
      </c>
    </row>
    <row r="395" spans="1:5" ht="12.75">
      <c r="A395" s="35" t="s">
        <v>55</v>
      </c>
      <c r="E395" s="39" t="s">
        <v>4</v>
      </c>
    </row>
    <row r="396" spans="1:5" ht="12.75">
      <c r="A396" s="35" t="s">
        <v>56</v>
      </c>
      <c r="E396" s="40" t="s">
        <v>4</v>
      </c>
    </row>
    <row r="397" spans="1:5" ht="12.75">
      <c r="A397" t="s">
        <v>58</v>
      </c>
      <c r="E397" s="39" t="s">
        <v>4</v>
      </c>
    </row>
    <row r="398" spans="1:16" ht="12.75">
      <c r="A398" t="s">
        <v>48</v>
      </c>
      <c s="34" t="s">
        <v>348</v>
      </c>
      <c s="34" t="s">
        <v>6892</v>
      </c>
      <c s="35" t="s">
        <v>4</v>
      </c>
      <c s="6" t="s">
        <v>6995</v>
      </c>
      <c s="36" t="s">
        <v>80</v>
      </c>
      <c s="37">
        <v>1</v>
      </c>
      <c s="36">
        <v>0</v>
      </c>
      <c s="36">
        <f>ROUND(G398*H398,6)</f>
      </c>
      <c r="L398" s="38">
        <v>0</v>
      </c>
      <c s="32">
        <f>ROUND(ROUND(L398,2)*ROUND(G398,3),2)</f>
      </c>
      <c s="36" t="s">
        <v>490</v>
      </c>
      <c>
        <f>(M398*21)/100</f>
      </c>
      <c t="s">
        <v>26</v>
      </c>
    </row>
    <row r="399" spans="1:5" ht="12.75">
      <c r="A399" s="35" t="s">
        <v>55</v>
      </c>
      <c r="E399" s="39" t="s">
        <v>4</v>
      </c>
    </row>
    <row r="400" spans="1:5" ht="12.75">
      <c r="A400" s="35" t="s">
        <v>56</v>
      </c>
      <c r="E400" s="40" t="s">
        <v>4</v>
      </c>
    </row>
    <row r="401" spans="1:5" ht="12.75">
      <c r="A401" t="s">
        <v>58</v>
      </c>
      <c r="E401" s="39" t="s">
        <v>4</v>
      </c>
    </row>
    <row r="402" spans="1:16" ht="12.75">
      <c r="A402" t="s">
        <v>48</v>
      </c>
      <c s="34" t="s">
        <v>351</v>
      </c>
      <c s="34" t="s">
        <v>6897</v>
      </c>
      <c s="35" t="s">
        <v>4</v>
      </c>
      <c s="6" t="s">
        <v>6996</v>
      </c>
      <c s="36" t="s">
        <v>62</v>
      </c>
      <c s="37">
        <v>20</v>
      </c>
      <c s="36">
        <v>0</v>
      </c>
      <c s="36">
        <f>ROUND(G402*H402,6)</f>
      </c>
      <c r="L402" s="38">
        <v>0</v>
      </c>
      <c s="32">
        <f>ROUND(ROUND(L402,2)*ROUND(G402,3),2)</f>
      </c>
      <c s="36" t="s">
        <v>490</v>
      </c>
      <c>
        <f>(M402*21)/100</f>
      </c>
      <c t="s">
        <v>26</v>
      </c>
    </row>
    <row r="403" spans="1:5" ht="12.75">
      <c r="A403" s="35" t="s">
        <v>55</v>
      </c>
      <c r="E403" s="39" t="s">
        <v>4</v>
      </c>
    </row>
    <row r="404" spans="1:5" ht="12.75">
      <c r="A404" s="35" t="s">
        <v>56</v>
      </c>
      <c r="E404" s="40" t="s">
        <v>4</v>
      </c>
    </row>
    <row r="405" spans="1:5" ht="12.75">
      <c r="A405" t="s">
        <v>58</v>
      </c>
      <c r="E405" s="39" t="s">
        <v>4</v>
      </c>
    </row>
    <row r="406" spans="1:16" ht="12.75">
      <c r="A406" t="s">
        <v>48</v>
      </c>
      <c s="34" t="s">
        <v>354</v>
      </c>
      <c s="34" t="s">
        <v>6900</v>
      </c>
      <c s="35" t="s">
        <v>4</v>
      </c>
      <c s="6" t="s">
        <v>6997</v>
      </c>
      <c s="36" t="s">
        <v>6989</v>
      </c>
      <c s="37">
        <v>1</v>
      </c>
      <c s="36">
        <v>0</v>
      </c>
      <c s="36">
        <f>ROUND(G406*H406,6)</f>
      </c>
      <c r="L406" s="38">
        <v>0</v>
      </c>
      <c s="32">
        <f>ROUND(ROUND(L406,2)*ROUND(G406,3),2)</f>
      </c>
      <c s="36" t="s">
        <v>490</v>
      </c>
      <c>
        <f>(M406*21)/100</f>
      </c>
      <c t="s">
        <v>26</v>
      </c>
    </row>
    <row r="407" spans="1:5" ht="12.75">
      <c r="A407" s="35" t="s">
        <v>55</v>
      </c>
      <c r="E407" s="39" t="s">
        <v>4</v>
      </c>
    </row>
    <row r="408" spans="1:5" ht="12.75">
      <c r="A408" s="35" t="s">
        <v>56</v>
      </c>
      <c r="E408" s="40" t="s">
        <v>4</v>
      </c>
    </row>
    <row r="409" spans="1:5" ht="12.75">
      <c r="A409" t="s">
        <v>58</v>
      </c>
      <c r="E409" s="39" t="s">
        <v>4</v>
      </c>
    </row>
    <row r="410" spans="1:16" ht="12.75">
      <c r="A410" t="s">
        <v>48</v>
      </c>
      <c s="34" t="s">
        <v>357</v>
      </c>
      <c s="34" t="s">
        <v>6902</v>
      </c>
      <c s="35" t="s">
        <v>4</v>
      </c>
      <c s="6" t="s">
        <v>6998</v>
      </c>
      <c s="36" t="s">
        <v>80</v>
      </c>
      <c s="37">
        <v>1</v>
      </c>
      <c s="36">
        <v>0</v>
      </c>
      <c s="36">
        <f>ROUND(G410*H410,6)</f>
      </c>
      <c r="L410" s="38">
        <v>0</v>
      </c>
      <c s="32">
        <f>ROUND(ROUND(L410,2)*ROUND(G410,3),2)</f>
      </c>
      <c s="36" t="s">
        <v>490</v>
      </c>
      <c>
        <f>(M410*21)/100</f>
      </c>
      <c t="s">
        <v>26</v>
      </c>
    </row>
    <row r="411" spans="1:5" ht="12.75">
      <c r="A411" s="35" t="s">
        <v>55</v>
      </c>
      <c r="E411" s="39" t="s">
        <v>4</v>
      </c>
    </row>
    <row r="412" spans="1:5" ht="12.75">
      <c r="A412" s="35" t="s">
        <v>56</v>
      </c>
      <c r="E412" s="40" t="s">
        <v>4</v>
      </c>
    </row>
    <row r="413" spans="1:5" ht="12.75">
      <c r="A413" t="s">
        <v>58</v>
      </c>
      <c r="E413" s="39" t="s">
        <v>4</v>
      </c>
    </row>
    <row r="414" spans="1:16" ht="12.75">
      <c r="A414" t="s">
        <v>48</v>
      </c>
      <c s="34" t="s">
        <v>360</v>
      </c>
      <c s="34" t="s">
        <v>6905</v>
      </c>
      <c s="35" t="s">
        <v>4</v>
      </c>
      <c s="6" t="s">
        <v>6999</v>
      </c>
      <c s="36" t="s">
        <v>6989</v>
      </c>
      <c s="37">
        <v>1</v>
      </c>
      <c s="36">
        <v>0</v>
      </c>
      <c s="36">
        <f>ROUND(G414*H414,6)</f>
      </c>
      <c r="L414" s="38">
        <v>0</v>
      </c>
      <c s="32">
        <f>ROUND(ROUND(L414,2)*ROUND(G414,3),2)</f>
      </c>
      <c s="36" t="s">
        <v>490</v>
      </c>
      <c>
        <f>(M414*21)/100</f>
      </c>
      <c t="s">
        <v>26</v>
      </c>
    </row>
    <row r="415" spans="1:5" ht="12.75">
      <c r="A415" s="35" t="s">
        <v>55</v>
      </c>
      <c r="E415" s="39" t="s">
        <v>4</v>
      </c>
    </row>
    <row r="416" spans="1:5" ht="12.75">
      <c r="A416" s="35" t="s">
        <v>56</v>
      </c>
      <c r="E416" s="40" t="s">
        <v>4</v>
      </c>
    </row>
    <row r="417" spans="1:5" ht="12.75">
      <c r="A417" t="s">
        <v>58</v>
      </c>
      <c r="E417" s="39" t="s">
        <v>4</v>
      </c>
    </row>
    <row r="418" spans="1:16" ht="12.75">
      <c r="A418" t="s">
        <v>48</v>
      </c>
      <c s="34" t="s">
        <v>363</v>
      </c>
      <c s="34" t="s">
        <v>6907</v>
      </c>
      <c s="35" t="s">
        <v>4</v>
      </c>
      <c s="6" t="s">
        <v>7000</v>
      </c>
      <c s="36" t="s">
        <v>6989</v>
      </c>
      <c s="37">
        <v>1</v>
      </c>
      <c s="36">
        <v>0</v>
      </c>
      <c s="36">
        <f>ROUND(G418*H418,6)</f>
      </c>
      <c r="L418" s="38">
        <v>0</v>
      </c>
      <c s="32">
        <f>ROUND(ROUND(L418,2)*ROUND(G418,3),2)</f>
      </c>
      <c s="36" t="s">
        <v>490</v>
      </c>
      <c>
        <f>(M418*21)/100</f>
      </c>
      <c t="s">
        <v>26</v>
      </c>
    </row>
    <row r="419" spans="1:5" ht="12.75">
      <c r="A419" s="35" t="s">
        <v>55</v>
      </c>
      <c r="E419" s="39" t="s">
        <v>4</v>
      </c>
    </row>
    <row r="420" spans="1:5" ht="12.75">
      <c r="A420" s="35" t="s">
        <v>56</v>
      </c>
      <c r="E420" s="40" t="s">
        <v>4</v>
      </c>
    </row>
    <row r="421" spans="1:5" ht="12.75">
      <c r="A421" t="s">
        <v>58</v>
      </c>
      <c r="E4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6518</v>
      </c>
      <c s="41">
        <f>Rekapitulace!C131</f>
      </c>
      <c s="20" t="s">
        <v>0</v>
      </c>
      <c t="s">
        <v>22</v>
      </c>
      <c t="s">
        <v>26</v>
      </c>
    </row>
    <row r="4" spans="1:16" ht="32" customHeight="1">
      <c r="A4" s="24" t="s">
        <v>19</v>
      </c>
      <c s="25" t="s">
        <v>27</v>
      </c>
      <c s="27" t="s">
        <v>6518</v>
      </c>
      <c r="E4" s="26" t="s">
        <v>6519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7003</v>
      </c>
      <c r="E8" s="30" t="s">
        <v>7002</v>
      </c>
      <c r="J8" s="29">
        <f>0+J9+J22+J119</f>
      </c>
      <c s="29">
        <f>0+K9+K22+K119</f>
      </c>
      <c s="29">
        <f>0+L9+L22+L119</f>
      </c>
      <c s="29">
        <f>0+M9+M22+M119</f>
      </c>
    </row>
    <row r="9" spans="1:13" ht="12.75">
      <c r="A9" t="s">
        <v>45</v>
      </c>
      <c r="C9" s="31" t="s">
        <v>1739</v>
      </c>
      <c r="E9" s="33" t="s">
        <v>3300</v>
      </c>
      <c r="J9" s="32">
        <f>0</f>
      </c>
      <c s="32">
        <f>0</f>
      </c>
      <c s="32">
        <f>0+L10+L14+L18</f>
      </c>
      <c s="32">
        <f>0+M10+M14+M18</f>
      </c>
    </row>
    <row r="10" spans="1:16" ht="12.75">
      <c r="A10" t="s">
        <v>48</v>
      </c>
      <c s="34" t="s">
        <v>49</v>
      </c>
      <c s="34" t="s">
        <v>3590</v>
      </c>
      <c s="35" t="s">
        <v>51</v>
      </c>
      <c s="6" t="s">
        <v>3591</v>
      </c>
      <c s="36" t="s">
        <v>53</v>
      </c>
      <c s="37">
        <v>385.125</v>
      </c>
      <c s="36">
        <v>0</v>
      </c>
      <c s="36">
        <f>ROUND(G10*H10,6)</f>
      </c>
      <c r="L10" s="38">
        <v>0</v>
      </c>
      <c s="32">
        <f>ROUND(ROUND(L10,2)*ROUND(G10,3),2)</f>
      </c>
      <c s="36" t="s">
        <v>54</v>
      </c>
      <c>
        <f>(M10*21)/100</f>
      </c>
      <c t="s">
        <v>26</v>
      </c>
    </row>
    <row r="11" spans="1:5" ht="12.75">
      <c r="A11" s="35" t="s">
        <v>55</v>
      </c>
      <c r="E11" s="39" t="s">
        <v>6796</v>
      </c>
    </row>
    <row r="12" spans="1:5" ht="12.75">
      <c r="A12" s="35" t="s">
        <v>56</v>
      </c>
      <c r="E12" s="40" t="s">
        <v>7004</v>
      </c>
    </row>
    <row r="13" spans="1:5" ht="12.75">
      <c r="A13" t="s">
        <v>58</v>
      </c>
      <c r="E13" s="39" t="s">
        <v>59</v>
      </c>
    </row>
    <row r="14" spans="1:16" ht="12.75">
      <c r="A14" t="s">
        <v>48</v>
      </c>
      <c s="34" t="s">
        <v>26</v>
      </c>
      <c s="34" t="s">
        <v>3590</v>
      </c>
      <c s="35" t="s">
        <v>406</v>
      </c>
      <c s="6" t="s">
        <v>3591</v>
      </c>
      <c s="36" t="s">
        <v>53</v>
      </c>
      <c s="37">
        <v>67.2</v>
      </c>
      <c s="36">
        <v>0</v>
      </c>
      <c s="36">
        <f>ROUND(G14*H14,6)</f>
      </c>
      <c r="L14" s="38">
        <v>0</v>
      </c>
      <c s="32">
        <f>ROUND(ROUND(L14,2)*ROUND(G14,3),2)</f>
      </c>
      <c s="36" t="s">
        <v>54</v>
      </c>
      <c>
        <f>(M14*21)/100</f>
      </c>
      <c t="s">
        <v>26</v>
      </c>
    </row>
    <row r="15" spans="1:5" ht="12.75">
      <c r="A15" s="35" t="s">
        <v>55</v>
      </c>
      <c r="E15" s="39" t="s">
        <v>7005</v>
      </c>
    </row>
    <row r="16" spans="1:5" ht="12.75">
      <c r="A16" s="35" t="s">
        <v>56</v>
      </c>
      <c r="E16" s="40" t="s">
        <v>7006</v>
      </c>
    </row>
    <row r="17" spans="1:5" ht="12.75">
      <c r="A17" t="s">
        <v>58</v>
      </c>
      <c r="E17" s="39" t="s">
        <v>59</v>
      </c>
    </row>
    <row r="18" spans="1:16" ht="25.5">
      <c r="A18" t="s">
        <v>48</v>
      </c>
      <c s="34" t="s">
        <v>25</v>
      </c>
      <c s="34" t="s">
        <v>673</v>
      </c>
      <c s="35" t="s">
        <v>674</v>
      </c>
      <c s="6" t="s">
        <v>675</v>
      </c>
      <c s="36" t="s">
        <v>676</v>
      </c>
      <c s="37">
        <v>36</v>
      </c>
      <c s="36">
        <v>0</v>
      </c>
      <c s="36">
        <f>ROUND(G18*H18,6)</f>
      </c>
      <c r="L18" s="38">
        <v>0</v>
      </c>
      <c s="32">
        <f>ROUND(ROUND(L18,2)*ROUND(G18,3),2)</f>
      </c>
      <c s="36" t="s">
        <v>490</v>
      </c>
      <c>
        <f>(M18*21)/100</f>
      </c>
      <c t="s">
        <v>26</v>
      </c>
    </row>
    <row r="19" spans="1:5" ht="25.5">
      <c r="A19" s="35" t="s">
        <v>55</v>
      </c>
      <c r="E19" s="39" t="s">
        <v>677</v>
      </c>
    </row>
    <row r="20" spans="1:5" ht="12.75">
      <c r="A20" s="35" t="s">
        <v>56</v>
      </c>
      <c r="E20" s="40" t="s">
        <v>7007</v>
      </c>
    </row>
    <row r="21" spans="1:5" ht="25.5">
      <c r="A21" t="s">
        <v>58</v>
      </c>
      <c r="E21" s="39" t="s">
        <v>677</v>
      </c>
    </row>
    <row r="22" spans="1:13" ht="12.75">
      <c r="A22" t="s">
        <v>45</v>
      </c>
      <c r="C22" s="31" t="s">
        <v>49</v>
      </c>
      <c r="E22" s="33" t="s">
        <v>496</v>
      </c>
      <c r="J22" s="32">
        <f>0</f>
      </c>
      <c s="32">
        <f>0</f>
      </c>
      <c s="32">
        <f>0+L23+L27+L31+L35+L39+L43+L47+L51+L55+L59+L63+L67+L71+L75+L79+L83+L87+L91+L95+L99+L103+L107+L111+L115</f>
      </c>
      <c s="32">
        <f>0+M23+M27+M31+M35+M39+M43+M47+M51+M55+M59+M63+M67+M71+M75+M79+M83+M87+M91+M95+M99+M103+M107+M111+M115</f>
      </c>
    </row>
    <row r="23" spans="1:16" ht="12.75">
      <c r="A23" t="s">
        <v>48</v>
      </c>
      <c s="34" t="s">
        <v>65</v>
      </c>
      <c s="34" t="s">
        <v>699</v>
      </c>
      <c s="35" t="s">
        <v>4</v>
      </c>
      <c s="6" t="s">
        <v>700</v>
      </c>
      <c s="36" t="s">
        <v>53</v>
      </c>
      <c s="37">
        <v>18</v>
      </c>
      <c s="36">
        <v>0</v>
      </c>
      <c s="36">
        <f>ROUND(G23*H23,6)</f>
      </c>
      <c r="L23" s="38">
        <v>0</v>
      </c>
      <c s="32">
        <f>ROUND(ROUND(L23,2)*ROUND(G23,3),2)</f>
      </c>
      <c s="36" t="s">
        <v>54</v>
      </c>
      <c>
        <f>(M23*21)/100</f>
      </c>
      <c t="s">
        <v>26</v>
      </c>
    </row>
    <row r="24" spans="1:5" ht="12.75">
      <c r="A24" s="35" t="s">
        <v>55</v>
      </c>
      <c r="E24" s="39" t="s">
        <v>4</v>
      </c>
    </row>
    <row r="25" spans="1:5" ht="12.75">
      <c r="A25" s="35" t="s">
        <v>56</v>
      </c>
      <c r="E25" s="40" t="s">
        <v>7008</v>
      </c>
    </row>
    <row r="26" spans="1:5" ht="12.75">
      <c r="A26" t="s">
        <v>58</v>
      </c>
      <c r="E26" s="39" t="s">
        <v>59</v>
      </c>
    </row>
    <row r="27" spans="1:16" ht="12.75">
      <c r="A27" t="s">
        <v>48</v>
      </c>
      <c s="34" t="s">
        <v>68</v>
      </c>
      <c s="34" t="s">
        <v>6798</v>
      </c>
      <c s="35" t="s">
        <v>4</v>
      </c>
      <c s="6" t="s">
        <v>6799</v>
      </c>
      <c s="36" t="s">
        <v>499</v>
      </c>
      <c s="37">
        <v>3015.5</v>
      </c>
      <c s="36">
        <v>0</v>
      </c>
      <c s="36">
        <f>ROUND(G27*H27,6)</f>
      </c>
      <c r="L27" s="38">
        <v>0</v>
      </c>
      <c s="32">
        <f>ROUND(ROUND(L27,2)*ROUND(G27,3),2)</f>
      </c>
      <c s="36" t="s">
        <v>54</v>
      </c>
      <c>
        <f>(M27*21)/100</f>
      </c>
      <c t="s">
        <v>26</v>
      </c>
    </row>
    <row r="28" spans="1:5" ht="12.75">
      <c r="A28" s="35" t="s">
        <v>55</v>
      </c>
      <c r="E28" s="39" t="s">
        <v>4</v>
      </c>
    </row>
    <row r="29" spans="1:5" ht="12.75">
      <c r="A29" s="35" t="s">
        <v>56</v>
      </c>
      <c r="E29" s="40" t="s">
        <v>7009</v>
      </c>
    </row>
    <row r="30" spans="1:5" ht="12.75">
      <c r="A30" t="s">
        <v>58</v>
      </c>
      <c r="E30" s="39" t="s">
        <v>59</v>
      </c>
    </row>
    <row r="31" spans="1:16" ht="12.75">
      <c r="A31" t="s">
        <v>48</v>
      </c>
      <c s="34" t="s">
        <v>71</v>
      </c>
      <c s="34" t="s">
        <v>1781</v>
      </c>
      <c s="35" t="s">
        <v>4</v>
      </c>
      <c s="6" t="s">
        <v>1782</v>
      </c>
      <c s="36" t="s">
        <v>499</v>
      </c>
      <c s="37">
        <v>2567.5</v>
      </c>
      <c s="36">
        <v>0</v>
      </c>
      <c s="36">
        <f>ROUND(G31*H31,6)</f>
      </c>
      <c r="L31" s="38">
        <v>0</v>
      </c>
      <c s="32">
        <f>ROUND(ROUND(L31,2)*ROUND(G31,3),2)</f>
      </c>
      <c s="36" t="s">
        <v>54</v>
      </c>
      <c>
        <f>(M31*21)/100</f>
      </c>
      <c t="s">
        <v>26</v>
      </c>
    </row>
    <row r="32" spans="1:5" ht="12.75">
      <c r="A32" s="35" t="s">
        <v>55</v>
      </c>
      <c r="E32" s="39" t="s">
        <v>4</v>
      </c>
    </row>
    <row r="33" spans="1:5" ht="12.75">
      <c r="A33" s="35" t="s">
        <v>56</v>
      </c>
      <c r="E33" s="40" t="s">
        <v>6800</v>
      </c>
    </row>
    <row r="34" spans="1:5" ht="12.75">
      <c r="A34" t="s">
        <v>58</v>
      </c>
      <c r="E34" s="39" t="s">
        <v>59</v>
      </c>
    </row>
    <row r="35" spans="1:16" ht="12.75">
      <c r="A35" t="s">
        <v>48</v>
      </c>
      <c s="34" t="s">
        <v>74</v>
      </c>
      <c s="34" t="s">
        <v>3638</v>
      </c>
      <c s="35" t="s">
        <v>4</v>
      </c>
      <c s="6" t="s">
        <v>3639</v>
      </c>
      <c s="36" t="s">
        <v>499</v>
      </c>
      <c s="37">
        <v>10270</v>
      </c>
      <c s="36">
        <v>0</v>
      </c>
      <c s="36">
        <f>ROUND(G35*H35,6)</f>
      </c>
      <c r="L35" s="38">
        <v>0</v>
      </c>
      <c s="32">
        <f>ROUND(ROUND(L35,2)*ROUND(G35,3),2)</f>
      </c>
      <c s="36" t="s">
        <v>54</v>
      </c>
      <c>
        <f>(M35*21)/100</f>
      </c>
      <c t="s">
        <v>26</v>
      </c>
    </row>
    <row r="36" spans="1:5" ht="12.75">
      <c r="A36" s="35" t="s">
        <v>55</v>
      </c>
      <c r="E36" s="39" t="s">
        <v>4</v>
      </c>
    </row>
    <row r="37" spans="1:5" ht="12.75">
      <c r="A37" s="35" t="s">
        <v>56</v>
      </c>
      <c r="E37" s="40" t="s">
        <v>6817</v>
      </c>
    </row>
    <row r="38" spans="1:5" ht="12.75">
      <c r="A38" t="s">
        <v>58</v>
      </c>
      <c r="E38" s="39" t="s">
        <v>59</v>
      </c>
    </row>
    <row r="39" spans="1:16" ht="12.75">
      <c r="A39" t="s">
        <v>48</v>
      </c>
      <c s="34" t="s">
        <v>77</v>
      </c>
      <c s="34" t="s">
        <v>7010</v>
      </c>
      <c s="35" t="s">
        <v>4</v>
      </c>
      <c s="6" t="s">
        <v>7011</v>
      </c>
      <c s="36" t="s">
        <v>499</v>
      </c>
      <c s="37">
        <v>448</v>
      </c>
      <c s="36">
        <v>0</v>
      </c>
      <c s="36">
        <f>ROUND(G39*H39,6)</f>
      </c>
      <c r="L39" s="38">
        <v>0</v>
      </c>
      <c s="32">
        <f>ROUND(ROUND(L39,2)*ROUND(G39,3),2)</f>
      </c>
      <c s="36" t="s">
        <v>54</v>
      </c>
      <c>
        <f>(M39*21)/100</f>
      </c>
      <c t="s">
        <v>26</v>
      </c>
    </row>
    <row r="40" spans="1:5" ht="12.75">
      <c r="A40" s="35" t="s">
        <v>55</v>
      </c>
      <c r="E40" s="39" t="s">
        <v>4</v>
      </c>
    </row>
    <row r="41" spans="1:5" ht="12.75">
      <c r="A41" s="35" t="s">
        <v>56</v>
      </c>
      <c r="E41" s="40" t="s">
        <v>7012</v>
      </c>
    </row>
    <row r="42" spans="1:5" ht="12.75">
      <c r="A42" t="s">
        <v>58</v>
      </c>
      <c r="E42" s="39" t="s">
        <v>501</v>
      </c>
    </row>
    <row r="43" spans="1:16" ht="12.75">
      <c r="A43" t="s">
        <v>48</v>
      </c>
      <c s="34" t="s">
        <v>81</v>
      </c>
      <c s="34" t="s">
        <v>6801</v>
      </c>
      <c s="35" t="s">
        <v>4</v>
      </c>
      <c s="6" t="s">
        <v>6802</v>
      </c>
      <c s="36" t="s">
        <v>499</v>
      </c>
      <c s="37">
        <v>448</v>
      </c>
      <c s="36">
        <v>0</v>
      </c>
      <c s="36">
        <f>ROUND(G43*H43,6)</f>
      </c>
      <c r="L43" s="38">
        <v>0</v>
      </c>
      <c s="32">
        <f>ROUND(ROUND(L43,2)*ROUND(G43,3),2)</f>
      </c>
      <c s="36" t="s">
        <v>54</v>
      </c>
      <c>
        <f>(M43*21)/100</f>
      </c>
      <c t="s">
        <v>26</v>
      </c>
    </row>
    <row r="44" spans="1:5" ht="12.75">
      <c r="A44" s="35" t="s">
        <v>55</v>
      </c>
      <c r="E44" s="39" t="s">
        <v>4</v>
      </c>
    </row>
    <row r="45" spans="1:5" ht="12.75">
      <c r="A45" s="35" t="s">
        <v>56</v>
      </c>
      <c r="E45" s="40" t="s">
        <v>7012</v>
      </c>
    </row>
    <row r="46" spans="1:5" ht="12.75">
      <c r="A46" t="s">
        <v>58</v>
      </c>
      <c r="E46" s="39" t="s">
        <v>501</v>
      </c>
    </row>
    <row r="47" spans="1:16" ht="12.75">
      <c r="A47" t="s">
        <v>48</v>
      </c>
      <c s="34" t="s">
        <v>84</v>
      </c>
      <c s="34" t="s">
        <v>3635</v>
      </c>
      <c s="35" t="s">
        <v>4</v>
      </c>
      <c s="6" t="s">
        <v>3636</v>
      </c>
      <c s="36" t="s">
        <v>499</v>
      </c>
      <c s="37">
        <v>4523.25</v>
      </c>
      <c s="36">
        <v>0</v>
      </c>
      <c s="36">
        <f>ROUND(G47*H47,6)</f>
      </c>
      <c r="L47" s="38">
        <v>0</v>
      </c>
      <c s="32">
        <f>ROUND(ROUND(L47,2)*ROUND(G47,3),2)</f>
      </c>
      <c s="36" t="s">
        <v>54</v>
      </c>
      <c>
        <f>(M47*21)/100</f>
      </c>
      <c t="s">
        <v>26</v>
      </c>
    </row>
    <row r="48" spans="1:5" ht="12.75">
      <c r="A48" s="35" t="s">
        <v>55</v>
      </c>
      <c r="E48" s="39" t="s">
        <v>6804</v>
      </c>
    </row>
    <row r="49" spans="1:5" ht="12.75">
      <c r="A49" s="35" t="s">
        <v>56</v>
      </c>
      <c r="E49" s="40" t="s">
        <v>7013</v>
      </c>
    </row>
    <row r="50" spans="1:5" ht="12.75">
      <c r="A50" t="s">
        <v>58</v>
      </c>
      <c r="E50" s="39" t="s">
        <v>501</v>
      </c>
    </row>
    <row r="51" spans="1:16" ht="12.75">
      <c r="A51" t="s">
        <v>48</v>
      </c>
      <c s="34" t="s">
        <v>87</v>
      </c>
      <c s="34" t="s">
        <v>6829</v>
      </c>
      <c s="35" t="s">
        <v>4</v>
      </c>
      <c s="6" t="s">
        <v>6830</v>
      </c>
      <c s="36" t="s">
        <v>499</v>
      </c>
      <c s="37">
        <v>448</v>
      </c>
      <c s="36">
        <v>0</v>
      </c>
      <c s="36">
        <f>ROUND(G51*H51,6)</f>
      </c>
      <c r="L51" s="38">
        <v>0</v>
      </c>
      <c s="32">
        <f>ROUND(ROUND(L51,2)*ROUND(G51,3),2)</f>
      </c>
      <c s="36" t="s">
        <v>54</v>
      </c>
      <c>
        <f>(M51*21)/100</f>
      </c>
      <c t="s">
        <v>26</v>
      </c>
    </row>
    <row r="52" spans="1:5" ht="12.75">
      <c r="A52" s="35" t="s">
        <v>55</v>
      </c>
      <c r="E52" s="39" t="s">
        <v>7014</v>
      </c>
    </row>
    <row r="53" spans="1:5" ht="12.75">
      <c r="A53" s="35" t="s">
        <v>56</v>
      </c>
      <c r="E53" s="40" t="s">
        <v>7012</v>
      </c>
    </row>
    <row r="54" spans="1:5" ht="12.75">
      <c r="A54" t="s">
        <v>58</v>
      </c>
      <c r="E54" s="39" t="s">
        <v>501</v>
      </c>
    </row>
    <row r="55" spans="1:16" ht="12.75">
      <c r="A55" t="s">
        <v>48</v>
      </c>
      <c s="34" t="s">
        <v>91</v>
      </c>
      <c s="34" t="s">
        <v>6833</v>
      </c>
      <c s="35" t="s">
        <v>4</v>
      </c>
      <c s="6" t="s">
        <v>6834</v>
      </c>
      <c s="36" t="s">
        <v>499</v>
      </c>
      <c s="37">
        <v>896</v>
      </c>
      <c s="36">
        <v>0</v>
      </c>
      <c s="36">
        <f>ROUND(G55*H55,6)</f>
      </c>
      <c r="L55" s="38">
        <v>0</v>
      </c>
      <c s="32">
        <f>ROUND(ROUND(L55,2)*ROUND(G55,3),2)</f>
      </c>
      <c s="36" t="s">
        <v>54</v>
      </c>
      <c>
        <f>(M55*21)/100</f>
      </c>
      <c t="s">
        <v>26</v>
      </c>
    </row>
    <row r="56" spans="1:5" ht="12.75">
      <c r="A56" s="35" t="s">
        <v>55</v>
      </c>
      <c r="E56" s="39" t="s">
        <v>6835</v>
      </c>
    </row>
    <row r="57" spans="1:5" ht="12.75">
      <c r="A57" s="35" t="s">
        <v>56</v>
      </c>
      <c r="E57" s="40" t="s">
        <v>6808</v>
      </c>
    </row>
    <row r="58" spans="1:5" ht="12.75">
      <c r="A58" t="s">
        <v>58</v>
      </c>
      <c r="E58" s="39" t="s">
        <v>501</v>
      </c>
    </row>
    <row r="59" spans="1:16" ht="12.75">
      <c r="A59" t="s">
        <v>48</v>
      </c>
      <c s="34" t="s">
        <v>94</v>
      </c>
      <c s="34" t="s">
        <v>6806</v>
      </c>
      <c s="35" t="s">
        <v>4</v>
      </c>
      <c s="6" t="s">
        <v>6807</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6808</v>
      </c>
    </row>
    <row r="62" spans="1:5" ht="12.75">
      <c r="A62" t="s">
        <v>58</v>
      </c>
      <c r="E62" s="39" t="s">
        <v>501</v>
      </c>
    </row>
    <row r="63" spans="1:16" ht="12.75">
      <c r="A63" t="s">
        <v>48</v>
      </c>
      <c s="34" t="s">
        <v>97</v>
      </c>
      <c s="34" t="s">
        <v>6836</v>
      </c>
      <c s="35" t="s">
        <v>49</v>
      </c>
      <c s="6" t="s">
        <v>6837</v>
      </c>
      <c s="36" t="s">
        <v>80</v>
      </c>
      <c s="37">
        <v>126</v>
      </c>
      <c s="36">
        <v>0</v>
      </c>
      <c s="36">
        <f>ROUND(G63*H63,6)</f>
      </c>
      <c r="L63" s="38">
        <v>0</v>
      </c>
      <c s="32">
        <f>ROUND(ROUND(L63,2)*ROUND(G63,3),2)</f>
      </c>
      <c s="36" t="s">
        <v>490</v>
      </c>
      <c>
        <f>(M63*21)/100</f>
      </c>
      <c t="s">
        <v>26</v>
      </c>
    </row>
    <row r="64" spans="1:5" ht="12.75">
      <c r="A64" s="35" t="s">
        <v>55</v>
      </c>
      <c r="E64" s="39" t="s">
        <v>7015</v>
      </c>
    </row>
    <row r="65" spans="1:5" ht="12.75">
      <c r="A65" s="35" t="s">
        <v>56</v>
      </c>
      <c r="E65" s="40" t="s">
        <v>4</v>
      </c>
    </row>
    <row r="66" spans="1:5" ht="89.25">
      <c r="A66" t="s">
        <v>58</v>
      </c>
      <c r="E66" s="39" t="s">
        <v>6839</v>
      </c>
    </row>
    <row r="67" spans="1:16" ht="12.75">
      <c r="A67" t="s">
        <v>48</v>
      </c>
      <c s="34" t="s">
        <v>100</v>
      </c>
      <c s="34" t="s">
        <v>6836</v>
      </c>
      <c s="35" t="s">
        <v>26</v>
      </c>
      <c s="6" t="s">
        <v>6837</v>
      </c>
      <c s="36" t="s">
        <v>80</v>
      </c>
      <c s="37">
        <v>96</v>
      </c>
      <c s="36">
        <v>0</v>
      </c>
      <c s="36">
        <f>ROUND(G67*H67,6)</f>
      </c>
      <c r="L67" s="38">
        <v>0</v>
      </c>
      <c s="32">
        <f>ROUND(ROUND(L67,2)*ROUND(G67,3),2)</f>
      </c>
      <c s="36" t="s">
        <v>490</v>
      </c>
      <c>
        <f>(M67*21)/100</f>
      </c>
      <c t="s">
        <v>26</v>
      </c>
    </row>
    <row r="68" spans="1:5" ht="12.75">
      <c r="A68" s="35" t="s">
        <v>55</v>
      </c>
      <c r="E68" s="39" t="s">
        <v>7016</v>
      </c>
    </row>
    <row r="69" spans="1:5" ht="12.75">
      <c r="A69" s="35" t="s">
        <v>56</v>
      </c>
      <c r="E69" s="40" t="s">
        <v>4</v>
      </c>
    </row>
    <row r="70" spans="1:5" ht="89.25">
      <c r="A70" t="s">
        <v>58</v>
      </c>
      <c r="E70" s="39" t="s">
        <v>6839</v>
      </c>
    </row>
    <row r="71" spans="1:16" ht="12.75">
      <c r="A71" t="s">
        <v>48</v>
      </c>
      <c s="34" t="s">
        <v>103</v>
      </c>
      <c s="34" t="s">
        <v>6836</v>
      </c>
      <c s="35" t="s">
        <v>25</v>
      </c>
      <c s="6" t="s">
        <v>6837</v>
      </c>
      <c s="36" t="s">
        <v>80</v>
      </c>
      <c s="37">
        <v>126</v>
      </c>
      <c s="36">
        <v>0</v>
      </c>
      <c s="36">
        <f>ROUND(G71*H71,6)</f>
      </c>
      <c r="L71" s="38">
        <v>0</v>
      </c>
      <c s="32">
        <f>ROUND(ROUND(L71,2)*ROUND(G71,3),2)</f>
      </c>
      <c s="36" t="s">
        <v>490</v>
      </c>
      <c>
        <f>(M71*21)/100</f>
      </c>
      <c t="s">
        <v>26</v>
      </c>
    </row>
    <row r="72" spans="1:5" ht="12.75">
      <c r="A72" s="35" t="s">
        <v>55</v>
      </c>
      <c r="E72" s="39" t="s">
        <v>7017</v>
      </c>
    </row>
    <row r="73" spans="1:5" ht="12.75">
      <c r="A73" s="35" t="s">
        <v>56</v>
      </c>
      <c r="E73" s="40" t="s">
        <v>4</v>
      </c>
    </row>
    <row r="74" spans="1:5" ht="89.25">
      <c r="A74" t="s">
        <v>58</v>
      </c>
      <c r="E74" s="39" t="s">
        <v>6839</v>
      </c>
    </row>
    <row r="75" spans="1:16" ht="12.75">
      <c r="A75" t="s">
        <v>48</v>
      </c>
      <c s="34" t="s">
        <v>106</v>
      </c>
      <c s="34" t="s">
        <v>6836</v>
      </c>
      <c s="35" t="s">
        <v>65</v>
      </c>
      <c s="6" t="s">
        <v>6837</v>
      </c>
      <c s="36" t="s">
        <v>80</v>
      </c>
      <c s="37">
        <v>96</v>
      </c>
      <c s="36">
        <v>0</v>
      </c>
      <c s="36">
        <f>ROUND(G75*H75,6)</f>
      </c>
      <c r="L75" s="38">
        <v>0</v>
      </c>
      <c s="32">
        <f>ROUND(ROUND(L75,2)*ROUND(G75,3),2)</f>
      </c>
      <c s="36" t="s">
        <v>490</v>
      </c>
      <c>
        <f>(M75*21)/100</f>
      </c>
      <c t="s">
        <v>26</v>
      </c>
    </row>
    <row r="76" spans="1:5" ht="12.75">
      <c r="A76" s="35" t="s">
        <v>55</v>
      </c>
      <c r="E76" s="39" t="s">
        <v>7018</v>
      </c>
    </row>
    <row r="77" spans="1:5" ht="12.75">
      <c r="A77" s="35" t="s">
        <v>56</v>
      </c>
      <c r="E77" s="40" t="s">
        <v>4</v>
      </c>
    </row>
    <row r="78" spans="1:5" ht="89.25">
      <c r="A78" t="s">
        <v>58</v>
      </c>
      <c r="E78" s="39" t="s">
        <v>6839</v>
      </c>
    </row>
    <row r="79" spans="1:16" ht="12.75">
      <c r="A79" t="s">
        <v>48</v>
      </c>
      <c s="34" t="s">
        <v>109</v>
      </c>
      <c s="34" t="s">
        <v>6836</v>
      </c>
      <c s="35" t="s">
        <v>68</v>
      </c>
      <c s="6" t="s">
        <v>6837</v>
      </c>
      <c s="36" t="s">
        <v>80</v>
      </c>
      <c s="37">
        <v>96</v>
      </c>
      <c s="36">
        <v>0</v>
      </c>
      <c s="36">
        <f>ROUND(G79*H79,6)</f>
      </c>
      <c r="L79" s="38">
        <v>0</v>
      </c>
      <c s="32">
        <f>ROUND(ROUND(L79,2)*ROUND(G79,3),2)</f>
      </c>
      <c s="36" t="s">
        <v>490</v>
      </c>
      <c>
        <f>(M79*21)/100</f>
      </c>
      <c t="s">
        <v>26</v>
      </c>
    </row>
    <row r="80" spans="1:5" ht="12.75">
      <c r="A80" s="35" t="s">
        <v>55</v>
      </c>
      <c r="E80" s="39" t="s">
        <v>7019</v>
      </c>
    </row>
    <row r="81" spans="1:5" ht="12.75">
      <c r="A81" s="35" t="s">
        <v>56</v>
      </c>
      <c r="E81" s="40" t="s">
        <v>4</v>
      </c>
    </row>
    <row r="82" spans="1:5" ht="89.25">
      <c r="A82" t="s">
        <v>58</v>
      </c>
      <c r="E82" s="39" t="s">
        <v>6839</v>
      </c>
    </row>
    <row r="83" spans="1:16" ht="12.75">
      <c r="A83" t="s">
        <v>48</v>
      </c>
      <c s="34" t="s">
        <v>112</v>
      </c>
      <c s="34" t="s">
        <v>6850</v>
      </c>
      <c s="35" t="s">
        <v>49</v>
      </c>
      <c s="6" t="s">
        <v>6851</v>
      </c>
      <c s="36" t="s">
        <v>80</v>
      </c>
      <c s="37">
        <v>44</v>
      </c>
      <c s="36">
        <v>0</v>
      </c>
      <c s="36">
        <f>ROUND(G83*H83,6)</f>
      </c>
      <c r="L83" s="38">
        <v>0</v>
      </c>
      <c s="32">
        <f>ROUND(ROUND(L83,2)*ROUND(G83,3),2)</f>
      </c>
      <c s="36" t="s">
        <v>490</v>
      </c>
      <c>
        <f>(M83*21)/100</f>
      </c>
      <c t="s">
        <v>26</v>
      </c>
    </row>
    <row r="84" spans="1:5" ht="12.75">
      <c r="A84" s="35" t="s">
        <v>55</v>
      </c>
      <c r="E84" s="39" t="s">
        <v>7020</v>
      </c>
    </row>
    <row r="85" spans="1:5" ht="12.75">
      <c r="A85" s="35" t="s">
        <v>56</v>
      </c>
      <c r="E85" s="40" t="s">
        <v>4</v>
      </c>
    </row>
    <row r="86" spans="1:5" ht="76.5">
      <c r="A86" t="s">
        <v>58</v>
      </c>
      <c r="E86" s="39" t="s">
        <v>6853</v>
      </c>
    </row>
    <row r="87" spans="1:16" ht="12.75">
      <c r="A87" t="s">
        <v>48</v>
      </c>
      <c s="34" t="s">
        <v>115</v>
      </c>
      <c s="34" t="s">
        <v>6850</v>
      </c>
      <c s="35" t="s">
        <v>26</v>
      </c>
      <c s="6" t="s">
        <v>6851</v>
      </c>
      <c s="36" t="s">
        <v>80</v>
      </c>
      <c s="37">
        <v>51</v>
      </c>
      <c s="36">
        <v>0</v>
      </c>
      <c s="36">
        <f>ROUND(G87*H87,6)</f>
      </c>
      <c r="L87" s="38">
        <v>0</v>
      </c>
      <c s="32">
        <f>ROUND(ROUND(L87,2)*ROUND(G87,3),2)</f>
      </c>
      <c s="36" t="s">
        <v>490</v>
      </c>
      <c>
        <f>(M87*21)/100</f>
      </c>
      <c t="s">
        <v>26</v>
      </c>
    </row>
    <row r="88" spans="1:5" ht="12.75">
      <c r="A88" s="35" t="s">
        <v>55</v>
      </c>
      <c r="E88" s="39" t="s">
        <v>7021</v>
      </c>
    </row>
    <row r="89" spans="1:5" ht="12.75">
      <c r="A89" s="35" t="s">
        <v>56</v>
      </c>
      <c r="E89" s="40" t="s">
        <v>4</v>
      </c>
    </row>
    <row r="90" spans="1:5" ht="76.5">
      <c r="A90" t="s">
        <v>58</v>
      </c>
      <c r="E90" s="39" t="s">
        <v>6853</v>
      </c>
    </row>
    <row r="91" spans="1:16" ht="12.75">
      <c r="A91" t="s">
        <v>48</v>
      </c>
      <c s="34" t="s">
        <v>118</v>
      </c>
      <c s="34" t="s">
        <v>7022</v>
      </c>
      <c s="35" t="s">
        <v>49</v>
      </c>
      <c s="6" t="s">
        <v>7023</v>
      </c>
      <c s="36" t="s">
        <v>80</v>
      </c>
      <c s="37">
        <v>114</v>
      </c>
      <c s="36">
        <v>0</v>
      </c>
      <c s="36">
        <f>ROUND(G91*H91,6)</f>
      </c>
      <c r="L91" s="38">
        <v>0</v>
      </c>
      <c s="32">
        <f>ROUND(ROUND(L91,2)*ROUND(G91,3),2)</f>
      </c>
      <c s="36" t="s">
        <v>490</v>
      </c>
      <c>
        <f>(M91*21)/100</f>
      </c>
      <c t="s">
        <v>26</v>
      </c>
    </row>
    <row r="92" spans="1:5" ht="12.75">
      <c r="A92" s="35" t="s">
        <v>55</v>
      </c>
      <c r="E92" s="39" t="s">
        <v>7015</v>
      </c>
    </row>
    <row r="93" spans="1:5" ht="12.75">
      <c r="A93" s="35" t="s">
        <v>56</v>
      </c>
      <c r="E93" s="40" t="s">
        <v>4</v>
      </c>
    </row>
    <row r="94" spans="1:5" ht="89.25">
      <c r="A94" t="s">
        <v>58</v>
      </c>
      <c r="E94" s="39" t="s">
        <v>6839</v>
      </c>
    </row>
    <row r="95" spans="1:16" ht="12.75">
      <c r="A95" t="s">
        <v>48</v>
      </c>
      <c s="34" t="s">
        <v>121</v>
      </c>
      <c s="34" t="s">
        <v>7022</v>
      </c>
      <c s="35" t="s">
        <v>26</v>
      </c>
      <c s="6" t="s">
        <v>7023</v>
      </c>
      <c s="36" t="s">
        <v>80</v>
      </c>
      <c s="37">
        <v>114</v>
      </c>
      <c s="36">
        <v>0</v>
      </c>
      <c s="36">
        <f>ROUND(G95*H95,6)</f>
      </c>
      <c r="L95" s="38">
        <v>0</v>
      </c>
      <c s="32">
        <f>ROUND(ROUND(L95,2)*ROUND(G95,3),2)</f>
      </c>
      <c s="36" t="s">
        <v>490</v>
      </c>
      <c>
        <f>(M95*21)/100</f>
      </c>
      <c t="s">
        <v>26</v>
      </c>
    </row>
    <row r="96" spans="1:5" ht="12.75">
      <c r="A96" s="35" t="s">
        <v>55</v>
      </c>
      <c r="E96" s="39" t="s">
        <v>7016</v>
      </c>
    </row>
    <row r="97" spans="1:5" ht="12.75">
      <c r="A97" s="35" t="s">
        <v>56</v>
      </c>
      <c r="E97" s="40" t="s">
        <v>4</v>
      </c>
    </row>
    <row r="98" spans="1:5" ht="89.25">
      <c r="A98" t="s">
        <v>58</v>
      </c>
      <c r="E98" s="39" t="s">
        <v>6839</v>
      </c>
    </row>
    <row r="99" spans="1:16" ht="12.75">
      <c r="A99" t="s">
        <v>48</v>
      </c>
      <c s="34" t="s">
        <v>124</v>
      </c>
      <c s="34" t="s">
        <v>7022</v>
      </c>
      <c s="35" t="s">
        <v>25</v>
      </c>
      <c s="6" t="s">
        <v>7023</v>
      </c>
      <c s="36" t="s">
        <v>80</v>
      </c>
      <c s="37">
        <v>190</v>
      </c>
      <c s="36">
        <v>0</v>
      </c>
      <c s="36">
        <f>ROUND(G99*H99,6)</f>
      </c>
      <c r="L99" s="38">
        <v>0</v>
      </c>
      <c s="32">
        <f>ROUND(ROUND(L99,2)*ROUND(G99,3),2)</f>
      </c>
      <c s="36" t="s">
        <v>490</v>
      </c>
      <c>
        <f>(M99*21)/100</f>
      </c>
      <c t="s">
        <v>26</v>
      </c>
    </row>
    <row r="100" spans="1:5" ht="12.75">
      <c r="A100" s="35" t="s">
        <v>55</v>
      </c>
      <c r="E100" s="39" t="s">
        <v>7017</v>
      </c>
    </row>
    <row r="101" spans="1:5" ht="12.75">
      <c r="A101" s="35" t="s">
        <v>56</v>
      </c>
      <c r="E101" s="40" t="s">
        <v>4</v>
      </c>
    </row>
    <row r="102" spans="1:5" ht="89.25">
      <c r="A102" t="s">
        <v>58</v>
      </c>
      <c r="E102" s="39" t="s">
        <v>6839</v>
      </c>
    </row>
    <row r="103" spans="1:16" ht="12.75">
      <c r="A103" t="s">
        <v>48</v>
      </c>
      <c s="34" t="s">
        <v>127</v>
      </c>
      <c s="34" t="s">
        <v>7022</v>
      </c>
      <c s="35" t="s">
        <v>65</v>
      </c>
      <c s="6" t="s">
        <v>7023</v>
      </c>
      <c s="36" t="s">
        <v>80</v>
      </c>
      <c s="37">
        <v>190</v>
      </c>
      <c s="36">
        <v>0</v>
      </c>
      <c s="36">
        <f>ROUND(G103*H103,6)</f>
      </c>
      <c r="L103" s="38">
        <v>0</v>
      </c>
      <c s="32">
        <f>ROUND(ROUND(L103,2)*ROUND(G103,3),2)</f>
      </c>
      <c s="36" t="s">
        <v>490</v>
      </c>
      <c>
        <f>(M103*21)/100</f>
      </c>
      <c t="s">
        <v>26</v>
      </c>
    </row>
    <row r="104" spans="1:5" ht="12.75">
      <c r="A104" s="35" t="s">
        <v>55</v>
      </c>
      <c r="E104" s="39" t="s">
        <v>7018</v>
      </c>
    </row>
    <row r="105" spans="1:5" ht="12.75">
      <c r="A105" s="35" t="s">
        <v>56</v>
      </c>
      <c r="E105" s="40" t="s">
        <v>4</v>
      </c>
    </row>
    <row r="106" spans="1:5" ht="89.25">
      <c r="A106" t="s">
        <v>58</v>
      </c>
      <c r="E106" s="39" t="s">
        <v>6839</v>
      </c>
    </row>
    <row r="107" spans="1:16" ht="25.5">
      <c r="A107" t="s">
        <v>48</v>
      </c>
      <c s="34" t="s">
        <v>130</v>
      </c>
      <c s="34" t="s">
        <v>7024</v>
      </c>
      <c s="35" t="s">
        <v>4</v>
      </c>
      <c s="6" t="s">
        <v>7025</v>
      </c>
      <c s="36" t="s">
        <v>80</v>
      </c>
      <c s="37">
        <v>1</v>
      </c>
      <c s="36">
        <v>0</v>
      </c>
      <c s="36">
        <f>ROUND(G107*H107,6)</f>
      </c>
      <c r="L107" s="38">
        <v>0</v>
      </c>
      <c s="32">
        <f>ROUND(ROUND(L107,2)*ROUND(G107,3),2)</f>
      </c>
      <c s="36" t="s">
        <v>54</v>
      </c>
      <c>
        <f>(M107*21)/100</f>
      </c>
      <c t="s">
        <v>26</v>
      </c>
    </row>
    <row r="108" spans="1:5" ht="12.75">
      <c r="A108" s="35" t="s">
        <v>55</v>
      </c>
      <c r="E108" s="39" t="s">
        <v>7026</v>
      </c>
    </row>
    <row r="109" spans="1:5" ht="12.75">
      <c r="A109" s="35" t="s">
        <v>56</v>
      </c>
      <c r="E109" s="40" t="s">
        <v>4</v>
      </c>
    </row>
    <row r="110" spans="1:5" ht="409.5">
      <c r="A110" t="s">
        <v>58</v>
      </c>
      <c r="E110" s="39" t="s">
        <v>7027</v>
      </c>
    </row>
    <row r="111" spans="1:16" ht="12.75">
      <c r="A111" t="s">
        <v>48</v>
      </c>
      <c s="34" t="s">
        <v>133</v>
      </c>
      <c s="34" t="s">
        <v>6813</v>
      </c>
      <c s="35" t="s">
        <v>4</v>
      </c>
      <c s="6" t="s">
        <v>6814</v>
      </c>
      <c s="36" t="s">
        <v>80</v>
      </c>
      <c s="37">
        <v>1</v>
      </c>
      <c s="36">
        <v>0</v>
      </c>
      <c s="36">
        <f>ROUND(G111*H111,6)</f>
      </c>
      <c r="L111" s="38">
        <v>0</v>
      </c>
      <c s="32">
        <f>ROUND(ROUND(L111,2)*ROUND(G111,3),2)</f>
      </c>
      <c s="36" t="s">
        <v>54</v>
      </c>
      <c>
        <f>(M111*21)/100</f>
      </c>
      <c t="s">
        <v>26</v>
      </c>
    </row>
    <row r="112" spans="1:5" ht="12.75">
      <c r="A112" s="35" t="s">
        <v>55</v>
      </c>
      <c r="E112" s="39" t="s">
        <v>7028</v>
      </c>
    </row>
    <row r="113" spans="1:5" ht="12.75">
      <c r="A113" s="35" t="s">
        <v>56</v>
      </c>
      <c r="E113" s="40" t="s">
        <v>4</v>
      </c>
    </row>
    <row r="114" spans="1:5" ht="12.75">
      <c r="A114" t="s">
        <v>58</v>
      </c>
      <c r="E114" s="39" t="s">
        <v>501</v>
      </c>
    </row>
    <row r="115" spans="1:16" ht="12.75">
      <c r="A115" t="s">
        <v>48</v>
      </c>
      <c s="34" t="s">
        <v>136</v>
      </c>
      <c s="34" t="s">
        <v>3641</v>
      </c>
      <c s="35" t="s">
        <v>4</v>
      </c>
      <c s="6" t="s">
        <v>3642</v>
      </c>
      <c s="36" t="s">
        <v>53</v>
      </c>
      <c s="37">
        <v>13.825</v>
      </c>
      <c s="36">
        <v>0</v>
      </c>
      <c s="36">
        <f>ROUND(G115*H115,6)</f>
      </c>
      <c r="L115" s="38">
        <v>0</v>
      </c>
      <c s="32">
        <f>ROUND(ROUND(L115,2)*ROUND(G115,3),2)</f>
      </c>
      <c s="36" t="s">
        <v>54</v>
      </c>
      <c>
        <f>(M115*21)/100</f>
      </c>
      <c t="s">
        <v>26</v>
      </c>
    </row>
    <row r="116" spans="1:5" ht="12.75">
      <c r="A116" s="35" t="s">
        <v>55</v>
      </c>
      <c r="E116" s="39" t="s">
        <v>4</v>
      </c>
    </row>
    <row r="117" spans="1:5" ht="25.5">
      <c r="A117" s="35" t="s">
        <v>56</v>
      </c>
      <c r="E117" s="40" t="s">
        <v>7029</v>
      </c>
    </row>
    <row r="118" spans="1:5" ht="12.75">
      <c r="A118" t="s">
        <v>58</v>
      </c>
      <c r="E118" s="39" t="s">
        <v>501</v>
      </c>
    </row>
    <row r="119" spans="1:13" ht="12.75">
      <c r="A119" t="s">
        <v>45</v>
      </c>
      <c r="C119" s="31" t="s">
        <v>26</v>
      </c>
      <c r="E119" s="33" t="s">
        <v>4192</v>
      </c>
      <c r="J119" s="32">
        <f>0</f>
      </c>
      <c s="32">
        <f>0</f>
      </c>
      <c s="32">
        <f>0+L120+L124+L128</f>
      </c>
      <c s="32">
        <f>0+M120+M124+M128</f>
      </c>
    </row>
    <row r="120" spans="1:16" ht="12.75">
      <c r="A120" t="s">
        <v>48</v>
      </c>
      <c s="34" t="s">
        <v>139</v>
      </c>
      <c s="34" t="s">
        <v>6869</v>
      </c>
      <c s="35" t="s">
        <v>4</v>
      </c>
      <c s="6" t="s">
        <v>6870</v>
      </c>
      <c s="36" t="s">
        <v>499</v>
      </c>
      <c s="37">
        <v>152</v>
      </c>
      <c s="36">
        <v>0</v>
      </c>
      <c s="36">
        <f>ROUND(G120*H120,6)</f>
      </c>
      <c r="L120" s="38">
        <v>0</v>
      </c>
      <c s="32">
        <f>ROUND(ROUND(L120,2)*ROUND(G120,3),2)</f>
      </c>
      <c s="36" t="s">
        <v>54</v>
      </c>
      <c>
        <f>(M120*21)/100</f>
      </c>
      <c t="s">
        <v>26</v>
      </c>
    </row>
    <row r="121" spans="1:5" ht="12.75">
      <c r="A121" s="35" t="s">
        <v>55</v>
      </c>
      <c r="E121" s="39" t="s">
        <v>3807</v>
      </c>
    </row>
    <row r="122" spans="1:5" ht="12.75">
      <c r="A122" s="35" t="s">
        <v>56</v>
      </c>
      <c r="E122" s="40" t="s">
        <v>7030</v>
      </c>
    </row>
    <row r="123" spans="1:5" ht="12.75">
      <c r="A123" t="s">
        <v>58</v>
      </c>
      <c r="E123" s="39" t="s">
        <v>59</v>
      </c>
    </row>
    <row r="124" spans="1:16" ht="12.75">
      <c r="A124" t="s">
        <v>48</v>
      </c>
      <c s="34" t="s">
        <v>142</v>
      </c>
      <c s="34" t="s">
        <v>6874</v>
      </c>
      <c s="35" t="s">
        <v>49</v>
      </c>
      <c s="6" t="s">
        <v>6875</v>
      </c>
      <c s="36" t="s">
        <v>499</v>
      </c>
      <c s="37">
        <v>46</v>
      </c>
      <c s="36">
        <v>0</v>
      </c>
      <c s="36">
        <f>ROUND(G124*H124,6)</f>
      </c>
      <c r="L124" s="38">
        <v>0</v>
      </c>
      <c s="32">
        <f>ROUND(ROUND(L124,2)*ROUND(G124,3),2)</f>
      </c>
      <c s="36" t="s">
        <v>54</v>
      </c>
      <c>
        <f>(M124*21)/100</f>
      </c>
      <c t="s">
        <v>26</v>
      </c>
    </row>
    <row r="125" spans="1:5" ht="12.75">
      <c r="A125" s="35" t="s">
        <v>55</v>
      </c>
      <c r="E125" s="39" t="s">
        <v>6876</v>
      </c>
    </row>
    <row r="126" spans="1:5" ht="12.75">
      <c r="A126" s="35" t="s">
        <v>56</v>
      </c>
      <c r="E126" s="40" t="s">
        <v>7030</v>
      </c>
    </row>
    <row r="127" spans="1:5" ht="12.75">
      <c r="A127" t="s">
        <v>58</v>
      </c>
      <c r="E127" s="39" t="s">
        <v>59</v>
      </c>
    </row>
    <row r="128" spans="1:16" ht="12.75">
      <c r="A128" t="s">
        <v>48</v>
      </c>
      <c s="34" t="s">
        <v>145</v>
      </c>
      <c s="34" t="s">
        <v>6874</v>
      </c>
      <c s="35" t="s">
        <v>26</v>
      </c>
      <c s="6" t="s">
        <v>6875</v>
      </c>
      <c s="36" t="s">
        <v>499</v>
      </c>
      <c s="37">
        <v>46</v>
      </c>
      <c s="36">
        <v>0</v>
      </c>
      <c s="36">
        <f>ROUND(G128*H128,6)</f>
      </c>
      <c r="L128" s="38">
        <v>0</v>
      </c>
      <c s="32">
        <f>ROUND(ROUND(L128,2)*ROUND(G128,3),2)</f>
      </c>
      <c s="36" t="s">
        <v>54</v>
      </c>
      <c>
        <f>(M128*21)/100</f>
      </c>
      <c t="s">
        <v>26</v>
      </c>
    </row>
    <row r="129" spans="1:5" ht="12.75">
      <c r="A129" s="35" t="s">
        <v>55</v>
      </c>
      <c r="E129" s="39" t="s">
        <v>7031</v>
      </c>
    </row>
    <row r="130" spans="1:5" ht="12.75">
      <c r="A130" s="35" t="s">
        <v>56</v>
      </c>
      <c r="E130" s="40" t="s">
        <v>7030</v>
      </c>
    </row>
    <row r="131" spans="1:5" ht="12.75">
      <c r="A131" t="s">
        <v>58</v>
      </c>
      <c r="E13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7032</v>
      </c>
      <c s="41">
        <f>Rekapitulace!C148</f>
      </c>
      <c s="20" t="s">
        <v>0</v>
      </c>
      <c t="s">
        <v>22</v>
      </c>
      <c t="s">
        <v>26</v>
      </c>
    </row>
    <row r="4" spans="1:16" ht="32" customHeight="1">
      <c r="A4" s="24" t="s">
        <v>19</v>
      </c>
      <c s="25" t="s">
        <v>27</v>
      </c>
      <c s="27" t="s">
        <v>7032</v>
      </c>
      <c r="E4" s="26" t="s">
        <v>7033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7036</v>
      </c>
      <c r="E8" s="30" t="s">
        <v>7035</v>
      </c>
      <c r="J8" s="29">
        <f>0+J9+J26+J39+J56</f>
      </c>
      <c s="29">
        <f>0+K9+K26+K39+K56</f>
      </c>
      <c s="29">
        <f>0+L9+L26+L39+L56</f>
      </c>
      <c s="29">
        <f>0+M9+M26+M39+M56</f>
      </c>
    </row>
    <row r="9" spans="1:13" ht="12.75">
      <c r="A9" t="s">
        <v>45</v>
      </c>
      <c r="C9" s="31" t="s">
        <v>25</v>
      </c>
      <c r="E9" s="33" t="s">
        <v>3648</v>
      </c>
      <c r="J9" s="32">
        <f>0</f>
      </c>
      <c s="32">
        <f>0</f>
      </c>
      <c s="32">
        <f>0+L10+L14+L18+L22</f>
      </c>
      <c s="32">
        <f>0+M10+M14+M18+M22</f>
      </c>
    </row>
    <row r="10" spans="1:16" ht="12.75">
      <c r="A10" t="s">
        <v>48</v>
      </c>
      <c s="34" t="s">
        <v>49</v>
      </c>
      <c s="34" t="s">
        <v>7037</v>
      </c>
      <c s="35" t="s">
        <v>4</v>
      </c>
      <c s="6" t="s">
        <v>7038</v>
      </c>
      <c s="36" t="s">
        <v>62</v>
      </c>
      <c s="37">
        <v>2095</v>
      </c>
      <c s="36">
        <v>0</v>
      </c>
      <c s="36">
        <f>ROUND(G10*H10,6)</f>
      </c>
      <c r="L10" s="38">
        <v>0</v>
      </c>
      <c s="32">
        <f>ROUND(ROUND(L10,2)*ROUND(G10,3),2)</f>
      </c>
      <c s="36" t="s">
        <v>54</v>
      </c>
      <c>
        <f>(M10*21)/100</f>
      </c>
      <c t="s">
        <v>26</v>
      </c>
    </row>
    <row r="11" spans="1:5" ht="12.75">
      <c r="A11" s="35" t="s">
        <v>55</v>
      </c>
      <c r="E11" s="39" t="s">
        <v>4</v>
      </c>
    </row>
    <row r="12" spans="1:5" ht="12.75">
      <c r="A12" s="35" t="s">
        <v>56</v>
      </c>
      <c r="E12" s="40" t="s">
        <v>7039</v>
      </c>
    </row>
    <row r="13" spans="1:5" ht="12.75">
      <c r="A13" t="s">
        <v>58</v>
      </c>
      <c r="E13" s="39" t="s">
        <v>59</v>
      </c>
    </row>
    <row r="14" spans="1:16" ht="12.75">
      <c r="A14" t="s">
        <v>48</v>
      </c>
      <c s="34" t="s">
        <v>26</v>
      </c>
      <c s="34" t="s">
        <v>7040</v>
      </c>
      <c s="35" t="s">
        <v>4</v>
      </c>
      <c s="6" t="s">
        <v>7041</v>
      </c>
      <c s="36" t="s">
        <v>62</v>
      </c>
      <c s="37">
        <v>615.3</v>
      </c>
      <c s="36">
        <v>0</v>
      </c>
      <c s="36">
        <f>ROUND(G14*H14,6)</f>
      </c>
      <c r="L14" s="38">
        <v>0</v>
      </c>
      <c s="32">
        <f>ROUND(ROUND(L14,2)*ROUND(G14,3),2)</f>
      </c>
      <c s="36" t="s">
        <v>54</v>
      </c>
      <c>
        <f>(M14*21)/100</f>
      </c>
      <c t="s">
        <v>26</v>
      </c>
    </row>
    <row r="15" spans="1:5" ht="12.75">
      <c r="A15" s="35" t="s">
        <v>55</v>
      </c>
      <c r="E15" s="39" t="s">
        <v>4</v>
      </c>
    </row>
    <row r="16" spans="1:5" ht="12.75">
      <c r="A16" s="35" t="s">
        <v>56</v>
      </c>
      <c r="E16" s="40" t="s">
        <v>7042</v>
      </c>
    </row>
    <row r="17" spans="1:5" ht="12.75">
      <c r="A17" t="s">
        <v>58</v>
      </c>
      <c r="E17" s="39" t="s">
        <v>59</v>
      </c>
    </row>
    <row r="18" spans="1:16" ht="25.5">
      <c r="A18" t="s">
        <v>48</v>
      </c>
      <c s="34" t="s">
        <v>25</v>
      </c>
      <c s="34" t="s">
        <v>7043</v>
      </c>
      <c s="35" t="s">
        <v>4</v>
      </c>
      <c s="6" t="s">
        <v>7044</v>
      </c>
      <c s="36" t="s">
        <v>1534</v>
      </c>
      <c s="37">
        <v>66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7045</v>
      </c>
    </row>
    <row r="22" spans="1:16" ht="12.75">
      <c r="A22" t="s">
        <v>48</v>
      </c>
      <c s="34" t="s">
        <v>65</v>
      </c>
      <c s="34" t="s">
        <v>7046</v>
      </c>
      <c s="35" t="s">
        <v>4</v>
      </c>
      <c s="6" t="s">
        <v>7047</v>
      </c>
      <c s="36" t="s">
        <v>1534</v>
      </c>
      <c s="37">
        <v>8</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7045</v>
      </c>
    </row>
    <row r="26" spans="1:13" ht="12.75">
      <c r="A26" t="s">
        <v>45</v>
      </c>
      <c r="C26" s="31" t="s">
        <v>65</v>
      </c>
      <c r="E26" s="33" t="s">
        <v>3830</v>
      </c>
      <c r="J26" s="32">
        <f>0</f>
      </c>
      <c s="32">
        <f>0</f>
      </c>
      <c s="32">
        <f>0+L27+L31+L35</f>
      </c>
      <c s="32">
        <f>0+M27+M31+M35</f>
      </c>
    </row>
    <row r="27" spans="1:16" ht="12.75">
      <c r="A27" t="s">
        <v>48</v>
      </c>
      <c s="34" t="s">
        <v>68</v>
      </c>
      <c s="34" t="s">
        <v>7048</v>
      </c>
      <c s="35" t="s">
        <v>4</v>
      </c>
      <c s="6" t="s">
        <v>7049</v>
      </c>
      <c s="36" t="s">
        <v>53</v>
      </c>
      <c s="37">
        <v>390.283</v>
      </c>
      <c s="36">
        <v>0</v>
      </c>
      <c s="36">
        <f>ROUND(G27*H27,6)</f>
      </c>
      <c r="L27" s="38">
        <v>0</v>
      </c>
      <c s="32">
        <f>ROUND(ROUND(L27,2)*ROUND(G27,3),2)</f>
      </c>
      <c s="36" t="s">
        <v>54</v>
      </c>
      <c>
        <f>(M27*21)/100</f>
      </c>
      <c t="s">
        <v>26</v>
      </c>
    </row>
    <row r="28" spans="1:5" ht="12.75">
      <c r="A28" s="35" t="s">
        <v>55</v>
      </c>
      <c r="E28" s="39" t="s">
        <v>7050</v>
      </c>
    </row>
    <row r="29" spans="1:5" ht="12.75">
      <c r="A29" s="35" t="s">
        <v>56</v>
      </c>
      <c r="E29" s="40" t="s">
        <v>7051</v>
      </c>
    </row>
    <row r="30" spans="1:5" ht="12.75">
      <c r="A30" t="s">
        <v>58</v>
      </c>
      <c r="E30" s="39" t="s">
        <v>59</v>
      </c>
    </row>
    <row r="31" spans="1:16" ht="12.75">
      <c r="A31" t="s">
        <v>48</v>
      </c>
      <c s="34" t="s">
        <v>71</v>
      </c>
      <c s="34" t="s">
        <v>4048</v>
      </c>
      <c s="35" t="s">
        <v>4</v>
      </c>
      <c s="6" t="s">
        <v>4049</v>
      </c>
      <c s="36" t="s">
        <v>53</v>
      </c>
      <c s="37">
        <v>37.36</v>
      </c>
      <c s="36">
        <v>0</v>
      </c>
      <c s="36">
        <f>ROUND(G31*H31,6)</f>
      </c>
      <c r="L31" s="38">
        <v>0</v>
      </c>
      <c s="32">
        <f>ROUND(ROUND(L31,2)*ROUND(G31,3),2)</f>
      </c>
      <c s="36" t="s">
        <v>54</v>
      </c>
      <c>
        <f>(M31*21)/100</f>
      </c>
      <c t="s">
        <v>26</v>
      </c>
    </row>
    <row r="32" spans="1:5" ht="12.75">
      <c r="A32" s="35" t="s">
        <v>55</v>
      </c>
      <c r="E32" s="39" t="s">
        <v>7052</v>
      </c>
    </row>
    <row r="33" spans="1:5" ht="25.5">
      <c r="A33" s="35" t="s">
        <v>56</v>
      </c>
      <c r="E33" s="40" t="s">
        <v>7053</v>
      </c>
    </row>
    <row r="34" spans="1:5" ht="12.75">
      <c r="A34" t="s">
        <v>58</v>
      </c>
      <c r="E34" s="39" t="s">
        <v>59</v>
      </c>
    </row>
    <row r="35" spans="1:16" ht="12.75">
      <c r="A35" t="s">
        <v>48</v>
      </c>
      <c s="34" t="s">
        <v>74</v>
      </c>
      <c s="34" t="s">
        <v>4044</v>
      </c>
      <c s="35" t="s">
        <v>4</v>
      </c>
      <c s="6" t="s">
        <v>4045</v>
      </c>
      <c s="36" t="s">
        <v>53</v>
      </c>
      <c s="37">
        <v>49.2</v>
      </c>
      <c s="36">
        <v>0</v>
      </c>
      <c s="36">
        <f>ROUND(G35*H35,6)</f>
      </c>
      <c r="L35" s="38">
        <v>0</v>
      </c>
      <c s="32">
        <f>ROUND(ROUND(L35,2)*ROUND(G35,3),2)</f>
      </c>
      <c s="36" t="s">
        <v>54</v>
      </c>
      <c>
        <f>(M35*21)/100</f>
      </c>
      <c t="s">
        <v>26</v>
      </c>
    </row>
    <row r="36" spans="1:5" ht="12.75">
      <c r="A36" s="35" t="s">
        <v>55</v>
      </c>
      <c r="E36" s="39" t="s">
        <v>7054</v>
      </c>
    </row>
    <row r="37" spans="1:5" ht="12.75">
      <c r="A37" s="35" t="s">
        <v>56</v>
      </c>
      <c r="E37" s="40" t="s">
        <v>7055</v>
      </c>
    </row>
    <row r="38" spans="1:5" ht="12.75">
      <c r="A38" t="s">
        <v>58</v>
      </c>
      <c r="E38" s="39" t="s">
        <v>59</v>
      </c>
    </row>
    <row r="39" spans="1:13" ht="12.75">
      <c r="A39" t="s">
        <v>45</v>
      </c>
      <c r="C39" s="31" t="s">
        <v>74</v>
      </c>
      <c r="E39" s="33" t="s">
        <v>4065</v>
      </c>
      <c r="J39" s="32">
        <f>0</f>
      </c>
      <c s="32">
        <f>0</f>
      </c>
      <c s="32">
        <f>0+L40+L44+L48+L52</f>
      </c>
      <c s="32">
        <f>0+M40+M44+M48+M52</f>
      </c>
    </row>
    <row r="40" spans="1:16" ht="12.75">
      <c r="A40" t="s">
        <v>48</v>
      </c>
      <c s="34" t="s">
        <v>77</v>
      </c>
      <c s="34" t="s">
        <v>7056</v>
      </c>
      <c s="35" t="s">
        <v>4</v>
      </c>
      <c s="6" t="s">
        <v>7057</v>
      </c>
      <c s="36" t="s">
        <v>499</v>
      </c>
      <c s="37">
        <v>738.36</v>
      </c>
      <c s="36">
        <v>0</v>
      </c>
      <c s="36">
        <f>ROUND(G40*H40,6)</f>
      </c>
      <c r="L40" s="38">
        <v>0</v>
      </c>
      <c s="32">
        <f>ROUND(ROUND(L40,2)*ROUND(G40,3),2)</f>
      </c>
      <c s="36" t="s">
        <v>54</v>
      </c>
      <c>
        <f>(M40*21)/100</f>
      </c>
      <c t="s">
        <v>26</v>
      </c>
    </row>
    <row r="41" spans="1:5" ht="12.75">
      <c r="A41" s="35" t="s">
        <v>55</v>
      </c>
      <c r="E41" s="39" t="s">
        <v>4</v>
      </c>
    </row>
    <row r="42" spans="1:5" ht="38.25">
      <c r="A42" s="35" t="s">
        <v>56</v>
      </c>
      <c r="E42" s="40" t="s">
        <v>7058</v>
      </c>
    </row>
    <row r="43" spans="1:5" ht="12.75">
      <c r="A43" t="s">
        <v>58</v>
      </c>
      <c r="E43" s="39" t="s">
        <v>59</v>
      </c>
    </row>
    <row r="44" spans="1:16" ht="12.75">
      <c r="A44" t="s">
        <v>48</v>
      </c>
      <c s="34" t="s">
        <v>81</v>
      </c>
      <c s="34" t="s">
        <v>75</v>
      </c>
      <c s="35" t="s">
        <v>4</v>
      </c>
      <c s="6" t="s">
        <v>76</v>
      </c>
      <c s="36" t="s">
        <v>62</v>
      </c>
      <c s="37">
        <v>1105</v>
      </c>
      <c s="36">
        <v>0</v>
      </c>
      <c s="36">
        <f>ROUND(G44*H44,6)</f>
      </c>
      <c r="L44" s="38">
        <v>0</v>
      </c>
      <c s="32">
        <f>ROUND(ROUND(L44,2)*ROUND(G44,3),2)</f>
      </c>
      <c s="36" t="s">
        <v>54</v>
      </c>
      <c>
        <f>(M44*21)/100</f>
      </c>
      <c t="s">
        <v>26</v>
      </c>
    </row>
    <row r="45" spans="1:5" ht="12.75">
      <c r="A45" s="35" t="s">
        <v>55</v>
      </c>
      <c r="E45" s="39" t="s">
        <v>4</v>
      </c>
    </row>
    <row r="46" spans="1:5" ht="25.5">
      <c r="A46" s="35" t="s">
        <v>56</v>
      </c>
      <c r="E46" s="40" t="s">
        <v>7059</v>
      </c>
    </row>
    <row r="47" spans="1:5" ht="12.75">
      <c r="A47" t="s">
        <v>58</v>
      </c>
      <c r="E47" s="39" t="s">
        <v>59</v>
      </c>
    </row>
    <row r="48" spans="1:16" ht="12.75">
      <c r="A48" t="s">
        <v>48</v>
      </c>
      <c s="34" t="s">
        <v>84</v>
      </c>
      <c s="34" t="s">
        <v>69</v>
      </c>
      <c s="35" t="s">
        <v>4</v>
      </c>
      <c s="6" t="s">
        <v>70</v>
      </c>
      <c s="36" t="s">
        <v>62</v>
      </c>
      <c s="37">
        <v>370</v>
      </c>
      <c s="36">
        <v>0</v>
      </c>
      <c s="36">
        <f>ROUND(G48*H48,6)</f>
      </c>
      <c r="L48" s="38">
        <v>0</v>
      </c>
      <c s="32">
        <f>ROUND(ROUND(L48,2)*ROUND(G48,3),2)</f>
      </c>
      <c s="36" t="s">
        <v>54</v>
      </c>
      <c>
        <f>(M48*21)/100</f>
      </c>
      <c t="s">
        <v>26</v>
      </c>
    </row>
    <row r="49" spans="1:5" ht="12.75">
      <c r="A49" s="35" t="s">
        <v>55</v>
      </c>
      <c r="E49" s="39" t="s">
        <v>4</v>
      </c>
    </row>
    <row r="50" spans="1:5" ht="12.75">
      <c r="A50" s="35" t="s">
        <v>56</v>
      </c>
      <c r="E50" s="40" t="s">
        <v>7060</v>
      </c>
    </row>
    <row r="51" spans="1:5" ht="12.75">
      <c r="A51" t="s">
        <v>58</v>
      </c>
      <c r="E51" s="39" t="s">
        <v>59</v>
      </c>
    </row>
    <row r="52" spans="1:16" ht="12.75">
      <c r="A52" t="s">
        <v>48</v>
      </c>
      <c s="34" t="s">
        <v>87</v>
      </c>
      <c s="34" t="s">
        <v>7061</v>
      </c>
      <c s="35" t="s">
        <v>4</v>
      </c>
      <c s="6" t="s">
        <v>7062</v>
      </c>
      <c s="36" t="s">
        <v>62</v>
      </c>
      <c s="37">
        <v>60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3" ht="12.75">
      <c r="A56" t="s">
        <v>45</v>
      </c>
      <c r="C56" s="31" t="s">
        <v>81</v>
      </c>
      <c r="E56" s="33" t="s">
        <v>3408</v>
      </c>
      <c r="J56" s="32">
        <f>0</f>
      </c>
      <c s="32">
        <f>0</f>
      </c>
      <c s="32">
        <f>0+L57+L61+L65+L69+L73+L77+L81+L85</f>
      </c>
      <c s="32">
        <f>0+M57+M61+M65+M69+M73+M77+M81+M85</f>
      </c>
    </row>
    <row r="57" spans="1:16" ht="25.5">
      <c r="A57" t="s">
        <v>48</v>
      </c>
      <c s="34" t="s">
        <v>91</v>
      </c>
      <c s="34" t="s">
        <v>7063</v>
      </c>
      <c s="35" t="s">
        <v>4</v>
      </c>
      <c s="6" t="s">
        <v>7064</v>
      </c>
      <c s="36" t="s">
        <v>80</v>
      </c>
      <c s="37">
        <v>59</v>
      </c>
      <c s="36">
        <v>0</v>
      </c>
      <c s="36">
        <f>ROUND(G57*H57,6)</f>
      </c>
      <c r="L57" s="38">
        <v>0</v>
      </c>
      <c s="32">
        <f>ROUND(ROUND(L57,2)*ROUND(G57,3),2)</f>
      </c>
      <c s="36" t="s">
        <v>490</v>
      </c>
      <c>
        <f>(M57*21)/100</f>
      </c>
      <c t="s">
        <v>26</v>
      </c>
    </row>
    <row r="58" spans="1:5" ht="12.75">
      <c r="A58" s="35" t="s">
        <v>55</v>
      </c>
      <c r="E58" s="39" t="s">
        <v>7065</v>
      </c>
    </row>
    <row r="59" spans="1:5" ht="12.75">
      <c r="A59" s="35" t="s">
        <v>56</v>
      </c>
      <c r="E59" s="40" t="s">
        <v>4</v>
      </c>
    </row>
    <row r="60" spans="1:5" ht="12.75">
      <c r="A60" t="s">
        <v>58</v>
      </c>
      <c r="E60" s="39" t="s">
        <v>59</v>
      </c>
    </row>
    <row r="61" spans="1:16" ht="25.5">
      <c r="A61" t="s">
        <v>48</v>
      </c>
      <c s="34" t="s">
        <v>94</v>
      </c>
      <c s="34" t="s">
        <v>7066</v>
      </c>
      <c s="35" t="s">
        <v>4</v>
      </c>
      <c s="6" t="s">
        <v>7067</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25.5">
      <c r="A65" t="s">
        <v>48</v>
      </c>
      <c s="34" t="s">
        <v>97</v>
      </c>
      <c s="34" t="s">
        <v>7068</v>
      </c>
      <c s="35" t="s">
        <v>4</v>
      </c>
      <c s="6" t="s">
        <v>7069</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25.5">
      <c r="A69" t="s">
        <v>48</v>
      </c>
      <c s="34" t="s">
        <v>100</v>
      </c>
      <c s="34" t="s">
        <v>7070</v>
      </c>
      <c s="35" t="s">
        <v>4</v>
      </c>
      <c s="6" t="s">
        <v>7071</v>
      </c>
      <c s="36" t="s">
        <v>80</v>
      </c>
      <c s="37">
        <v>3</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7072</v>
      </c>
      <c s="35" t="s">
        <v>4</v>
      </c>
      <c s="6" t="s">
        <v>7073</v>
      </c>
      <c s="36" t="s">
        <v>80</v>
      </c>
      <c s="37">
        <v>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7074</v>
      </c>
      <c s="35" t="s">
        <v>4</v>
      </c>
      <c s="6" t="s">
        <v>7075</v>
      </c>
      <c s="36" t="s">
        <v>80</v>
      </c>
      <c s="37">
        <v>66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3738</v>
      </c>
      <c s="35" t="s">
        <v>4</v>
      </c>
      <c s="6" t="s">
        <v>3739</v>
      </c>
      <c s="36" t="s">
        <v>62</v>
      </c>
      <c s="37">
        <v>330</v>
      </c>
      <c s="36">
        <v>0</v>
      </c>
      <c s="36">
        <f>ROUND(G81*H81,6)</f>
      </c>
      <c r="L81" s="38">
        <v>0</v>
      </c>
      <c s="32">
        <f>ROUND(ROUND(L81,2)*ROUND(G81,3),2)</f>
      </c>
      <c s="36" t="s">
        <v>54</v>
      </c>
      <c>
        <f>(M81*21)/100</f>
      </c>
      <c t="s">
        <v>26</v>
      </c>
    </row>
    <row r="82" spans="1:5" ht="12.75">
      <c r="A82" s="35" t="s">
        <v>55</v>
      </c>
      <c r="E82" s="39" t="s">
        <v>7076</v>
      </c>
    </row>
    <row r="83" spans="1:5" ht="12.75">
      <c r="A83" s="35" t="s">
        <v>56</v>
      </c>
      <c r="E83" s="40" t="s">
        <v>7077</v>
      </c>
    </row>
    <row r="84" spans="1:5" ht="12.75">
      <c r="A84" t="s">
        <v>58</v>
      </c>
      <c r="E84" s="39" t="s">
        <v>59</v>
      </c>
    </row>
    <row r="85" spans="1:16" ht="12.75">
      <c r="A85" t="s">
        <v>48</v>
      </c>
      <c s="34" t="s">
        <v>112</v>
      </c>
      <c s="34" t="s">
        <v>7078</v>
      </c>
      <c s="35" t="s">
        <v>4</v>
      </c>
      <c s="6" t="s">
        <v>7079</v>
      </c>
      <c s="36" t="s">
        <v>80</v>
      </c>
      <c s="37">
        <v>6</v>
      </c>
      <c s="36">
        <v>0</v>
      </c>
      <c s="36">
        <f>ROUND(G85*H85,6)</f>
      </c>
      <c r="L85" s="38">
        <v>0</v>
      </c>
      <c s="32">
        <f>ROUND(ROUND(L85,2)*ROUND(G85,3),2)</f>
      </c>
      <c s="36" t="s">
        <v>54</v>
      </c>
      <c>
        <f>(M85*21)/100</f>
      </c>
      <c t="s">
        <v>26</v>
      </c>
    </row>
    <row r="86" spans="1:5" ht="12.75">
      <c r="A86" s="35" t="s">
        <v>55</v>
      </c>
      <c r="E86" s="39" t="s">
        <v>7080</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7032</v>
      </c>
      <c s="41">
        <f>Rekapitulace!C148</f>
      </c>
      <c s="20" t="s">
        <v>0</v>
      </c>
      <c t="s">
        <v>22</v>
      </c>
      <c t="s">
        <v>26</v>
      </c>
    </row>
    <row r="4" spans="1:16" ht="32" customHeight="1">
      <c r="A4" s="24" t="s">
        <v>19</v>
      </c>
      <c s="25" t="s">
        <v>27</v>
      </c>
      <c s="27" t="s">
        <v>7032</v>
      </c>
      <c r="E4" s="26" t="s">
        <v>7033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7083</v>
      </c>
      <c r="E8" s="30" t="s">
        <v>7082</v>
      </c>
      <c r="J8" s="29">
        <f>0+J9+J14+J23+J36+J49+J66</f>
      </c>
      <c s="29">
        <f>0+K9+K14+K23+K36+K49+K66</f>
      </c>
      <c s="29">
        <f>0+L9+L14+L23+L36+L49+L66</f>
      </c>
      <c s="29">
        <f>0+M9+M14+M23+M36+M49+M66</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293.71</v>
      </c>
      <c s="36">
        <v>0</v>
      </c>
      <c s="36">
        <f>ROUND(G10*H10,6)</f>
      </c>
      <c r="L10" s="38">
        <v>0</v>
      </c>
      <c s="32">
        <f>ROUND(ROUND(L10,2)*ROUND(G10,3),2)</f>
      </c>
      <c s="36" t="s">
        <v>490</v>
      </c>
      <c>
        <f>(M10*21)/100</f>
      </c>
      <c t="s">
        <v>26</v>
      </c>
    </row>
    <row r="11" spans="1:5" ht="25.5">
      <c r="A11" s="35" t="s">
        <v>55</v>
      </c>
      <c r="E11" s="39" t="s">
        <v>677</v>
      </c>
    </row>
    <row r="12" spans="1:5" ht="12.75">
      <c r="A12" s="35" t="s">
        <v>56</v>
      </c>
      <c r="E12" s="40" t="s">
        <v>7084</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8.48</v>
      </c>
      <c s="36">
        <v>0</v>
      </c>
      <c s="36">
        <f>ROUND(G15*H15,6)</f>
      </c>
      <c r="L15" s="38">
        <v>0</v>
      </c>
      <c s="32">
        <f>ROUND(ROUND(L15,2)*ROUND(G15,3),2)</f>
      </c>
      <c s="36" t="s">
        <v>54</v>
      </c>
      <c>
        <f>(M15*21)/100</f>
      </c>
      <c t="s">
        <v>26</v>
      </c>
    </row>
    <row r="16" spans="1:5" ht="12.75">
      <c r="A16" s="35" t="s">
        <v>55</v>
      </c>
      <c r="E16" s="39" t="s">
        <v>7085</v>
      </c>
    </row>
    <row r="17" spans="1:5" ht="12.75">
      <c r="A17" s="35" t="s">
        <v>56</v>
      </c>
      <c r="E17" s="40" t="s">
        <v>7086</v>
      </c>
    </row>
    <row r="18" spans="1:5" ht="12.75">
      <c r="A18" t="s">
        <v>58</v>
      </c>
      <c r="E18" s="39" t="s">
        <v>59</v>
      </c>
    </row>
    <row r="19" spans="1:16" ht="12.75">
      <c r="A19" t="s">
        <v>48</v>
      </c>
      <c s="34" t="s">
        <v>25</v>
      </c>
      <c s="34" t="s">
        <v>699</v>
      </c>
      <c s="35" t="s">
        <v>4</v>
      </c>
      <c s="6" t="s">
        <v>700</v>
      </c>
      <c s="36" t="s">
        <v>53</v>
      </c>
      <c s="37">
        <v>76.5</v>
      </c>
      <c s="36">
        <v>0</v>
      </c>
      <c s="36">
        <f>ROUND(G19*H19,6)</f>
      </c>
      <c r="L19" s="38">
        <v>0</v>
      </c>
      <c s="32">
        <f>ROUND(ROUND(L19,2)*ROUND(G19,3),2)</f>
      </c>
      <c s="36" t="s">
        <v>54</v>
      </c>
      <c>
        <f>(M19*21)/100</f>
      </c>
      <c t="s">
        <v>26</v>
      </c>
    </row>
    <row r="20" spans="1:5" ht="12.75">
      <c r="A20" s="35" t="s">
        <v>55</v>
      </c>
      <c r="E20" s="39" t="s">
        <v>7087</v>
      </c>
    </row>
    <row r="21" spans="1:5" ht="12.75">
      <c r="A21" s="35" t="s">
        <v>56</v>
      </c>
      <c r="E21" s="40" t="s">
        <v>7088</v>
      </c>
    </row>
    <row r="22" spans="1:5" ht="12.75">
      <c r="A22" t="s">
        <v>58</v>
      </c>
      <c r="E22" s="39" t="s">
        <v>59</v>
      </c>
    </row>
    <row r="23" spans="1:13" ht="12.75">
      <c r="A23" t="s">
        <v>45</v>
      </c>
      <c r="C23" s="31" t="s">
        <v>25</v>
      </c>
      <c r="E23" s="33" t="s">
        <v>3648</v>
      </c>
      <c r="J23" s="32">
        <f>0</f>
      </c>
      <c s="32">
        <f>0</f>
      </c>
      <c s="32">
        <f>0+L24+L28+L32</f>
      </c>
      <c s="32">
        <f>0+M24+M28+M32</f>
      </c>
    </row>
    <row r="24" spans="1:16" ht="12.75">
      <c r="A24" t="s">
        <v>48</v>
      </c>
      <c s="34" t="s">
        <v>65</v>
      </c>
      <c s="34" t="s">
        <v>7037</v>
      </c>
      <c s="35" t="s">
        <v>4</v>
      </c>
      <c s="6" t="s">
        <v>7038</v>
      </c>
      <c s="36" t="s">
        <v>62</v>
      </c>
      <c s="37">
        <v>16</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12.75">
      <c r="A28" t="s">
        <v>48</v>
      </c>
      <c s="34" t="s">
        <v>68</v>
      </c>
      <c s="34" t="s">
        <v>7040</v>
      </c>
      <c s="35" t="s">
        <v>4</v>
      </c>
      <c s="6" t="s">
        <v>7041</v>
      </c>
      <c s="36" t="s">
        <v>62</v>
      </c>
      <c s="37">
        <v>102</v>
      </c>
      <c s="36">
        <v>0</v>
      </c>
      <c s="36">
        <f>ROUND(G28*H28,6)</f>
      </c>
      <c r="L28" s="38">
        <v>0</v>
      </c>
      <c s="32">
        <f>ROUND(ROUND(L28,2)*ROUND(G28,3),2)</f>
      </c>
      <c s="36" t="s">
        <v>54</v>
      </c>
      <c>
        <f>(M28*21)/100</f>
      </c>
      <c t="s">
        <v>26</v>
      </c>
    </row>
    <row r="29" spans="1:5" ht="12.75">
      <c r="A29" s="35" t="s">
        <v>55</v>
      </c>
      <c r="E29" s="39" t="s">
        <v>4</v>
      </c>
    </row>
    <row r="30" spans="1:5" ht="12.75">
      <c r="A30" s="35" t="s">
        <v>56</v>
      </c>
      <c r="E30" s="40" t="s">
        <v>7089</v>
      </c>
    </row>
    <row r="31" spans="1:5" ht="12.75">
      <c r="A31" t="s">
        <v>58</v>
      </c>
      <c r="E31" s="39" t="s">
        <v>59</v>
      </c>
    </row>
    <row r="32" spans="1:16" ht="25.5">
      <c r="A32" t="s">
        <v>48</v>
      </c>
      <c s="34" t="s">
        <v>71</v>
      </c>
      <c s="34" t="s">
        <v>7043</v>
      </c>
      <c s="35" t="s">
        <v>4</v>
      </c>
      <c s="6" t="s">
        <v>7044</v>
      </c>
      <c s="36" t="s">
        <v>1534</v>
      </c>
      <c s="37">
        <v>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7045</v>
      </c>
    </row>
    <row r="36" spans="1:13" ht="12.75">
      <c r="A36" t="s">
        <v>45</v>
      </c>
      <c r="C36" s="31" t="s">
        <v>65</v>
      </c>
      <c r="E36" s="33" t="s">
        <v>3830</v>
      </c>
      <c r="J36" s="32">
        <f>0</f>
      </c>
      <c s="32">
        <f>0</f>
      </c>
      <c s="32">
        <f>0+L37+L41+L45</f>
      </c>
      <c s="32">
        <f>0+M37+M41+M45</f>
      </c>
    </row>
    <row r="37" spans="1:16" ht="12.75">
      <c r="A37" t="s">
        <v>48</v>
      </c>
      <c s="34" t="s">
        <v>74</v>
      </c>
      <c s="34" t="s">
        <v>4048</v>
      </c>
      <c s="35" t="s">
        <v>4</v>
      </c>
      <c s="6" t="s">
        <v>4049</v>
      </c>
      <c s="36" t="s">
        <v>53</v>
      </c>
      <c s="37">
        <v>3.456</v>
      </c>
      <c s="36">
        <v>0</v>
      </c>
      <c s="36">
        <f>ROUND(G37*H37,6)</f>
      </c>
      <c r="L37" s="38">
        <v>0</v>
      </c>
      <c s="32">
        <f>ROUND(ROUND(L37,2)*ROUND(G37,3),2)</f>
      </c>
      <c s="36" t="s">
        <v>54</v>
      </c>
      <c>
        <f>(M37*21)/100</f>
      </c>
      <c t="s">
        <v>26</v>
      </c>
    </row>
    <row r="38" spans="1:5" ht="12.75">
      <c r="A38" s="35" t="s">
        <v>55</v>
      </c>
      <c r="E38" s="39" t="s">
        <v>7052</v>
      </c>
    </row>
    <row r="39" spans="1:5" ht="12.75">
      <c r="A39" s="35" t="s">
        <v>56</v>
      </c>
      <c r="E39" s="40" t="s">
        <v>7090</v>
      </c>
    </row>
    <row r="40" spans="1:5" ht="12.75">
      <c r="A40" t="s">
        <v>58</v>
      </c>
      <c r="E40" s="39" t="s">
        <v>59</v>
      </c>
    </row>
    <row r="41" spans="1:16" ht="12.75">
      <c r="A41" t="s">
        <v>48</v>
      </c>
      <c s="34" t="s">
        <v>77</v>
      </c>
      <c s="34" t="s">
        <v>7048</v>
      </c>
      <c s="35" t="s">
        <v>4</v>
      </c>
      <c s="6" t="s">
        <v>7049</v>
      </c>
      <c s="36" t="s">
        <v>53</v>
      </c>
      <c s="37">
        <v>8.856</v>
      </c>
      <c s="36">
        <v>0</v>
      </c>
      <c s="36">
        <f>ROUND(G41*H41,6)</f>
      </c>
      <c r="L41" s="38">
        <v>0</v>
      </c>
      <c s="32">
        <f>ROUND(ROUND(L41,2)*ROUND(G41,3),2)</f>
      </c>
      <c s="36" t="s">
        <v>54</v>
      </c>
      <c>
        <f>(M41*21)/100</f>
      </c>
      <c t="s">
        <v>26</v>
      </c>
    </row>
    <row r="42" spans="1:5" ht="12.75">
      <c r="A42" s="35" t="s">
        <v>55</v>
      </c>
      <c r="E42" s="39" t="s">
        <v>7050</v>
      </c>
    </row>
    <row r="43" spans="1:5" ht="12.75">
      <c r="A43" s="35" t="s">
        <v>56</v>
      </c>
      <c r="E43" s="40" t="s">
        <v>7091</v>
      </c>
    </row>
    <row r="44" spans="1:5" ht="12.75">
      <c r="A44" t="s">
        <v>58</v>
      </c>
      <c r="E44" s="39" t="s">
        <v>59</v>
      </c>
    </row>
    <row r="45" spans="1:16" ht="12.75">
      <c r="A45" t="s">
        <v>48</v>
      </c>
      <c s="34" t="s">
        <v>81</v>
      </c>
      <c s="34" t="s">
        <v>7092</v>
      </c>
      <c s="35" t="s">
        <v>4</v>
      </c>
      <c s="6" t="s">
        <v>7093</v>
      </c>
      <c s="36" t="s">
        <v>53</v>
      </c>
      <c s="37">
        <v>30</v>
      </c>
      <c s="36">
        <v>0</v>
      </c>
      <c s="36">
        <f>ROUND(G45*H45,6)</f>
      </c>
      <c r="L45" s="38">
        <v>0</v>
      </c>
      <c s="32">
        <f>ROUND(ROUND(L45,2)*ROUND(G45,3),2)</f>
      </c>
      <c s="36" t="s">
        <v>54</v>
      </c>
      <c>
        <f>(M45*21)/100</f>
      </c>
      <c t="s">
        <v>26</v>
      </c>
    </row>
    <row r="46" spans="1:5" ht="12.75">
      <c r="A46" s="35" t="s">
        <v>55</v>
      </c>
      <c r="E46" s="39" t="s">
        <v>7094</v>
      </c>
    </row>
    <row r="47" spans="1:5" ht="12.75">
      <c r="A47" s="35" t="s">
        <v>56</v>
      </c>
      <c r="E47" s="40" t="s">
        <v>4</v>
      </c>
    </row>
    <row r="48" spans="1:5" ht="12.75">
      <c r="A48" t="s">
        <v>58</v>
      </c>
      <c r="E48" s="39" t="s">
        <v>59</v>
      </c>
    </row>
    <row r="49" spans="1:13" ht="12.75">
      <c r="A49" t="s">
        <v>45</v>
      </c>
      <c r="C49" s="31" t="s">
        <v>74</v>
      </c>
      <c r="E49" s="33" t="s">
        <v>4065</v>
      </c>
      <c r="J49" s="32">
        <f>0</f>
      </c>
      <c s="32">
        <f>0</f>
      </c>
      <c s="32">
        <f>0+L50+L54+L58+L62</f>
      </c>
      <c s="32">
        <f>0+M50+M54+M58+M62</f>
      </c>
    </row>
    <row r="50" spans="1:16" ht="12.75">
      <c r="A50" t="s">
        <v>48</v>
      </c>
      <c s="34" t="s">
        <v>84</v>
      </c>
      <c s="34" t="s">
        <v>7056</v>
      </c>
      <c s="35" t="s">
        <v>4</v>
      </c>
      <c s="6" t="s">
        <v>7057</v>
      </c>
      <c s="36" t="s">
        <v>499</v>
      </c>
      <c s="37">
        <v>80</v>
      </c>
      <c s="36">
        <v>0</v>
      </c>
      <c s="36">
        <f>ROUND(G50*H50,6)</f>
      </c>
      <c r="L50" s="38">
        <v>0</v>
      </c>
      <c s="32">
        <f>ROUND(ROUND(L50,2)*ROUND(G50,3),2)</f>
      </c>
      <c s="36" t="s">
        <v>54</v>
      </c>
      <c>
        <f>(M50*21)/100</f>
      </c>
      <c t="s">
        <v>26</v>
      </c>
    </row>
    <row r="51" spans="1:5" ht="12.75">
      <c r="A51" s="35" t="s">
        <v>55</v>
      </c>
      <c r="E51" s="39" t="s">
        <v>4</v>
      </c>
    </row>
    <row r="52" spans="1:5" ht="12.75">
      <c r="A52" s="35" t="s">
        <v>56</v>
      </c>
      <c r="E52" s="40" t="s">
        <v>7095</v>
      </c>
    </row>
    <row r="53" spans="1:5" ht="12.75">
      <c r="A53" t="s">
        <v>58</v>
      </c>
      <c r="E53" s="39" t="s">
        <v>59</v>
      </c>
    </row>
    <row r="54" spans="1:16" ht="12.75">
      <c r="A54" t="s">
        <v>48</v>
      </c>
      <c s="34" t="s">
        <v>87</v>
      </c>
      <c s="34" t="s">
        <v>75</v>
      </c>
      <c s="35" t="s">
        <v>4</v>
      </c>
      <c s="6" t="s">
        <v>76</v>
      </c>
      <c s="36" t="s">
        <v>62</v>
      </c>
      <c s="37">
        <v>60</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91</v>
      </c>
      <c s="34" t="s">
        <v>69</v>
      </c>
      <c s="35" t="s">
        <v>4</v>
      </c>
      <c s="6" t="s">
        <v>70</v>
      </c>
      <c s="36" t="s">
        <v>62</v>
      </c>
      <c s="37">
        <v>4100</v>
      </c>
      <c s="36">
        <v>0</v>
      </c>
      <c s="36">
        <f>ROUND(G58*H58,6)</f>
      </c>
      <c r="L58" s="38">
        <v>0</v>
      </c>
      <c s="32">
        <f>ROUND(ROUND(L58,2)*ROUND(G58,3),2)</f>
      </c>
      <c s="36" t="s">
        <v>54</v>
      </c>
      <c>
        <f>(M58*21)/100</f>
      </c>
      <c t="s">
        <v>26</v>
      </c>
    </row>
    <row r="59" spans="1:5" ht="12.75">
      <c r="A59" s="35" t="s">
        <v>55</v>
      </c>
      <c r="E59" s="39" t="s">
        <v>4</v>
      </c>
    </row>
    <row r="60" spans="1:5" ht="12.75">
      <c r="A60" s="35" t="s">
        <v>56</v>
      </c>
      <c r="E60" s="40" t="s">
        <v>7096</v>
      </c>
    </row>
    <row r="61" spans="1:5" ht="12.75">
      <c r="A61" t="s">
        <v>58</v>
      </c>
      <c r="E61" s="39" t="s">
        <v>59</v>
      </c>
    </row>
    <row r="62" spans="1:16" ht="12.75">
      <c r="A62" t="s">
        <v>48</v>
      </c>
      <c s="34" t="s">
        <v>94</v>
      </c>
      <c s="34" t="s">
        <v>7061</v>
      </c>
      <c s="35" t="s">
        <v>4</v>
      </c>
      <c s="6" t="s">
        <v>7062</v>
      </c>
      <c s="36" t="s">
        <v>62</v>
      </c>
      <c s="37">
        <v>33</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3" ht="12.75">
      <c r="A66" t="s">
        <v>45</v>
      </c>
      <c r="C66" s="31" t="s">
        <v>81</v>
      </c>
      <c r="E66" s="33" t="s">
        <v>3408</v>
      </c>
      <c r="J66" s="32">
        <f>0</f>
      </c>
      <c s="32">
        <f>0</f>
      </c>
      <c s="32">
        <f>0+L67+L71+L75</f>
      </c>
      <c s="32">
        <f>0+M67+M71+M75</f>
      </c>
    </row>
    <row r="67" spans="1:16" ht="25.5">
      <c r="A67" t="s">
        <v>48</v>
      </c>
      <c s="34" t="s">
        <v>97</v>
      </c>
      <c s="34" t="s">
        <v>7068</v>
      </c>
      <c s="35" t="s">
        <v>4</v>
      </c>
      <c s="6" t="s">
        <v>7069</v>
      </c>
      <c s="36" t="s">
        <v>80</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7097</v>
      </c>
      <c s="35" t="s">
        <v>4</v>
      </c>
      <c s="6" t="s">
        <v>7098</v>
      </c>
      <c s="36" t="s">
        <v>80</v>
      </c>
      <c s="37">
        <v>4</v>
      </c>
      <c s="36">
        <v>0</v>
      </c>
      <c s="36">
        <f>ROUND(G71*H71,6)</f>
      </c>
      <c r="L71" s="38">
        <v>0</v>
      </c>
      <c s="32">
        <f>ROUND(ROUND(L71,2)*ROUND(G71,3),2)</f>
      </c>
      <c s="36" t="s">
        <v>54</v>
      </c>
      <c>
        <f>(M71*21)/100</f>
      </c>
      <c t="s">
        <v>26</v>
      </c>
    </row>
    <row r="72" spans="1:5" ht="12.75">
      <c r="A72" s="35" t="s">
        <v>55</v>
      </c>
      <c r="E72" s="39" t="s">
        <v>7099</v>
      </c>
    </row>
    <row r="73" spans="1:5" ht="12.75">
      <c r="A73" s="35" t="s">
        <v>56</v>
      </c>
      <c r="E73" s="40" t="s">
        <v>4</v>
      </c>
    </row>
    <row r="74" spans="1:5" ht="12.75">
      <c r="A74" t="s">
        <v>58</v>
      </c>
      <c r="E74" s="39" t="s">
        <v>59</v>
      </c>
    </row>
    <row r="75" spans="1:16" ht="12.75">
      <c r="A75" t="s">
        <v>48</v>
      </c>
      <c s="34" t="s">
        <v>103</v>
      </c>
      <c s="34" t="s">
        <v>3738</v>
      </c>
      <c s="35" t="s">
        <v>4</v>
      </c>
      <c s="6" t="s">
        <v>3739</v>
      </c>
      <c s="36" t="s">
        <v>62</v>
      </c>
      <c s="37">
        <v>20</v>
      </c>
      <c s="36">
        <v>0</v>
      </c>
      <c s="36">
        <f>ROUND(G75*H75,6)</f>
      </c>
      <c r="L75" s="38">
        <v>0</v>
      </c>
      <c s="32">
        <f>ROUND(ROUND(L75,2)*ROUND(G75,3),2)</f>
      </c>
      <c s="36" t="s">
        <v>54</v>
      </c>
      <c>
        <f>(M75*21)/100</f>
      </c>
      <c t="s">
        <v>26</v>
      </c>
    </row>
    <row r="76" spans="1:5" ht="12.75">
      <c r="A76" s="35" t="s">
        <v>55</v>
      </c>
      <c r="E76" s="39" t="s">
        <v>7076</v>
      </c>
    </row>
    <row r="77" spans="1:5" ht="12.75">
      <c r="A77" s="35" t="s">
        <v>56</v>
      </c>
      <c r="E77" s="40" t="s">
        <v>7100</v>
      </c>
    </row>
    <row r="78" spans="1:5" ht="12.75">
      <c r="A78" t="s">
        <v>58</v>
      </c>
      <c r="E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7032</v>
      </c>
      <c s="41">
        <f>Rekapitulace!C148</f>
      </c>
      <c s="20" t="s">
        <v>0</v>
      </c>
      <c t="s">
        <v>22</v>
      </c>
      <c t="s">
        <v>26</v>
      </c>
    </row>
    <row r="4" spans="1:16" ht="32" customHeight="1">
      <c r="A4" s="24" t="s">
        <v>19</v>
      </c>
      <c s="25" t="s">
        <v>27</v>
      </c>
      <c s="27" t="s">
        <v>7032</v>
      </c>
      <c r="E4" s="26" t="s">
        <v>7033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COUNTIFS(L8:L65,"=0",A8:A65,"P")+COUNTIFS(L8:L65,"",A8:A65,"P")+SUM(Q8:Q65)</f>
      </c>
    </row>
    <row r="8" spans="1:13" ht="12.75">
      <c r="A8" t="s">
        <v>43</v>
      </c>
      <c r="C8" s="28" t="s">
        <v>7103</v>
      </c>
      <c r="E8" s="30" t="s">
        <v>7102</v>
      </c>
      <c r="J8" s="29">
        <f>0+J9+J22+J35+J44</f>
      </c>
      <c s="29">
        <f>0+K9+K22+K35+K44</f>
      </c>
      <c s="29">
        <f>0+L9+L22+L35+L44</f>
      </c>
      <c s="29">
        <f>0+M9+M22+M35+M44</f>
      </c>
    </row>
    <row r="9" spans="1:13" ht="12.75">
      <c r="A9" t="s">
        <v>45</v>
      </c>
      <c r="C9" s="31" t="s">
        <v>25</v>
      </c>
      <c r="E9" s="33" t="s">
        <v>3648</v>
      </c>
      <c r="J9" s="32">
        <f>0</f>
      </c>
      <c s="32">
        <f>0</f>
      </c>
      <c s="32">
        <f>0+L10+L14+L18</f>
      </c>
      <c s="32">
        <f>0+M10+M14+M18</f>
      </c>
    </row>
    <row r="10" spans="1:16" ht="12.75">
      <c r="A10" t="s">
        <v>48</v>
      </c>
      <c s="34" t="s">
        <v>49</v>
      </c>
      <c s="34" t="s">
        <v>7037</v>
      </c>
      <c s="35" t="s">
        <v>4</v>
      </c>
      <c s="6" t="s">
        <v>7038</v>
      </c>
      <c s="36" t="s">
        <v>62</v>
      </c>
      <c s="37">
        <v>1026</v>
      </c>
      <c s="36">
        <v>0</v>
      </c>
      <c s="36">
        <f>ROUND(G10*H10,6)</f>
      </c>
      <c r="L10" s="38">
        <v>0</v>
      </c>
      <c s="32">
        <f>ROUND(ROUND(L10,2)*ROUND(G10,3),2)</f>
      </c>
      <c s="36" t="s">
        <v>54</v>
      </c>
      <c>
        <f>(M10*21)/100</f>
      </c>
      <c t="s">
        <v>26</v>
      </c>
    </row>
    <row r="11" spans="1:5" ht="12.75">
      <c r="A11" s="35" t="s">
        <v>55</v>
      </c>
      <c r="E11" s="39" t="s">
        <v>4</v>
      </c>
    </row>
    <row r="12" spans="1:5" ht="12.75">
      <c r="A12" s="35" t="s">
        <v>56</v>
      </c>
      <c r="E12" s="40" t="s">
        <v>7104</v>
      </c>
    </row>
    <row r="13" spans="1:5" ht="12.75">
      <c r="A13" t="s">
        <v>58</v>
      </c>
      <c r="E13" s="39" t="s">
        <v>59</v>
      </c>
    </row>
    <row r="14" spans="1:16" ht="12.75">
      <c r="A14" t="s">
        <v>48</v>
      </c>
      <c s="34" t="s">
        <v>26</v>
      </c>
      <c s="34" t="s">
        <v>7040</v>
      </c>
      <c s="35" t="s">
        <v>4</v>
      </c>
      <c s="6" t="s">
        <v>7041</v>
      </c>
      <c s="36" t="s">
        <v>62</v>
      </c>
      <c s="37">
        <v>22</v>
      </c>
      <c s="36">
        <v>0</v>
      </c>
      <c s="36">
        <f>ROUND(G14*H14,6)</f>
      </c>
      <c r="L14" s="38">
        <v>0</v>
      </c>
      <c s="32">
        <f>ROUND(ROUND(L14,2)*ROUND(G14,3),2)</f>
      </c>
      <c s="36" t="s">
        <v>54</v>
      </c>
      <c>
        <f>(M14*21)/100</f>
      </c>
      <c t="s">
        <v>26</v>
      </c>
    </row>
    <row r="15" spans="1:5" ht="12.75">
      <c r="A15" s="35" t="s">
        <v>55</v>
      </c>
      <c r="E15" s="39" t="s">
        <v>4</v>
      </c>
    </row>
    <row r="16" spans="1:5" ht="12.75">
      <c r="A16" s="35" t="s">
        <v>56</v>
      </c>
      <c r="E16" s="40" t="s">
        <v>7105</v>
      </c>
    </row>
    <row r="17" spans="1:5" ht="12.75">
      <c r="A17" t="s">
        <v>58</v>
      </c>
      <c r="E17" s="39" t="s">
        <v>59</v>
      </c>
    </row>
    <row r="18" spans="1:16" ht="25.5">
      <c r="A18" t="s">
        <v>48</v>
      </c>
      <c s="34" t="s">
        <v>25</v>
      </c>
      <c s="34" t="s">
        <v>7043</v>
      </c>
      <c s="35" t="s">
        <v>4</v>
      </c>
      <c s="6" t="s">
        <v>7044</v>
      </c>
      <c s="36" t="s">
        <v>1534</v>
      </c>
      <c s="37">
        <v>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7045</v>
      </c>
    </row>
    <row r="22" spans="1:13" ht="12.75">
      <c r="A22" t="s">
        <v>45</v>
      </c>
      <c r="C22" s="31" t="s">
        <v>65</v>
      </c>
      <c r="E22" s="33" t="s">
        <v>3830</v>
      </c>
      <c r="J22" s="32">
        <f>0</f>
      </c>
      <c s="32">
        <f>0</f>
      </c>
      <c s="32">
        <f>0+L23+L27+L31</f>
      </c>
      <c s="32">
        <f>0+M23+M27+M31</f>
      </c>
    </row>
    <row r="23" spans="1:16" ht="12.75">
      <c r="A23" t="s">
        <v>48</v>
      </c>
      <c s="34" t="s">
        <v>65</v>
      </c>
      <c s="34" t="s">
        <v>7048</v>
      </c>
      <c s="35" t="s">
        <v>4</v>
      </c>
      <c s="6" t="s">
        <v>7049</v>
      </c>
      <c s="36" t="s">
        <v>53</v>
      </c>
      <c s="37">
        <v>135.432</v>
      </c>
      <c s="36">
        <v>0</v>
      </c>
      <c s="36">
        <f>ROUND(G23*H23,6)</f>
      </c>
      <c r="L23" s="38">
        <v>0</v>
      </c>
      <c s="32">
        <f>ROUND(ROUND(L23,2)*ROUND(G23,3),2)</f>
      </c>
      <c s="36" t="s">
        <v>54</v>
      </c>
      <c>
        <f>(M23*21)/100</f>
      </c>
      <c t="s">
        <v>26</v>
      </c>
    </row>
    <row r="24" spans="1:5" ht="12.75">
      <c r="A24" s="35" t="s">
        <v>55</v>
      </c>
      <c r="E24" s="39" t="s">
        <v>7050</v>
      </c>
    </row>
    <row r="25" spans="1:5" ht="12.75">
      <c r="A25" s="35" t="s">
        <v>56</v>
      </c>
      <c r="E25" s="40" t="s">
        <v>7106</v>
      </c>
    </row>
    <row r="26" spans="1:5" ht="12.75">
      <c r="A26" t="s">
        <v>58</v>
      </c>
      <c r="E26" s="39" t="s">
        <v>59</v>
      </c>
    </row>
    <row r="27" spans="1:16" ht="12.75">
      <c r="A27" t="s">
        <v>48</v>
      </c>
      <c s="34" t="s">
        <v>68</v>
      </c>
      <c s="34" t="s">
        <v>4048</v>
      </c>
      <c s="35" t="s">
        <v>4</v>
      </c>
      <c s="6" t="s">
        <v>4049</v>
      </c>
      <c s="36" t="s">
        <v>53</v>
      </c>
      <c s="37">
        <v>26.244</v>
      </c>
      <c s="36">
        <v>0</v>
      </c>
      <c s="36">
        <f>ROUND(G27*H27,6)</f>
      </c>
      <c r="L27" s="38">
        <v>0</v>
      </c>
      <c s="32">
        <f>ROUND(ROUND(L27,2)*ROUND(G27,3),2)</f>
      </c>
      <c s="36" t="s">
        <v>54</v>
      </c>
      <c>
        <f>(M27*21)/100</f>
      </c>
      <c t="s">
        <v>26</v>
      </c>
    </row>
    <row r="28" spans="1:5" ht="12.75">
      <c r="A28" s="35" t="s">
        <v>55</v>
      </c>
      <c r="E28" s="39" t="s">
        <v>7052</v>
      </c>
    </row>
    <row r="29" spans="1:5" ht="12.75">
      <c r="A29" s="35" t="s">
        <v>56</v>
      </c>
      <c r="E29" s="40" t="s">
        <v>7107</v>
      </c>
    </row>
    <row r="30" spans="1:5" ht="12.75">
      <c r="A30" t="s">
        <v>58</v>
      </c>
      <c r="E30" s="39" t="s">
        <v>59</v>
      </c>
    </row>
    <row r="31" spans="1:16" ht="12.75">
      <c r="A31" t="s">
        <v>48</v>
      </c>
      <c s="34" t="s">
        <v>71</v>
      </c>
      <c s="34" t="s">
        <v>4044</v>
      </c>
      <c s="35" t="s">
        <v>4</v>
      </c>
      <c s="6" t="s">
        <v>4045</v>
      </c>
      <c s="36" t="s">
        <v>53</v>
      </c>
      <c s="37">
        <v>158.25</v>
      </c>
      <c s="36">
        <v>0</v>
      </c>
      <c s="36">
        <f>ROUND(G31*H31,6)</f>
      </c>
      <c r="L31" s="38">
        <v>0</v>
      </c>
      <c s="32">
        <f>ROUND(ROUND(L31,2)*ROUND(G31,3),2)</f>
      </c>
      <c s="36" t="s">
        <v>54</v>
      </c>
      <c>
        <f>(M31*21)/100</f>
      </c>
      <c t="s">
        <v>26</v>
      </c>
    </row>
    <row r="32" spans="1:5" ht="12.75">
      <c r="A32" s="35" t="s">
        <v>55</v>
      </c>
      <c r="E32" s="39" t="s">
        <v>7054</v>
      </c>
    </row>
    <row r="33" spans="1:5" ht="12.75">
      <c r="A33" s="35" t="s">
        <v>56</v>
      </c>
      <c r="E33" s="40" t="s">
        <v>7108</v>
      </c>
    </row>
    <row r="34" spans="1:5" ht="12.75">
      <c r="A34" t="s">
        <v>58</v>
      </c>
      <c r="E34" s="39" t="s">
        <v>59</v>
      </c>
    </row>
    <row r="35" spans="1:13" ht="12.75">
      <c r="A35" t="s">
        <v>45</v>
      </c>
      <c r="C35" s="31" t="s">
        <v>74</v>
      </c>
      <c r="E35" s="33" t="s">
        <v>4065</v>
      </c>
      <c r="J35" s="32">
        <f>0</f>
      </c>
      <c s="32">
        <f>0</f>
      </c>
      <c s="32">
        <f>0+L36+L40</f>
      </c>
      <c s="32">
        <f>0+M36+M40</f>
      </c>
    </row>
    <row r="36" spans="1:16" ht="12.75">
      <c r="A36" t="s">
        <v>48</v>
      </c>
      <c s="34" t="s">
        <v>74</v>
      </c>
      <c s="34" t="s">
        <v>7056</v>
      </c>
      <c s="35" t="s">
        <v>4</v>
      </c>
      <c s="6" t="s">
        <v>7057</v>
      </c>
      <c s="36" t="s">
        <v>499</v>
      </c>
      <c s="37">
        <v>518.9</v>
      </c>
      <c s="36">
        <v>0</v>
      </c>
      <c s="36">
        <f>ROUND(G36*H36,6)</f>
      </c>
      <c r="L36" s="38">
        <v>0</v>
      </c>
      <c s="32">
        <f>ROUND(ROUND(L36,2)*ROUND(G36,3),2)</f>
      </c>
      <c s="36" t="s">
        <v>54</v>
      </c>
      <c>
        <f>(M36*21)/100</f>
      </c>
      <c t="s">
        <v>26</v>
      </c>
    </row>
    <row r="37" spans="1:5" ht="12.75">
      <c r="A37" s="35" t="s">
        <v>55</v>
      </c>
      <c r="E37" s="39" t="s">
        <v>4</v>
      </c>
    </row>
    <row r="38" spans="1:5" ht="12.75">
      <c r="A38" s="35" t="s">
        <v>56</v>
      </c>
      <c r="E38" s="40" t="s">
        <v>7109</v>
      </c>
    </row>
    <row r="39" spans="1:5" ht="12.75">
      <c r="A39" t="s">
        <v>58</v>
      </c>
      <c r="E39" s="39" t="s">
        <v>59</v>
      </c>
    </row>
    <row r="40" spans="1:16" ht="12.75">
      <c r="A40" t="s">
        <v>48</v>
      </c>
      <c s="34" t="s">
        <v>77</v>
      </c>
      <c s="34" t="s">
        <v>75</v>
      </c>
      <c s="35" t="s">
        <v>4</v>
      </c>
      <c s="6" t="s">
        <v>76</v>
      </c>
      <c s="36" t="s">
        <v>62</v>
      </c>
      <c s="37">
        <v>1905</v>
      </c>
      <c s="36">
        <v>0</v>
      </c>
      <c s="36">
        <f>ROUND(G40*H40,6)</f>
      </c>
      <c r="L40" s="38">
        <v>0</v>
      </c>
      <c s="32">
        <f>ROUND(ROUND(L40,2)*ROUND(G40,3),2)</f>
      </c>
      <c s="36" t="s">
        <v>54</v>
      </c>
      <c>
        <f>(M40*21)/100</f>
      </c>
      <c t="s">
        <v>26</v>
      </c>
    </row>
    <row r="41" spans="1:5" ht="12.75">
      <c r="A41" s="35" t="s">
        <v>55</v>
      </c>
      <c r="E41" s="39" t="s">
        <v>4</v>
      </c>
    </row>
    <row r="42" spans="1:5" ht="12.75">
      <c r="A42" s="35" t="s">
        <v>56</v>
      </c>
      <c r="E42" s="40" t="s">
        <v>7110</v>
      </c>
    </row>
    <row r="43" spans="1:5" ht="12.75">
      <c r="A43" t="s">
        <v>58</v>
      </c>
      <c r="E43" s="39" t="s">
        <v>59</v>
      </c>
    </row>
    <row r="44" spans="1:13" ht="12.75">
      <c r="A44" t="s">
        <v>45</v>
      </c>
      <c r="C44" s="31" t="s">
        <v>81</v>
      </c>
      <c r="E44" s="33" t="s">
        <v>3408</v>
      </c>
      <c r="J44" s="32">
        <f>0</f>
      </c>
      <c s="32">
        <f>0</f>
      </c>
      <c s="32">
        <f>0+L45+L49+L53+L57+L61+L65</f>
      </c>
      <c s="32">
        <f>0+M45+M49+M53+M57+M61+M65</f>
      </c>
    </row>
    <row r="45" spans="1:16" ht="25.5">
      <c r="A45" t="s">
        <v>48</v>
      </c>
      <c s="34" t="s">
        <v>81</v>
      </c>
      <c s="34" t="s">
        <v>7063</v>
      </c>
      <c s="35" t="s">
        <v>4</v>
      </c>
      <c s="6" t="s">
        <v>7064</v>
      </c>
      <c s="36" t="s">
        <v>80</v>
      </c>
      <c s="37">
        <v>31</v>
      </c>
      <c s="36">
        <v>0</v>
      </c>
      <c s="36">
        <f>ROUND(G45*H45,6)</f>
      </c>
      <c r="L45" s="38">
        <v>0</v>
      </c>
      <c s="32">
        <f>ROUND(ROUND(L45,2)*ROUND(G45,3),2)</f>
      </c>
      <c s="36" t="s">
        <v>490</v>
      </c>
      <c>
        <f>(M45*21)/100</f>
      </c>
      <c t="s">
        <v>26</v>
      </c>
    </row>
    <row r="46" spans="1:5" ht="12.75">
      <c r="A46" s="35" t="s">
        <v>55</v>
      </c>
      <c r="E46" s="39" t="s">
        <v>7065</v>
      </c>
    </row>
    <row r="47" spans="1:5" ht="12.75">
      <c r="A47" s="35" t="s">
        <v>56</v>
      </c>
      <c r="E47" s="40" t="s">
        <v>4</v>
      </c>
    </row>
    <row r="48" spans="1:5" ht="12.75">
      <c r="A48" t="s">
        <v>58</v>
      </c>
      <c r="E48" s="39" t="s">
        <v>59</v>
      </c>
    </row>
    <row r="49" spans="1:16" ht="25.5">
      <c r="A49" t="s">
        <v>48</v>
      </c>
      <c s="34" t="s">
        <v>84</v>
      </c>
      <c s="34" t="s">
        <v>7066</v>
      </c>
      <c s="35" t="s">
        <v>4</v>
      </c>
      <c s="6" t="s">
        <v>7067</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7111</v>
      </c>
      <c s="35" t="s">
        <v>4</v>
      </c>
      <c s="6" t="s">
        <v>7112</v>
      </c>
      <c s="36" t="s">
        <v>80</v>
      </c>
      <c s="37">
        <v>3</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7074</v>
      </c>
      <c s="35" t="s">
        <v>4</v>
      </c>
      <c s="6" t="s">
        <v>7075</v>
      </c>
      <c s="36" t="s">
        <v>80</v>
      </c>
      <c s="37">
        <v>36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3738</v>
      </c>
      <c s="35" t="s">
        <v>4</v>
      </c>
      <c s="6" t="s">
        <v>3739</v>
      </c>
      <c s="36" t="s">
        <v>62</v>
      </c>
      <c s="37">
        <v>155</v>
      </c>
      <c s="36">
        <v>0</v>
      </c>
      <c s="36">
        <f>ROUND(G61*H61,6)</f>
      </c>
      <c r="L61" s="38">
        <v>0</v>
      </c>
      <c s="32">
        <f>ROUND(ROUND(L61,2)*ROUND(G61,3),2)</f>
      </c>
      <c s="36" t="s">
        <v>54</v>
      </c>
      <c>
        <f>(M61*21)/100</f>
      </c>
      <c t="s">
        <v>26</v>
      </c>
    </row>
    <row r="62" spans="1:5" ht="12.75">
      <c r="A62" s="35" t="s">
        <v>55</v>
      </c>
      <c r="E62" s="39" t="s">
        <v>7076</v>
      </c>
    </row>
    <row r="63" spans="1:5" ht="12.75">
      <c r="A63" s="35" t="s">
        <v>56</v>
      </c>
      <c r="E63" s="40" t="s">
        <v>7113</v>
      </c>
    </row>
    <row r="64" spans="1:5" ht="12.75">
      <c r="A64" t="s">
        <v>58</v>
      </c>
      <c r="E64" s="39" t="s">
        <v>59</v>
      </c>
    </row>
    <row r="65" spans="1:16" ht="12.75">
      <c r="A65" t="s">
        <v>48</v>
      </c>
      <c s="34" t="s">
        <v>97</v>
      </c>
      <c s="34" t="s">
        <v>7078</v>
      </c>
      <c s="35" t="s">
        <v>4</v>
      </c>
      <c s="6" t="s">
        <v>7079</v>
      </c>
      <c s="36" t="s">
        <v>80</v>
      </c>
      <c s="37">
        <v>4</v>
      </c>
      <c s="36">
        <v>0</v>
      </c>
      <c s="36">
        <f>ROUND(G65*H65,6)</f>
      </c>
      <c r="L65" s="38">
        <v>0</v>
      </c>
      <c s="32">
        <f>ROUND(ROUND(L65,2)*ROUND(G65,3),2)</f>
      </c>
      <c s="36" t="s">
        <v>54</v>
      </c>
      <c>
        <f>(M65*21)/100</f>
      </c>
      <c t="s">
        <v>26</v>
      </c>
    </row>
    <row r="66" spans="1:5" ht="12.75">
      <c r="A66" s="35" t="s">
        <v>55</v>
      </c>
      <c r="E66" s="39" t="s">
        <v>7080</v>
      </c>
    </row>
    <row r="67" spans="1:5" ht="12.75">
      <c r="A67" s="35" t="s">
        <v>56</v>
      </c>
      <c r="E67" s="40" t="s">
        <v>4</v>
      </c>
    </row>
    <row r="68" spans="1:5" ht="12.75">
      <c r="A68" t="s">
        <v>58</v>
      </c>
      <c r="E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7032</v>
      </c>
      <c s="41">
        <f>Rekapitulace!C148</f>
      </c>
      <c s="20" t="s">
        <v>0</v>
      </c>
      <c t="s">
        <v>22</v>
      </c>
      <c t="s">
        <v>26</v>
      </c>
    </row>
    <row r="4" spans="1:16" ht="32" customHeight="1">
      <c r="A4" s="24" t="s">
        <v>19</v>
      </c>
      <c s="25" t="s">
        <v>27</v>
      </c>
      <c s="27" t="s">
        <v>7032</v>
      </c>
      <c r="E4" s="26" t="s">
        <v>7033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7116</v>
      </c>
      <c r="E8" s="30" t="s">
        <v>7115</v>
      </c>
      <c r="J8" s="29">
        <f>0+J9+J14+J23+J32+J45+J54</f>
      </c>
      <c s="29">
        <f>0+K9+K14+K23+K32+K45+K54</f>
      </c>
      <c s="29">
        <f>0+L9+L14+L23+L32+L45+L54</f>
      </c>
      <c s="29">
        <f>0+M9+M14+M23+M32+M45+M54</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179.75</v>
      </c>
      <c s="36">
        <v>0</v>
      </c>
      <c s="36">
        <f>ROUND(G10*H10,6)</f>
      </c>
      <c r="L10" s="38">
        <v>0</v>
      </c>
      <c s="32">
        <f>ROUND(ROUND(L10,2)*ROUND(G10,3),2)</f>
      </c>
      <c s="36" t="s">
        <v>490</v>
      </c>
      <c>
        <f>(M10*21)/100</f>
      </c>
      <c t="s">
        <v>26</v>
      </c>
    </row>
    <row r="11" spans="1:5" ht="25.5">
      <c r="A11" s="35" t="s">
        <v>55</v>
      </c>
      <c r="E11" s="39" t="s">
        <v>677</v>
      </c>
    </row>
    <row r="12" spans="1:5" ht="12.75">
      <c r="A12" s="35" t="s">
        <v>56</v>
      </c>
      <c r="E12" s="40" t="s">
        <v>7117</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64</v>
      </c>
      <c s="36">
        <v>0</v>
      </c>
      <c s="36">
        <f>ROUND(G15*H15,6)</f>
      </c>
      <c r="L15" s="38">
        <v>0</v>
      </c>
      <c s="32">
        <f>ROUND(ROUND(L15,2)*ROUND(G15,3),2)</f>
      </c>
      <c s="36" t="s">
        <v>54</v>
      </c>
      <c>
        <f>(M15*21)/100</f>
      </c>
      <c t="s">
        <v>26</v>
      </c>
    </row>
    <row r="16" spans="1:5" ht="12.75">
      <c r="A16" s="35" t="s">
        <v>55</v>
      </c>
      <c r="E16" s="39" t="s">
        <v>7085</v>
      </c>
    </row>
    <row r="17" spans="1:5" ht="12.75">
      <c r="A17" s="35" t="s">
        <v>56</v>
      </c>
      <c r="E17" s="40" t="s">
        <v>7118</v>
      </c>
    </row>
    <row r="18" spans="1:5" ht="12.75">
      <c r="A18" t="s">
        <v>58</v>
      </c>
      <c r="E18" s="39" t="s">
        <v>59</v>
      </c>
    </row>
    <row r="19" spans="1:16" ht="12.75">
      <c r="A19" t="s">
        <v>48</v>
      </c>
      <c s="34" t="s">
        <v>25</v>
      </c>
      <c s="34" t="s">
        <v>699</v>
      </c>
      <c s="35" t="s">
        <v>4</v>
      </c>
      <c s="6" t="s">
        <v>700</v>
      </c>
      <c s="36" t="s">
        <v>53</v>
      </c>
      <c s="37">
        <v>25.875</v>
      </c>
      <c s="36">
        <v>0</v>
      </c>
      <c s="36">
        <f>ROUND(G19*H19,6)</f>
      </c>
      <c r="L19" s="38">
        <v>0</v>
      </c>
      <c s="32">
        <f>ROUND(ROUND(L19,2)*ROUND(G19,3),2)</f>
      </c>
      <c s="36" t="s">
        <v>54</v>
      </c>
      <c>
        <f>(M19*21)/100</f>
      </c>
      <c t="s">
        <v>26</v>
      </c>
    </row>
    <row r="20" spans="1:5" ht="12.75">
      <c r="A20" s="35" t="s">
        <v>55</v>
      </c>
      <c r="E20" s="39" t="s">
        <v>7087</v>
      </c>
    </row>
    <row r="21" spans="1:5" ht="12.75">
      <c r="A21" s="35" t="s">
        <v>56</v>
      </c>
      <c r="E21" s="40" t="s">
        <v>7119</v>
      </c>
    </row>
    <row r="22" spans="1:5" ht="12.75">
      <c r="A22" t="s">
        <v>58</v>
      </c>
      <c r="E22" s="39" t="s">
        <v>59</v>
      </c>
    </row>
    <row r="23" spans="1:13" ht="12.75">
      <c r="A23" t="s">
        <v>45</v>
      </c>
      <c r="C23" s="31" t="s">
        <v>25</v>
      </c>
      <c r="E23" s="33" t="s">
        <v>3648</v>
      </c>
      <c r="J23" s="32">
        <f>0</f>
      </c>
      <c s="32">
        <f>0</f>
      </c>
      <c s="32">
        <f>0+L24+L28</f>
      </c>
      <c s="32">
        <f>0+M24+M28</f>
      </c>
    </row>
    <row r="24" spans="1:16" ht="12.75">
      <c r="A24" t="s">
        <v>48</v>
      </c>
      <c s="34" t="s">
        <v>65</v>
      </c>
      <c s="34" t="s">
        <v>7040</v>
      </c>
      <c s="35" t="s">
        <v>4</v>
      </c>
      <c s="6" t="s">
        <v>7041</v>
      </c>
      <c s="36" t="s">
        <v>62</v>
      </c>
      <c s="37">
        <v>10</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25.5">
      <c r="A28" t="s">
        <v>48</v>
      </c>
      <c s="34" t="s">
        <v>68</v>
      </c>
      <c s="34" t="s">
        <v>7043</v>
      </c>
      <c s="35" t="s">
        <v>4</v>
      </c>
      <c s="6" t="s">
        <v>7044</v>
      </c>
      <c s="36" t="s">
        <v>1534</v>
      </c>
      <c s="37">
        <v>2</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7120</v>
      </c>
    </row>
    <row r="32" spans="1:13" ht="12.75">
      <c r="A32" t="s">
        <v>45</v>
      </c>
      <c r="C32" s="31" t="s">
        <v>65</v>
      </c>
      <c r="E32" s="33" t="s">
        <v>3830</v>
      </c>
      <c r="J32" s="32">
        <f>0</f>
      </c>
      <c s="32">
        <f>0</f>
      </c>
      <c s="32">
        <f>0+L33+L37+L41</f>
      </c>
      <c s="32">
        <f>0+M33+M37+M41</f>
      </c>
    </row>
    <row r="33" spans="1:16" ht="12.75">
      <c r="A33" t="s">
        <v>48</v>
      </c>
      <c s="34" t="s">
        <v>71</v>
      </c>
      <c s="34" t="s">
        <v>4048</v>
      </c>
      <c s="35" t="s">
        <v>4</v>
      </c>
      <c s="6" t="s">
        <v>4049</v>
      </c>
      <c s="36" t="s">
        <v>53</v>
      </c>
      <c s="37">
        <v>4.608</v>
      </c>
      <c s="36">
        <v>0</v>
      </c>
      <c s="36">
        <f>ROUND(G33*H33,6)</f>
      </c>
      <c r="L33" s="38">
        <v>0</v>
      </c>
      <c s="32">
        <f>ROUND(ROUND(L33,2)*ROUND(G33,3),2)</f>
      </c>
      <c s="36" t="s">
        <v>54</v>
      </c>
      <c>
        <f>(M33*21)/100</f>
      </c>
      <c t="s">
        <v>26</v>
      </c>
    </row>
    <row r="34" spans="1:5" ht="12.75">
      <c r="A34" s="35" t="s">
        <v>55</v>
      </c>
      <c r="E34" s="39" t="s">
        <v>7052</v>
      </c>
    </row>
    <row r="35" spans="1:5" ht="12.75">
      <c r="A35" s="35" t="s">
        <v>56</v>
      </c>
      <c r="E35" s="40" t="s">
        <v>7121</v>
      </c>
    </row>
    <row r="36" spans="1:5" ht="12.75">
      <c r="A36" t="s">
        <v>58</v>
      </c>
      <c r="E36" s="39" t="s">
        <v>59</v>
      </c>
    </row>
    <row r="37" spans="1:16" ht="12.75">
      <c r="A37" t="s">
        <v>48</v>
      </c>
      <c s="34" t="s">
        <v>74</v>
      </c>
      <c s="34" t="s">
        <v>7048</v>
      </c>
      <c s="35" t="s">
        <v>4</v>
      </c>
      <c s="6" t="s">
        <v>7049</v>
      </c>
      <c s="36" t="s">
        <v>53</v>
      </c>
      <c s="37">
        <v>1.656</v>
      </c>
      <c s="36">
        <v>0</v>
      </c>
      <c s="36">
        <f>ROUND(G37*H37,6)</f>
      </c>
      <c r="L37" s="38">
        <v>0</v>
      </c>
      <c s="32">
        <f>ROUND(ROUND(L37,2)*ROUND(G37,3),2)</f>
      </c>
      <c s="36" t="s">
        <v>54</v>
      </c>
      <c>
        <f>(M37*21)/100</f>
      </c>
      <c t="s">
        <v>26</v>
      </c>
    </row>
    <row r="38" spans="1:5" ht="12.75">
      <c r="A38" s="35" t="s">
        <v>55</v>
      </c>
      <c r="E38" s="39" t="s">
        <v>7050</v>
      </c>
    </row>
    <row r="39" spans="1:5" ht="12.75">
      <c r="A39" s="35" t="s">
        <v>56</v>
      </c>
      <c r="E39" s="40" t="s">
        <v>7122</v>
      </c>
    </row>
    <row r="40" spans="1:5" ht="12.75">
      <c r="A40" t="s">
        <v>58</v>
      </c>
      <c r="E40" s="39" t="s">
        <v>59</v>
      </c>
    </row>
    <row r="41" spans="1:16" ht="12.75">
      <c r="A41" t="s">
        <v>48</v>
      </c>
      <c s="34" t="s">
        <v>77</v>
      </c>
      <c s="34" t="s">
        <v>7092</v>
      </c>
      <c s="35" t="s">
        <v>4</v>
      </c>
      <c s="6" t="s">
        <v>7093</v>
      </c>
      <c s="36" t="s">
        <v>53</v>
      </c>
      <c s="37">
        <v>20</v>
      </c>
      <c s="36">
        <v>0</v>
      </c>
      <c s="36">
        <f>ROUND(G41*H41,6)</f>
      </c>
      <c r="L41" s="38">
        <v>0</v>
      </c>
      <c s="32">
        <f>ROUND(ROUND(L41,2)*ROUND(G41,3),2)</f>
      </c>
      <c s="36" t="s">
        <v>54</v>
      </c>
      <c>
        <f>(M41*21)/100</f>
      </c>
      <c t="s">
        <v>26</v>
      </c>
    </row>
    <row r="42" spans="1:5" ht="12.75">
      <c r="A42" s="35" t="s">
        <v>55</v>
      </c>
      <c r="E42" s="39" t="s">
        <v>7094</v>
      </c>
    </row>
    <row r="43" spans="1:5" ht="12.75">
      <c r="A43" s="35" t="s">
        <v>56</v>
      </c>
      <c r="E43" s="40" t="s">
        <v>4</v>
      </c>
    </row>
    <row r="44" spans="1:5" ht="12.75">
      <c r="A44" t="s">
        <v>58</v>
      </c>
      <c r="E44" s="39" t="s">
        <v>59</v>
      </c>
    </row>
    <row r="45" spans="1:13" ht="12.75">
      <c r="A45" t="s">
        <v>45</v>
      </c>
      <c r="C45" s="31" t="s">
        <v>74</v>
      </c>
      <c r="E45" s="33" t="s">
        <v>4065</v>
      </c>
      <c r="J45" s="32">
        <f>0</f>
      </c>
      <c s="32">
        <f>0</f>
      </c>
      <c s="32">
        <f>0+L46+L50</f>
      </c>
      <c s="32">
        <f>0+M46+M50</f>
      </c>
    </row>
    <row r="46" spans="1:16" ht="12.75">
      <c r="A46" t="s">
        <v>48</v>
      </c>
      <c s="34" t="s">
        <v>81</v>
      </c>
      <c s="34" t="s">
        <v>7056</v>
      </c>
      <c s="35" t="s">
        <v>4</v>
      </c>
      <c s="6" t="s">
        <v>7057</v>
      </c>
      <c s="36" t="s">
        <v>499</v>
      </c>
      <c s="37">
        <v>40</v>
      </c>
      <c s="36">
        <v>0</v>
      </c>
      <c s="36">
        <f>ROUND(G46*H46,6)</f>
      </c>
      <c r="L46" s="38">
        <v>0</v>
      </c>
      <c s="32">
        <f>ROUND(ROUND(L46,2)*ROUND(G46,3),2)</f>
      </c>
      <c s="36" t="s">
        <v>54</v>
      </c>
      <c>
        <f>(M46*21)/100</f>
      </c>
      <c t="s">
        <v>26</v>
      </c>
    </row>
    <row r="47" spans="1:5" ht="12.75">
      <c r="A47" s="35" t="s">
        <v>55</v>
      </c>
      <c r="E47" s="39" t="s">
        <v>4</v>
      </c>
    </row>
    <row r="48" spans="1:5" ht="12.75">
      <c r="A48" s="35" t="s">
        <v>56</v>
      </c>
      <c r="E48" s="40" t="s">
        <v>7123</v>
      </c>
    </row>
    <row r="49" spans="1:5" ht="12.75">
      <c r="A49" t="s">
        <v>58</v>
      </c>
      <c r="E49" s="39" t="s">
        <v>59</v>
      </c>
    </row>
    <row r="50" spans="1:16" ht="12.75">
      <c r="A50" t="s">
        <v>48</v>
      </c>
      <c s="34" t="s">
        <v>84</v>
      </c>
      <c s="34" t="s">
        <v>69</v>
      </c>
      <c s="35" t="s">
        <v>4</v>
      </c>
      <c s="6" t="s">
        <v>70</v>
      </c>
      <c s="36" t="s">
        <v>62</v>
      </c>
      <c s="37">
        <v>3670</v>
      </c>
      <c s="36">
        <v>0</v>
      </c>
      <c s="36">
        <f>ROUND(G50*H50,6)</f>
      </c>
      <c r="L50" s="38">
        <v>0</v>
      </c>
      <c s="32">
        <f>ROUND(ROUND(L50,2)*ROUND(G50,3),2)</f>
      </c>
      <c s="36" t="s">
        <v>54</v>
      </c>
      <c>
        <f>(M50*21)/100</f>
      </c>
      <c t="s">
        <v>26</v>
      </c>
    </row>
    <row r="51" spans="1:5" ht="12.75">
      <c r="A51" s="35" t="s">
        <v>55</v>
      </c>
      <c r="E51" s="39" t="s">
        <v>4</v>
      </c>
    </row>
    <row r="52" spans="1:5" ht="12.75">
      <c r="A52" s="35" t="s">
        <v>56</v>
      </c>
      <c r="E52" s="40" t="s">
        <v>7124</v>
      </c>
    </row>
    <row r="53" spans="1:5" ht="12.75">
      <c r="A53" t="s">
        <v>58</v>
      </c>
      <c r="E53" s="39" t="s">
        <v>59</v>
      </c>
    </row>
    <row r="54" spans="1:13" ht="12.75">
      <c r="A54" t="s">
        <v>45</v>
      </c>
      <c r="C54" s="31" t="s">
        <v>81</v>
      </c>
      <c r="E54" s="33" t="s">
        <v>3408</v>
      </c>
      <c r="J54" s="32">
        <f>0</f>
      </c>
      <c s="32">
        <f>0</f>
      </c>
      <c s="32">
        <f>0+L55+L59+L63</f>
      </c>
      <c s="32">
        <f>0+M55+M59+M63</f>
      </c>
    </row>
    <row r="55" spans="1:16" ht="25.5">
      <c r="A55" t="s">
        <v>48</v>
      </c>
      <c s="34" t="s">
        <v>87</v>
      </c>
      <c s="34" t="s">
        <v>7068</v>
      </c>
      <c s="35" t="s">
        <v>4</v>
      </c>
      <c s="6" t="s">
        <v>7069</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91</v>
      </c>
      <c s="34" t="s">
        <v>7097</v>
      </c>
      <c s="35" t="s">
        <v>4</v>
      </c>
      <c s="6" t="s">
        <v>7098</v>
      </c>
      <c s="36" t="s">
        <v>80</v>
      </c>
      <c s="37">
        <v>2</v>
      </c>
      <c s="36">
        <v>0</v>
      </c>
      <c s="36">
        <f>ROUND(G59*H59,6)</f>
      </c>
      <c r="L59" s="38">
        <v>0</v>
      </c>
      <c s="32">
        <f>ROUND(ROUND(L59,2)*ROUND(G59,3),2)</f>
      </c>
      <c s="36" t="s">
        <v>54</v>
      </c>
      <c>
        <f>(M59*21)/100</f>
      </c>
      <c t="s">
        <v>26</v>
      </c>
    </row>
    <row r="60" spans="1:5" ht="12.75">
      <c r="A60" s="35" t="s">
        <v>55</v>
      </c>
      <c r="E60" s="39" t="s">
        <v>7099</v>
      </c>
    </row>
    <row r="61" spans="1:5" ht="12.75">
      <c r="A61" s="35" t="s">
        <v>56</v>
      </c>
      <c r="E61" s="40" t="s">
        <v>4</v>
      </c>
    </row>
    <row r="62" spans="1:5" ht="12.75">
      <c r="A62" t="s">
        <v>58</v>
      </c>
      <c r="E62" s="39" t="s">
        <v>59</v>
      </c>
    </row>
    <row r="63" spans="1:16" ht="12.75">
      <c r="A63" t="s">
        <v>48</v>
      </c>
      <c s="34" t="s">
        <v>94</v>
      </c>
      <c s="34" t="s">
        <v>3738</v>
      </c>
      <c s="35" t="s">
        <v>4</v>
      </c>
      <c s="6" t="s">
        <v>3739</v>
      </c>
      <c s="36" t="s">
        <v>62</v>
      </c>
      <c s="37">
        <v>10</v>
      </c>
      <c s="36">
        <v>0</v>
      </c>
      <c s="36">
        <f>ROUND(G63*H63,6)</f>
      </c>
      <c r="L63" s="38">
        <v>0</v>
      </c>
      <c s="32">
        <f>ROUND(ROUND(L63,2)*ROUND(G63,3),2)</f>
      </c>
      <c s="36" t="s">
        <v>54</v>
      </c>
      <c>
        <f>(M63*21)/100</f>
      </c>
      <c t="s">
        <v>26</v>
      </c>
    </row>
    <row r="64" spans="1:5" ht="12.75">
      <c r="A64" s="35" t="s">
        <v>55</v>
      </c>
      <c r="E64" s="39" t="s">
        <v>7076</v>
      </c>
    </row>
    <row r="65" spans="1:5" ht="12.75">
      <c r="A65" s="35" t="s">
        <v>56</v>
      </c>
      <c r="E65" s="40" t="s">
        <v>2714</v>
      </c>
    </row>
    <row r="66" spans="1:5" ht="12.75">
      <c r="A66" t="s">
        <v>58</v>
      </c>
      <c r="E6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COUNTIFS(L8:L2129,"=0",A8:A2129,"P")+COUNTIFS(L8:L2129,"",A8:A2129,"P")+SUM(Q8:Q2129)</f>
      </c>
    </row>
    <row r="8" spans="1:13" ht="12.75">
      <c r="A8" t="s">
        <v>43</v>
      </c>
      <c r="C8" s="28" t="s">
        <v>7129</v>
      </c>
      <c r="E8" s="30" t="s">
        <v>7128</v>
      </c>
      <c r="J8" s="29">
        <f>0+J9+J34+J71+J144+J293+J382+J579+J640+J701+J786+J795+J804+J829+J846+J1687+J1704+J1721+J1766+J1775+J1792+J1801+J1810+J2075+J2088</f>
      </c>
      <c s="29">
        <f>0+K9+K34+K71+K144+K293+K382+K579+K640+K701+K786+K795+K804+K829+K846+K1687+K1704+K1721+K1766+K1775+K1792+K1801+K1810+K2075+K2088</f>
      </c>
      <c s="29">
        <f>0+L9+L34+L71+L144+L293+L382+L579+L640+L701+L786+L795+L804+L829+L846+L1687+L1704+L1721+L1766+L1775+L1792+L1801+L1810+L2075+L2088</f>
      </c>
      <c s="29">
        <f>0+M9+M34+M71+M144+M293+M382+M579+M640+M701+M786+M795+M804+M829+M846+M1687+M1704+M1721+M1766+M1775+M1792+M1801+M1810+M2075+M2088</f>
      </c>
    </row>
    <row r="9" spans="1:13" ht="12.75">
      <c r="A9" t="s">
        <v>45</v>
      </c>
      <c r="C9" s="31" t="s">
        <v>1739</v>
      </c>
      <c r="E9" s="33" t="s">
        <v>3300</v>
      </c>
      <c r="J9" s="32">
        <f>0</f>
      </c>
      <c s="32">
        <f>0</f>
      </c>
      <c s="32">
        <f>0+L10+L14+L18+L22+L26+L30</f>
      </c>
      <c s="32">
        <f>0+M10+M14+M18+M22+M26+M30</f>
      </c>
    </row>
    <row r="10" spans="1:16" ht="25.5">
      <c r="A10" t="s">
        <v>48</v>
      </c>
      <c s="34" t="s">
        <v>49</v>
      </c>
      <c s="34" t="s">
        <v>673</v>
      </c>
      <c s="35" t="s">
        <v>674</v>
      </c>
      <c s="6" t="s">
        <v>675</v>
      </c>
      <c s="36" t="s">
        <v>676</v>
      </c>
      <c s="37">
        <v>35132.854</v>
      </c>
      <c s="36">
        <v>0</v>
      </c>
      <c s="36">
        <f>ROUND(G10*H10,6)</f>
      </c>
      <c r="L10" s="38">
        <v>0</v>
      </c>
      <c s="32">
        <f>ROUND(ROUND(L10,2)*ROUND(G10,3),2)</f>
      </c>
      <c s="36" t="s">
        <v>490</v>
      </c>
      <c>
        <f>(M10*21)/100</f>
      </c>
      <c t="s">
        <v>26</v>
      </c>
    </row>
    <row r="11" spans="1:5" ht="25.5">
      <c r="A11" s="35" t="s">
        <v>55</v>
      </c>
      <c r="E11" s="39" t="s">
        <v>677</v>
      </c>
    </row>
    <row r="12" spans="1:5" ht="12.75">
      <c r="A12" s="35" t="s">
        <v>56</v>
      </c>
      <c r="E12" s="40" t="s">
        <v>7130</v>
      </c>
    </row>
    <row r="13" spans="1:5" ht="25.5">
      <c r="A13" t="s">
        <v>58</v>
      </c>
      <c r="E13" s="39" t="s">
        <v>677</v>
      </c>
    </row>
    <row r="14" spans="1:16" ht="25.5">
      <c r="A14" t="s">
        <v>48</v>
      </c>
      <c s="34" t="s">
        <v>26</v>
      </c>
      <c s="34" t="s">
        <v>3136</v>
      </c>
      <c s="35" t="s">
        <v>3137</v>
      </c>
      <c s="6" t="s">
        <v>3138</v>
      </c>
      <c s="36" t="s">
        <v>676</v>
      </c>
      <c s="37">
        <v>46193.441</v>
      </c>
      <c s="36">
        <v>0</v>
      </c>
      <c s="36">
        <f>ROUND(G14*H14,6)</f>
      </c>
      <c r="L14" s="38">
        <v>0</v>
      </c>
      <c s="32">
        <f>ROUND(ROUND(L14,2)*ROUND(G14,3),2)</f>
      </c>
      <c s="36" t="s">
        <v>490</v>
      </c>
      <c>
        <f>(M14*21)/100</f>
      </c>
      <c t="s">
        <v>26</v>
      </c>
    </row>
    <row r="15" spans="1:5" ht="25.5">
      <c r="A15" s="35" t="s">
        <v>55</v>
      </c>
      <c r="E15" s="39" t="s">
        <v>677</v>
      </c>
    </row>
    <row r="16" spans="1:5" ht="25.5">
      <c r="A16" s="35" t="s">
        <v>56</v>
      </c>
      <c r="E16" s="40" t="s">
        <v>7131</v>
      </c>
    </row>
    <row r="17" spans="1:5" ht="25.5">
      <c r="A17" t="s">
        <v>58</v>
      </c>
      <c r="E17" s="39" t="s">
        <v>677</v>
      </c>
    </row>
    <row r="18" spans="1:16" ht="25.5">
      <c r="A18" t="s">
        <v>48</v>
      </c>
      <c s="34" t="s">
        <v>25</v>
      </c>
      <c s="34" t="s">
        <v>3169</v>
      </c>
      <c s="35" t="s">
        <v>3170</v>
      </c>
      <c s="6" t="s">
        <v>3171</v>
      </c>
      <c s="36" t="s">
        <v>676</v>
      </c>
      <c s="37">
        <v>7454.932</v>
      </c>
      <c s="36">
        <v>0</v>
      </c>
      <c s="36">
        <f>ROUND(G18*H18,6)</f>
      </c>
      <c r="L18" s="38">
        <v>0</v>
      </c>
      <c s="32">
        <f>ROUND(ROUND(L18,2)*ROUND(G18,3),2)</f>
      </c>
      <c s="36" t="s">
        <v>490</v>
      </c>
      <c>
        <f>(M18*21)/100</f>
      </c>
      <c t="s">
        <v>26</v>
      </c>
    </row>
    <row r="19" spans="1:5" ht="25.5">
      <c r="A19" s="35" t="s">
        <v>55</v>
      </c>
      <c r="E19" s="39" t="s">
        <v>677</v>
      </c>
    </row>
    <row r="20" spans="1:5" ht="12.75">
      <c r="A20" s="35" t="s">
        <v>56</v>
      </c>
      <c r="E20" s="40" t="s">
        <v>7132</v>
      </c>
    </row>
    <row r="21" spans="1:5" ht="25.5">
      <c r="A21" t="s">
        <v>58</v>
      </c>
      <c r="E21" s="39" t="s">
        <v>677</v>
      </c>
    </row>
    <row r="22" spans="1:16" ht="12.75">
      <c r="A22" t="s">
        <v>48</v>
      </c>
      <c s="34" t="s">
        <v>65</v>
      </c>
      <c s="34" t="s">
        <v>4331</v>
      </c>
      <c s="35" t="s">
        <v>4</v>
      </c>
      <c s="6" t="s">
        <v>4332</v>
      </c>
      <c s="36" t="s">
        <v>1534</v>
      </c>
      <c s="37">
        <v>1</v>
      </c>
      <c s="36">
        <v>0</v>
      </c>
      <c s="36">
        <f>ROUND(G22*H22,6)</f>
      </c>
      <c r="L22" s="38">
        <v>0</v>
      </c>
      <c s="32">
        <f>ROUND(ROUND(L22,2)*ROUND(G22,3),2)</f>
      </c>
      <c s="36" t="s">
        <v>490</v>
      </c>
      <c>
        <f>(M22*21)/100</f>
      </c>
      <c t="s">
        <v>26</v>
      </c>
    </row>
    <row r="23" spans="1:5" ht="12.75">
      <c r="A23" s="35" t="s">
        <v>55</v>
      </c>
      <c r="E23" s="39" t="s">
        <v>4333</v>
      </c>
    </row>
    <row r="24" spans="1:5" ht="12.75">
      <c r="A24" s="35" t="s">
        <v>56</v>
      </c>
      <c r="E24" s="40" t="s">
        <v>3194</v>
      </c>
    </row>
    <row r="25" spans="1:5" ht="51">
      <c r="A25" t="s">
        <v>58</v>
      </c>
      <c r="E25" s="39" t="s">
        <v>4334</v>
      </c>
    </row>
    <row r="26" spans="1:16" ht="38.25">
      <c r="A26" t="s">
        <v>48</v>
      </c>
      <c s="34" t="s">
        <v>7133</v>
      </c>
      <c s="34" t="s">
        <v>3181</v>
      </c>
      <c s="35" t="s">
        <v>3182</v>
      </c>
      <c s="6" t="s">
        <v>3183</v>
      </c>
      <c s="36" t="s">
        <v>676</v>
      </c>
      <c s="37">
        <v>31619.569</v>
      </c>
      <c s="36">
        <v>0</v>
      </c>
      <c s="36">
        <f>ROUND(G26*H26,6)</f>
      </c>
      <c r="L26" s="38">
        <v>0</v>
      </c>
      <c s="32">
        <f>ROUND(ROUND(L26,2)*ROUND(G26,3),2)</f>
      </c>
      <c s="36" t="s">
        <v>490</v>
      </c>
      <c>
        <f>(M26*21)/100</f>
      </c>
      <c t="s">
        <v>26</v>
      </c>
    </row>
    <row r="27" spans="1:5" ht="25.5">
      <c r="A27" s="35" t="s">
        <v>55</v>
      </c>
      <c r="E27" s="39" t="s">
        <v>677</v>
      </c>
    </row>
    <row r="28" spans="1:5" ht="12.75">
      <c r="A28" s="35" t="s">
        <v>56</v>
      </c>
      <c r="E28" s="40" t="s">
        <v>7134</v>
      </c>
    </row>
    <row r="29" spans="1:5" ht="25.5">
      <c r="A29" t="s">
        <v>58</v>
      </c>
      <c r="E29" s="39" t="s">
        <v>677</v>
      </c>
    </row>
    <row r="30" spans="1:16" ht="38.25">
      <c r="A30" t="s">
        <v>48</v>
      </c>
      <c s="34" t="s">
        <v>7135</v>
      </c>
      <c s="34" t="s">
        <v>3184</v>
      </c>
      <c s="35" t="s">
        <v>3185</v>
      </c>
      <c s="6" t="s">
        <v>3186</v>
      </c>
      <c s="36" t="s">
        <v>676</v>
      </c>
      <c s="37">
        <v>35474.82</v>
      </c>
      <c s="36">
        <v>0</v>
      </c>
      <c s="36">
        <f>ROUND(G30*H30,6)</f>
      </c>
      <c r="L30" s="38">
        <v>0</v>
      </c>
      <c s="32">
        <f>ROUND(ROUND(L30,2)*ROUND(G30,3),2)</f>
      </c>
      <c s="36" t="s">
        <v>490</v>
      </c>
      <c>
        <f>(M30*21)/100</f>
      </c>
      <c t="s">
        <v>26</v>
      </c>
    </row>
    <row r="31" spans="1:5" ht="25.5">
      <c r="A31" s="35" t="s">
        <v>55</v>
      </c>
      <c r="E31" s="39" t="s">
        <v>677</v>
      </c>
    </row>
    <row r="32" spans="1:5" ht="12.75">
      <c r="A32" s="35" t="s">
        <v>56</v>
      </c>
      <c r="E32" s="40" t="s">
        <v>7136</v>
      </c>
    </row>
    <row r="33" spans="1:5" ht="25.5">
      <c r="A33" t="s">
        <v>58</v>
      </c>
      <c r="E33" s="39" t="s">
        <v>677</v>
      </c>
    </row>
    <row r="34" spans="1:13" ht="12.75">
      <c r="A34" t="s">
        <v>45</v>
      </c>
      <c r="C34" s="31" t="s">
        <v>49</v>
      </c>
      <c r="E34" s="33" t="s">
        <v>496</v>
      </c>
      <c r="J34" s="32">
        <f>0</f>
      </c>
      <c s="32">
        <f>0</f>
      </c>
      <c s="32">
        <f>0+L35+L39+L43+L47+L51+L55+L59+L63+L67</f>
      </c>
      <c s="32">
        <f>0+M35+M39+M43+M47+M51+M55+M59+M63+M67</f>
      </c>
    </row>
    <row r="35" spans="1:16" ht="25.5">
      <c r="A35" t="s">
        <v>48</v>
      </c>
      <c s="34" t="s">
        <v>68</v>
      </c>
      <c s="34" t="s">
        <v>7137</v>
      </c>
      <c s="35" t="s">
        <v>4</v>
      </c>
      <c s="6" t="s">
        <v>7138</v>
      </c>
      <c s="36" t="s">
        <v>53</v>
      </c>
      <c s="37">
        <v>49270.584</v>
      </c>
      <c s="36">
        <v>0</v>
      </c>
      <c s="36">
        <f>ROUND(G35*H35,6)</f>
      </c>
      <c r="L35" s="38">
        <v>0</v>
      </c>
      <c s="32">
        <f>ROUND(ROUND(L35,2)*ROUND(G35,3),2)</f>
      </c>
      <c s="36" t="s">
        <v>3908</v>
      </c>
      <c>
        <f>(M35*21)/100</f>
      </c>
      <c t="s">
        <v>26</v>
      </c>
    </row>
    <row r="36" spans="1:5" ht="12.75">
      <c r="A36" s="35" t="s">
        <v>55</v>
      </c>
      <c r="E36" s="39" t="s">
        <v>4</v>
      </c>
    </row>
    <row r="37" spans="1:5" ht="344.25">
      <c r="A37" s="35" t="s">
        <v>56</v>
      </c>
      <c r="E37" s="40" t="s">
        <v>7139</v>
      </c>
    </row>
    <row r="38" spans="1:5" ht="12.75">
      <c r="A38" t="s">
        <v>58</v>
      </c>
      <c r="E38" s="39" t="s">
        <v>59</v>
      </c>
    </row>
    <row r="39" spans="1:16" ht="25.5">
      <c r="A39" t="s">
        <v>48</v>
      </c>
      <c s="34" t="s">
        <v>71</v>
      </c>
      <c s="34" t="s">
        <v>7140</v>
      </c>
      <c s="35" t="s">
        <v>4</v>
      </c>
      <c s="6" t="s">
        <v>7141</v>
      </c>
      <c s="36" t="s">
        <v>53</v>
      </c>
      <c s="37">
        <v>32847.056</v>
      </c>
      <c s="36">
        <v>0</v>
      </c>
      <c s="36">
        <f>ROUND(G39*H39,6)</f>
      </c>
      <c r="L39" s="38">
        <v>0</v>
      </c>
      <c s="32">
        <f>ROUND(ROUND(L39,2)*ROUND(G39,3),2)</f>
      </c>
      <c s="36" t="s">
        <v>3908</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74</v>
      </c>
      <c s="34" t="s">
        <v>7142</v>
      </c>
      <c s="35" t="s">
        <v>4</v>
      </c>
      <c s="6" t="s">
        <v>7143</v>
      </c>
      <c s="36" t="s">
        <v>53</v>
      </c>
      <c s="37">
        <v>9854.117</v>
      </c>
      <c s="36">
        <v>0</v>
      </c>
      <c s="36">
        <f>ROUND(G43*H43,6)</f>
      </c>
      <c r="L43" s="38">
        <v>0</v>
      </c>
      <c s="32">
        <f>ROUND(ROUND(L43,2)*ROUND(G43,3),2)</f>
      </c>
      <c s="36" t="s">
        <v>3908</v>
      </c>
      <c>
        <f>(M43*21)/100</f>
      </c>
      <c t="s">
        <v>26</v>
      </c>
    </row>
    <row r="44" spans="1:5" ht="12.75">
      <c r="A44" s="35" t="s">
        <v>55</v>
      </c>
      <c r="E44" s="39" t="s">
        <v>4</v>
      </c>
    </row>
    <row r="45" spans="1:5" ht="12.75">
      <c r="A45" s="35" t="s">
        <v>56</v>
      </c>
      <c r="E45" s="40" t="s">
        <v>7144</v>
      </c>
    </row>
    <row r="46" spans="1:5" ht="12.75">
      <c r="A46" t="s">
        <v>58</v>
      </c>
      <c r="E46" s="39" t="s">
        <v>59</v>
      </c>
    </row>
    <row r="47" spans="1:16" ht="25.5">
      <c r="A47" t="s">
        <v>48</v>
      </c>
      <c s="34" t="s">
        <v>77</v>
      </c>
      <c s="34" t="s">
        <v>7145</v>
      </c>
      <c s="35" t="s">
        <v>4</v>
      </c>
      <c s="6" t="s">
        <v>7146</v>
      </c>
      <c s="36" t="s">
        <v>53</v>
      </c>
      <c s="37">
        <v>6569.411</v>
      </c>
      <c s="36">
        <v>0</v>
      </c>
      <c s="36">
        <f>ROUND(G47*H47,6)</f>
      </c>
      <c r="L47" s="38">
        <v>0</v>
      </c>
      <c s="32">
        <f>ROUND(ROUND(L47,2)*ROUND(G47,3),2)</f>
      </c>
      <c s="36" t="s">
        <v>3908</v>
      </c>
      <c>
        <f>(M47*21)/100</f>
      </c>
      <c t="s">
        <v>26</v>
      </c>
    </row>
    <row r="48" spans="1:5" ht="12.75">
      <c r="A48" s="35" t="s">
        <v>55</v>
      </c>
      <c r="E48" s="39" t="s">
        <v>4</v>
      </c>
    </row>
    <row r="49" spans="1:5" ht="12.75">
      <c r="A49" s="35" t="s">
        <v>56</v>
      </c>
      <c r="E49" s="40" t="s">
        <v>7147</v>
      </c>
    </row>
    <row r="50" spans="1:5" ht="12.75">
      <c r="A50" t="s">
        <v>58</v>
      </c>
      <c r="E50" s="39" t="s">
        <v>59</v>
      </c>
    </row>
    <row r="51" spans="1:16" ht="25.5">
      <c r="A51" t="s">
        <v>48</v>
      </c>
      <c s="34" t="s">
        <v>81</v>
      </c>
      <c s="34" t="s">
        <v>7148</v>
      </c>
      <c s="35" t="s">
        <v>4</v>
      </c>
      <c s="6" t="s">
        <v>7149</v>
      </c>
      <c s="36" t="s">
        <v>53</v>
      </c>
      <c s="37">
        <v>28276</v>
      </c>
      <c s="36">
        <v>0</v>
      </c>
      <c s="36">
        <f>ROUND(G51*H51,6)</f>
      </c>
      <c r="L51" s="38">
        <v>0</v>
      </c>
      <c s="32">
        <f>ROUND(ROUND(L51,2)*ROUND(G51,3),2)</f>
      </c>
      <c s="36" t="s">
        <v>3908</v>
      </c>
      <c>
        <f>(M51*21)/100</f>
      </c>
      <c t="s">
        <v>26</v>
      </c>
    </row>
    <row r="52" spans="1:5" ht="12.75">
      <c r="A52" s="35" t="s">
        <v>55</v>
      </c>
      <c r="E52" s="39" t="s">
        <v>7150</v>
      </c>
    </row>
    <row r="53" spans="1:5" ht="12.75">
      <c r="A53" s="35" t="s">
        <v>56</v>
      </c>
      <c r="E53" s="40" t="s">
        <v>4</v>
      </c>
    </row>
    <row r="54" spans="1:5" ht="12.75">
      <c r="A54" t="s">
        <v>58</v>
      </c>
      <c r="E54" s="39" t="s">
        <v>59</v>
      </c>
    </row>
    <row r="55" spans="1:16" ht="12.75">
      <c r="A55" t="s">
        <v>48</v>
      </c>
      <c s="34" t="s">
        <v>84</v>
      </c>
      <c s="34" t="s">
        <v>7151</v>
      </c>
      <c s="35" t="s">
        <v>4</v>
      </c>
      <c s="6" t="s">
        <v>7152</v>
      </c>
      <c s="36" t="s">
        <v>53</v>
      </c>
      <c s="37">
        <v>14138</v>
      </c>
      <c s="36">
        <v>0</v>
      </c>
      <c s="36">
        <f>ROUND(G55*H55,6)</f>
      </c>
      <c r="L55" s="38">
        <v>0</v>
      </c>
      <c s="32">
        <f>ROUND(ROUND(L55,2)*ROUND(G55,3),2)</f>
      </c>
      <c s="36" t="s">
        <v>3908</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87</v>
      </c>
      <c s="34" t="s">
        <v>7153</v>
      </c>
      <c s="35" t="s">
        <v>4</v>
      </c>
      <c s="6" t="s">
        <v>7154</v>
      </c>
      <c s="36" t="s">
        <v>53</v>
      </c>
      <c s="37">
        <v>14138</v>
      </c>
      <c s="36">
        <v>0</v>
      </c>
      <c s="36">
        <f>ROUND(G59*H59,6)</f>
      </c>
      <c r="L59" s="38">
        <v>0</v>
      </c>
      <c s="32">
        <f>ROUND(ROUND(L59,2)*ROUND(G59,3),2)</f>
      </c>
      <c s="36" t="s">
        <v>3908</v>
      </c>
      <c>
        <f>(M59*21)/100</f>
      </c>
      <c t="s">
        <v>26</v>
      </c>
    </row>
    <row r="60" spans="1:5" ht="12.75">
      <c r="A60" s="35" t="s">
        <v>55</v>
      </c>
      <c r="E60" s="39" t="s">
        <v>7155</v>
      </c>
    </row>
    <row r="61" spans="1:5" ht="12.75">
      <c r="A61" s="35" t="s">
        <v>56</v>
      </c>
      <c r="E61" s="40" t="s">
        <v>7156</v>
      </c>
    </row>
    <row r="62" spans="1:5" ht="12.75">
      <c r="A62" t="s">
        <v>58</v>
      </c>
      <c r="E62" s="39" t="s">
        <v>59</v>
      </c>
    </row>
    <row r="63" spans="1:16" ht="12.75">
      <c r="A63" t="s">
        <v>48</v>
      </c>
      <c s="34" t="s">
        <v>91</v>
      </c>
      <c s="34" t="s">
        <v>7157</v>
      </c>
      <c s="35" t="s">
        <v>4</v>
      </c>
      <c s="6" t="s">
        <v>7158</v>
      </c>
      <c s="36" t="s">
        <v>53</v>
      </c>
      <c s="37">
        <v>14138</v>
      </c>
      <c s="36">
        <v>0</v>
      </c>
      <c s="36">
        <f>ROUND(G63*H63,6)</f>
      </c>
      <c r="L63" s="38">
        <v>0</v>
      </c>
      <c s="32">
        <f>ROUND(ROUND(L63,2)*ROUND(G63,3),2)</f>
      </c>
      <c s="36" t="s">
        <v>490</v>
      </c>
      <c>
        <f>(M63*21)/100</f>
      </c>
      <c t="s">
        <v>26</v>
      </c>
    </row>
    <row r="64" spans="1:5" ht="38.25">
      <c r="A64" s="35" t="s">
        <v>55</v>
      </c>
      <c r="E64" s="39" t="s">
        <v>7159</v>
      </c>
    </row>
    <row r="65" spans="1:5" ht="89.25">
      <c r="A65" s="35" t="s">
        <v>56</v>
      </c>
      <c r="E65" s="40" t="s">
        <v>7160</v>
      </c>
    </row>
    <row r="66" spans="1:5" ht="12.75">
      <c r="A66" t="s">
        <v>58</v>
      </c>
      <c r="E66" s="39" t="s">
        <v>4</v>
      </c>
    </row>
    <row r="67" spans="1:16" ht="12.75">
      <c r="A67" t="s">
        <v>48</v>
      </c>
      <c s="34" t="s">
        <v>94</v>
      </c>
      <c s="34" t="s">
        <v>7161</v>
      </c>
      <c s="35" t="s">
        <v>4</v>
      </c>
      <c s="6" t="s">
        <v>7162</v>
      </c>
      <c s="36" t="s">
        <v>499</v>
      </c>
      <c s="37">
        <v>7956.552</v>
      </c>
      <c s="36">
        <v>0</v>
      </c>
      <c s="36">
        <f>ROUND(G67*H67,6)</f>
      </c>
      <c r="L67" s="38">
        <v>0</v>
      </c>
      <c s="32">
        <f>ROUND(ROUND(L67,2)*ROUND(G67,3),2)</f>
      </c>
      <c s="36" t="s">
        <v>3908</v>
      </c>
      <c>
        <f>(M67*21)/100</f>
      </c>
      <c t="s">
        <v>26</v>
      </c>
    </row>
    <row r="68" spans="1:5" ht="12.75">
      <c r="A68" s="35" t="s">
        <v>55</v>
      </c>
      <c r="E68" s="39" t="s">
        <v>4</v>
      </c>
    </row>
    <row r="69" spans="1:5" ht="114.75">
      <c r="A69" s="35" t="s">
        <v>56</v>
      </c>
      <c r="E69" s="40" t="s">
        <v>7163</v>
      </c>
    </row>
    <row r="70" spans="1:5" ht="12.75">
      <c r="A70" t="s">
        <v>58</v>
      </c>
      <c r="E70" s="39" t="s">
        <v>59</v>
      </c>
    </row>
    <row r="71" spans="1:13" ht="12.75">
      <c r="A71" t="s">
        <v>45</v>
      </c>
      <c r="C71" s="31" t="s">
        <v>26</v>
      </c>
      <c r="E71" s="33" t="s">
        <v>3899</v>
      </c>
      <c r="J71" s="32">
        <f>0</f>
      </c>
      <c s="32">
        <f>0</f>
      </c>
      <c s="32">
        <f>0+L72+L76+L80+L84+L88+L92+L96+L100+L104+L108+L112+L116+L120+L124+L128+L132+L136+L140</f>
      </c>
      <c s="32">
        <f>0+M72+M76+M80+M84+M88+M92+M96+M100+M104+M108+M112+M116+M120+M124+M128+M132+M136+M140</f>
      </c>
    </row>
    <row r="72" spans="1:16" ht="12.75">
      <c r="A72" t="s">
        <v>48</v>
      </c>
      <c s="34" t="s">
        <v>97</v>
      </c>
      <c s="34" t="s">
        <v>7164</v>
      </c>
      <c s="35" t="s">
        <v>4</v>
      </c>
      <c s="6" t="s">
        <v>7165</v>
      </c>
      <c s="36" t="s">
        <v>7166</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25.5">
      <c r="A76" t="s">
        <v>48</v>
      </c>
      <c s="34" t="s">
        <v>100</v>
      </c>
      <c s="34" t="s">
        <v>7167</v>
      </c>
      <c s="35" t="s">
        <v>4</v>
      </c>
      <c s="6" t="s">
        <v>7168</v>
      </c>
      <c s="36" t="s">
        <v>62</v>
      </c>
      <c s="37">
        <v>2498</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103</v>
      </c>
      <c s="34" t="s">
        <v>7169</v>
      </c>
      <c s="35" t="s">
        <v>4</v>
      </c>
      <c s="6" t="s">
        <v>7170</v>
      </c>
      <c s="36" t="s">
        <v>53</v>
      </c>
      <c s="37">
        <v>1193.484</v>
      </c>
      <c s="36">
        <v>0</v>
      </c>
      <c s="36">
        <f>ROUND(G80*H80,6)</f>
      </c>
      <c r="L80" s="38">
        <v>0</v>
      </c>
      <c s="32">
        <f>ROUND(ROUND(L80,2)*ROUND(G80,3),2)</f>
      </c>
      <c s="36" t="s">
        <v>3908</v>
      </c>
      <c>
        <f>(M80*21)/100</f>
      </c>
      <c t="s">
        <v>26</v>
      </c>
    </row>
    <row r="81" spans="1:5" ht="12.75">
      <c r="A81" s="35" t="s">
        <v>55</v>
      </c>
      <c r="E81" s="39" t="s">
        <v>4</v>
      </c>
    </row>
    <row r="82" spans="1:5" ht="114.75">
      <c r="A82" s="35" t="s">
        <v>56</v>
      </c>
      <c r="E82" s="40" t="s">
        <v>7171</v>
      </c>
    </row>
    <row r="83" spans="1:5" ht="12.75">
      <c r="A83" t="s">
        <v>58</v>
      </c>
      <c r="E83" s="39" t="s">
        <v>59</v>
      </c>
    </row>
    <row r="84" spans="1:16" ht="12.75">
      <c r="A84" t="s">
        <v>48</v>
      </c>
      <c s="34" t="s">
        <v>106</v>
      </c>
      <c s="34" t="s">
        <v>7172</v>
      </c>
      <c s="35" t="s">
        <v>4</v>
      </c>
      <c s="6" t="s">
        <v>7173</v>
      </c>
      <c s="36" t="s">
        <v>53</v>
      </c>
      <c s="37">
        <v>9923.642</v>
      </c>
      <c s="36">
        <v>0</v>
      </c>
      <c s="36">
        <f>ROUND(G84*H84,6)</f>
      </c>
      <c r="L84" s="38">
        <v>0</v>
      </c>
      <c s="32">
        <f>ROUND(ROUND(L84,2)*ROUND(G84,3),2)</f>
      </c>
      <c s="36" t="s">
        <v>3908</v>
      </c>
      <c>
        <f>(M84*21)/100</f>
      </c>
      <c t="s">
        <v>26</v>
      </c>
    </row>
    <row r="85" spans="1:5" ht="12.75">
      <c r="A85" s="35" t="s">
        <v>55</v>
      </c>
      <c r="E85" s="39" t="s">
        <v>4</v>
      </c>
    </row>
    <row r="86" spans="1:5" ht="409.5">
      <c r="A86" s="35" t="s">
        <v>56</v>
      </c>
      <c r="E86" s="40" t="s">
        <v>7174</v>
      </c>
    </row>
    <row r="87" spans="1:5" ht="12.75">
      <c r="A87" t="s">
        <v>58</v>
      </c>
      <c r="E87" s="39" t="s">
        <v>59</v>
      </c>
    </row>
    <row r="88" spans="1:16" ht="12.75">
      <c r="A88" t="s">
        <v>48</v>
      </c>
      <c s="34" t="s">
        <v>109</v>
      </c>
      <c s="34" t="s">
        <v>7175</v>
      </c>
      <c s="35" t="s">
        <v>4</v>
      </c>
      <c s="6" t="s">
        <v>7176</v>
      </c>
      <c s="36" t="s">
        <v>499</v>
      </c>
      <c s="37">
        <v>3529.26</v>
      </c>
      <c s="36">
        <v>0</v>
      </c>
      <c s="36">
        <f>ROUND(G88*H88,6)</f>
      </c>
      <c r="L88" s="38">
        <v>0</v>
      </c>
      <c s="32">
        <f>ROUND(ROUND(L88,2)*ROUND(G88,3),2)</f>
      </c>
      <c s="36" t="s">
        <v>3908</v>
      </c>
      <c>
        <f>(M88*21)/100</f>
      </c>
      <c t="s">
        <v>26</v>
      </c>
    </row>
    <row r="89" spans="1:5" ht="12.75">
      <c r="A89" s="35" t="s">
        <v>55</v>
      </c>
      <c r="E89" s="39" t="s">
        <v>4</v>
      </c>
    </row>
    <row r="90" spans="1:5" ht="409.5">
      <c r="A90" s="35" t="s">
        <v>56</v>
      </c>
      <c r="E90" s="40" t="s">
        <v>7177</v>
      </c>
    </row>
    <row r="91" spans="1:5" ht="12.75">
      <c r="A91" t="s">
        <v>58</v>
      </c>
      <c r="E91" s="39" t="s">
        <v>59</v>
      </c>
    </row>
    <row r="92" spans="1:16" ht="12.75">
      <c r="A92" t="s">
        <v>48</v>
      </c>
      <c s="34" t="s">
        <v>112</v>
      </c>
      <c s="34" t="s">
        <v>7178</v>
      </c>
      <c s="35" t="s">
        <v>4</v>
      </c>
      <c s="6" t="s">
        <v>7179</v>
      </c>
      <c s="36" t="s">
        <v>499</v>
      </c>
      <c s="37">
        <v>3529.26</v>
      </c>
      <c s="36">
        <v>0</v>
      </c>
      <c s="36">
        <f>ROUND(G92*H92,6)</f>
      </c>
      <c r="L92" s="38">
        <v>0</v>
      </c>
      <c s="32">
        <f>ROUND(ROUND(L92,2)*ROUND(G92,3),2)</f>
      </c>
      <c s="36" t="s">
        <v>3908</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115</v>
      </c>
      <c s="34" t="s">
        <v>7180</v>
      </c>
      <c s="35" t="s">
        <v>4</v>
      </c>
      <c s="6" t="s">
        <v>7181</v>
      </c>
      <c s="36" t="s">
        <v>676</v>
      </c>
      <c s="37">
        <v>2977.093</v>
      </c>
      <c s="36">
        <v>0</v>
      </c>
      <c s="36">
        <f>ROUND(G96*H96,6)</f>
      </c>
      <c r="L96" s="38">
        <v>0</v>
      </c>
      <c s="32">
        <f>ROUND(ROUND(L96,2)*ROUND(G96,3),2)</f>
      </c>
      <c s="36" t="s">
        <v>3908</v>
      </c>
      <c>
        <f>(M96*21)/100</f>
      </c>
      <c t="s">
        <v>26</v>
      </c>
    </row>
    <row r="97" spans="1:5" ht="12.75">
      <c r="A97" s="35" t="s">
        <v>55</v>
      </c>
      <c r="E97" s="39" t="s">
        <v>4</v>
      </c>
    </row>
    <row r="98" spans="1:5" ht="12.75">
      <c r="A98" s="35" t="s">
        <v>56</v>
      </c>
      <c r="E98" s="40" t="s">
        <v>7182</v>
      </c>
    </row>
    <row r="99" spans="1:5" ht="12.75">
      <c r="A99" t="s">
        <v>58</v>
      </c>
      <c r="E99" s="39" t="s">
        <v>59</v>
      </c>
    </row>
    <row r="100" spans="1:16" ht="12.75">
      <c r="A100" t="s">
        <v>48</v>
      </c>
      <c s="34" t="s">
        <v>118</v>
      </c>
      <c s="34" t="s">
        <v>7183</v>
      </c>
      <c s="35" t="s">
        <v>4</v>
      </c>
      <c s="6" t="s">
        <v>7184</v>
      </c>
      <c s="36" t="s">
        <v>80</v>
      </c>
      <c s="37">
        <v>37</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121</v>
      </c>
      <c s="34" t="s">
        <v>7185</v>
      </c>
      <c s="35" t="s">
        <v>4</v>
      </c>
      <c s="6" t="s">
        <v>7186</v>
      </c>
      <c s="36" t="s">
        <v>499</v>
      </c>
      <c s="37">
        <v>66.32</v>
      </c>
      <c s="36">
        <v>0</v>
      </c>
      <c s="36">
        <f>ROUND(G104*H104,6)</f>
      </c>
      <c r="L104" s="38">
        <v>0</v>
      </c>
      <c s="32">
        <f>ROUND(ROUND(L104,2)*ROUND(G104,3),2)</f>
      </c>
      <c s="36" t="s">
        <v>490</v>
      </c>
      <c>
        <f>(M104*21)/100</f>
      </c>
      <c t="s">
        <v>26</v>
      </c>
    </row>
    <row r="105" spans="1:5" ht="12.75">
      <c r="A105" s="35" t="s">
        <v>55</v>
      </c>
      <c r="E105" s="39" t="s">
        <v>4</v>
      </c>
    </row>
    <row r="106" spans="1:5" ht="51">
      <c r="A106" s="35" t="s">
        <v>56</v>
      </c>
      <c r="E106" s="40" t="s">
        <v>7187</v>
      </c>
    </row>
    <row r="107" spans="1:5" ht="12.75">
      <c r="A107" t="s">
        <v>58</v>
      </c>
      <c r="E107" s="39" t="s">
        <v>4</v>
      </c>
    </row>
    <row r="108" spans="1:16" ht="12.75">
      <c r="A108" t="s">
        <v>48</v>
      </c>
      <c s="34" t="s">
        <v>124</v>
      </c>
      <c s="34" t="s">
        <v>7188</v>
      </c>
      <c s="35" t="s">
        <v>4</v>
      </c>
      <c s="6" t="s">
        <v>7189</v>
      </c>
      <c s="36" t="s">
        <v>53</v>
      </c>
      <c s="37">
        <v>309.855</v>
      </c>
      <c s="36">
        <v>0</v>
      </c>
      <c s="36">
        <f>ROUND(G108*H108,6)</f>
      </c>
      <c r="L108" s="38">
        <v>0</v>
      </c>
      <c s="32">
        <f>ROUND(ROUND(L108,2)*ROUND(G108,3),2)</f>
      </c>
      <c s="36" t="s">
        <v>3908</v>
      </c>
      <c>
        <f>(M108*21)/100</f>
      </c>
      <c t="s">
        <v>26</v>
      </c>
    </row>
    <row r="109" spans="1:5" ht="12.75">
      <c r="A109" s="35" t="s">
        <v>55</v>
      </c>
      <c r="E109" s="39" t="s">
        <v>7190</v>
      </c>
    </row>
    <row r="110" spans="1:5" ht="216.75">
      <c r="A110" s="35" t="s">
        <v>56</v>
      </c>
      <c r="E110" s="40" t="s">
        <v>7191</v>
      </c>
    </row>
    <row r="111" spans="1:5" ht="12.75">
      <c r="A111" t="s">
        <v>58</v>
      </c>
      <c r="E111" s="39" t="s">
        <v>59</v>
      </c>
    </row>
    <row r="112" spans="1:16" ht="12.75">
      <c r="A112" t="s">
        <v>48</v>
      </c>
      <c s="34" t="s">
        <v>127</v>
      </c>
      <c s="34" t="s">
        <v>7192</v>
      </c>
      <c s="35" t="s">
        <v>4</v>
      </c>
      <c s="6" t="s">
        <v>7193</v>
      </c>
      <c s="36" t="s">
        <v>499</v>
      </c>
      <c s="37">
        <v>442.65</v>
      </c>
      <c s="36">
        <v>0</v>
      </c>
      <c s="36">
        <f>ROUND(G112*H112,6)</f>
      </c>
      <c r="L112" s="38">
        <v>0</v>
      </c>
      <c s="32">
        <f>ROUND(ROUND(L112,2)*ROUND(G112,3),2)</f>
      </c>
      <c s="36" t="s">
        <v>3908</v>
      </c>
      <c>
        <f>(M112*21)/100</f>
      </c>
      <c t="s">
        <v>26</v>
      </c>
    </row>
    <row r="113" spans="1:5" ht="12.75">
      <c r="A113" s="35" t="s">
        <v>55</v>
      </c>
      <c r="E113" s="39" t="s">
        <v>4</v>
      </c>
    </row>
    <row r="114" spans="1:5" ht="216.75">
      <c r="A114" s="35" t="s">
        <v>56</v>
      </c>
      <c r="E114" s="40" t="s">
        <v>7194</v>
      </c>
    </row>
    <row r="115" spans="1:5" ht="12.75">
      <c r="A115" t="s">
        <v>58</v>
      </c>
      <c r="E115" s="39" t="s">
        <v>59</v>
      </c>
    </row>
    <row r="116" spans="1:16" ht="12.75">
      <c r="A116" t="s">
        <v>48</v>
      </c>
      <c s="34" t="s">
        <v>130</v>
      </c>
      <c s="34" t="s">
        <v>7195</v>
      </c>
      <c s="35" t="s">
        <v>4</v>
      </c>
      <c s="6" t="s">
        <v>7196</v>
      </c>
      <c s="36" t="s">
        <v>499</v>
      </c>
      <c s="37">
        <v>442.65</v>
      </c>
      <c s="36">
        <v>0</v>
      </c>
      <c s="36">
        <f>ROUND(G116*H116,6)</f>
      </c>
      <c r="L116" s="38">
        <v>0</v>
      </c>
      <c s="32">
        <f>ROUND(ROUND(L116,2)*ROUND(G116,3),2)</f>
      </c>
      <c s="36" t="s">
        <v>3908</v>
      </c>
      <c>
        <f>(M116*21)/100</f>
      </c>
      <c t="s">
        <v>26</v>
      </c>
    </row>
    <row r="117" spans="1:5" ht="12.75">
      <c r="A117" s="35" t="s">
        <v>55</v>
      </c>
      <c r="E117" s="39" t="s">
        <v>4</v>
      </c>
    </row>
    <row r="118" spans="1:5" ht="12.75">
      <c r="A118" s="35" t="s">
        <v>56</v>
      </c>
      <c r="E118" s="40" t="s">
        <v>4</v>
      </c>
    </row>
    <row r="119" spans="1:5" ht="12.75">
      <c r="A119" t="s">
        <v>58</v>
      </c>
      <c r="E119" s="39" t="s">
        <v>59</v>
      </c>
    </row>
    <row r="120" spans="1:16" ht="25.5">
      <c r="A120" t="s">
        <v>48</v>
      </c>
      <c s="34" t="s">
        <v>133</v>
      </c>
      <c s="34" t="s">
        <v>7197</v>
      </c>
      <c s="35" t="s">
        <v>4</v>
      </c>
      <c s="6" t="s">
        <v>7198</v>
      </c>
      <c s="36" t="s">
        <v>499</v>
      </c>
      <c s="37">
        <v>1000.239</v>
      </c>
      <c s="36">
        <v>0</v>
      </c>
      <c s="36">
        <f>ROUND(G120*H120,6)</f>
      </c>
      <c r="L120" s="38">
        <v>0</v>
      </c>
      <c s="32">
        <f>ROUND(ROUND(L120,2)*ROUND(G120,3),2)</f>
      </c>
      <c s="36" t="s">
        <v>3908</v>
      </c>
      <c>
        <f>(M120*21)/100</f>
      </c>
      <c t="s">
        <v>26</v>
      </c>
    </row>
    <row r="121" spans="1:5" ht="12.75">
      <c r="A121" s="35" t="s">
        <v>55</v>
      </c>
      <c r="E121" s="39" t="s">
        <v>4</v>
      </c>
    </row>
    <row r="122" spans="1:5" ht="12.75">
      <c r="A122" s="35" t="s">
        <v>56</v>
      </c>
      <c r="E122" s="40" t="s">
        <v>7199</v>
      </c>
    </row>
    <row r="123" spans="1:5" ht="12.75">
      <c r="A123" t="s">
        <v>58</v>
      </c>
      <c r="E123" s="39" t="s">
        <v>59</v>
      </c>
    </row>
    <row r="124" spans="1:16" ht="12.75">
      <c r="A124" t="s">
        <v>48</v>
      </c>
      <c s="34" t="s">
        <v>136</v>
      </c>
      <c s="34" t="s">
        <v>7200</v>
      </c>
      <c s="35" t="s">
        <v>4</v>
      </c>
      <c s="6" t="s">
        <v>7201</v>
      </c>
      <c s="36" t="s">
        <v>53</v>
      </c>
      <c s="37">
        <v>201.363</v>
      </c>
      <c s="36">
        <v>0</v>
      </c>
      <c s="36">
        <f>ROUND(G124*H124,6)</f>
      </c>
      <c r="L124" s="38">
        <v>0</v>
      </c>
      <c s="32">
        <f>ROUND(ROUND(L124,2)*ROUND(G124,3),2)</f>
      </c>
      <c s="36" t="s">
        <v>3908</v>
      </c>
      <c>
        <f>(M124*21)/100</f>
      </c>
      <c t="s">
        <v>26</v>
      </c>
    </row>
    <row r="125" spans="1:5" ht="12.75">
      <c r="A125" s="35" t="s">
        <v>55</v>
      </c>
      <c r="E125" s="39" t="s">
        <v>4</v>
      </c>
    </row>
    <row r="126" spans="1:5" ht="114.75">
      <c r="A126" s="35" t="s">
        <v>56</v>
      </c>
      <c r="E126" s="40" t="s">
        <v>7202</v>
      </c>
    </row>
    <row r="127" spans="1:5" ht="12.75">
      <c r="A127" t="s">
        <v>58</v>
      </c>
      <c r="E127" s="39" t="s">
        <v>59</v>
      </c>
    </row>
    <row r="128" spans="1:16" ht="12.75">
      <c r="A128" t="s">
        <v>48</v>
      </c>
      <c s="34" t="s">
        <v>139</v>
      </c>
      <c s="34" t="s">
        <v>7203</v>
      </c>
      <c s="35" t="s">
        <v>4</v>
      </c>
      <c s="6" t="s">
        <v>7204</v>
      </c>
      <c s="36" t="s">
        <v>499</v>
      </c>
      <c s="37">
        <v>608.868</v>
      </c>
      <c s="36">
        <v>0</v>
      </c>
      <c s="36">
        <f>ROUND(G128*H128,6)</f>
      </c>
      <c r="L128" s="38">
        <v>0</v>
      </c>
      <c s="32">
        <f>ROUND(ROUND(L128,2)*ROUND(G128,3),2)</f>
      </c>
      <c s="36" t="s">
        <v>3908</v>
      </c>
      <c>
        <f>(M128*21)/100</f>
      </c>
      <c t="s">
        <v>26</v>
      </c>
    </row>
    <row r="129" spans="1:5" ht="12.75">
      <c r="A129" s="35" t="s">
        <v>55</v>
      </c>
      <c r="E129" s="39" t="s">
        <v>4</v>
      </c>
    </row>
    <row r="130" spans="1:5" ht="114.75">
      <c r="A130" s="35" t="s">
        <v>56</v>
      </c>
      <c r="E130" s="40" t="s">
        <v>7205</v>
      </c>
    </row>
    <row r="131" spans="1:5" ht="12.75">
      <c r="A131" t="s">
        <v>58</v>
      </c>
      <c r="E131" s="39" t="s">
        <v>59</v>
      </c>
    </row>
    <row r="132" spans="1:16" ht="12.75">
      <c r="A132" t="s">
        <v>48</v>
      </c>
      <c s="34" t="s">
        <v>142</v>
      </c>
      <c s="34" t="s">
        <v>7206</v>
      </c>
      <c s="35" t="s">
        <v>4</v>
      </c>
      <c s="6" t="s">
        <v>7207</v>
      </c>
      <c s="36" t="s">
        <v>499</v>
      </c>
      <c s="37">
        <v>608.868</v>
      </c>
      <c s="36">
        <v>0</v>
      </c>
      <c s="36">
        <f>ROUND(G132*H132,6)</f>
      </c>
      <c r="L132" s="38">
        <v>0</v>
      </c>
      <c s="32">
        <f>ROUND(ROUND(L132,2)*ROUND(G132,3),2)</f>
      </c>
      <c s="36" t="s">
        <v>3908</v>
      </c>
      <c>
        <f>(M132*21)/100</f>
      </c>
      <c t="s">
        <v>26</v>
      </c>
    </row>
    <row r="133" spans="1:5" ht="12.75">
      <c r="A133" s="35" t="s">
        <v>55</v>
      </c>
      <c r="E133" s="39" t="s">
        <v>4</v>
      </c>
    </row>
    <row r="134" spans="1:5" ht="12.75">
      <c r="A134" s="35" t="s">
        <v>56</v>
      </c>
      <c r="E134" s="40" t="s">
        <v>4</v>
      </c>
    </row>
    <row r="135" spans="1:5" ht="12.75">
      <c r="A135" t="s">
        <v>58</v>
      </c>
      <c r="E135" s="39" t="s">
        <v>59</v>
      </c>
    </row>
    <row r="136" spans="1:16" ht="12.75">
      <c r="A136" t="s">
        <v>48</v>
      </c>
      <c s="34" t="s">
        <v>145</v>
      </c>
      <c s="34" t="s">
        <v>7208</v>
      </c>
      <c s="35" t="s">
        <v>4</v>
      </c>
      <c s="6" t="s">
        <v>6289</v>
      </c>
      <c s="36" t="s">
        <v>676</v>
      </c>
      <c s="37">
        <v>60.409</v>
      </c>
      <c s="36">
        <v>0</v>
      </c>
      <c s="36">
        <f>ROUND(G136*H136,6)</f>
      </c>
      <c r="L136" s="38">
        <v>0</v>
      </c>
      <c s="32">
        <f>ROUND(ROUND(L136,2)*ROUND(G136,3),2)</f>
      </c>
      <c s="36" t="s">
        <v>3908</v>
      </c>
      <c>
        <f>(M136*21)/100</f>
      </c>
      <c t="s">
        <v>26</v>
      </c>
    </row>
    <row r="137" spans="1:5" ht="12.75">
      <c r="A137" s="35" t="s">
        <v>55</v>
      </c>
      <c r="E137" s="39" t="s">
        <v>4</v>
      </c>
    </row>
    <row r="138" spans="1:5" ht="12.75">
      <c r="A138" s="35" t="s">
        <v>56</v>
      </c>
      <c r="E138" s="40" t="s">
        <v>7209</v>
      </c>
    </row>
    <row r="139" spans="1:5" ht="12.75">
      <c r="A139" t="s">
        <v>58</v>
      </c>
      <c r="E139" s="39" t="s">
        <v>59</v>
      </c>
    </row>
    <row r="140" spans="1:16" ht="12.75">
      <c r="A140" t="s">
        <v>48</v>
      </c>
      <c s="34" t="s">
        <v>148</v>
      </c>
      <c s="34" t="s">
        <v>7210</v>
      </c>
      <c s="35" t="s">
        <v>4</v>
      </c>
      <c s="6" t="s">
        <v>7211</v>
      </c>
      <c s="36" t="s">
        <v>676</v>
      </c>
      <c s="37">
        <v>25.006</v>
      </c>
      <c s="36">
        <v>0</v>
      </c>
      <c s="36">
        <f>ROUND(G140*H140,6)</f>
      </c>
      <c r="L140" s="38">
        <v>0</v>
      </c>
      <c s="32">
        <f>ROUND(ROUND(L140,2)*ROUND(G140,3),2)</f>
      </c>
      <c s="36" t="s">
        <v>490</v>
      </c>
      <c>
        <f>(M140*21)/100</f>
      </c>
      <c t="s">
        <v>26</v>
      </c>
    </row>
    <row r="141" spans="1:5" ht="12.75">
      <c r="A141" s="35" t="s">
        <v>55</v>
      </c>
      <c r="E141" s="39" t="s">
        <v>4</v>
      </c>
    </row>
    <row r="142" spans="1:5" ht="12.75">
      <c r="A142" s="35" t="s">
        <v>56</v>
      </c>
      <c r="E142" s="40" t="s">
        <v>7212</v>
      </c>
    </row>
    <row r="143" spans="1:5" ht="12.75">
      <c r="A143" t="s">
        <v>58</v>
      </c>
      <c r="E143" s="39" t="s">
        <v>4</v>
      </c>
    </row>
    <row r="144" spans="1:13" ht="12.75">
      <c r="A144" t="s">
        <v>45</v>
      </c>
      <c r="C144" s="31" t="s">
        <v>25</v>
      </c>
      <c r="E144" s="33" t="s">
        <v>3648</v>
      </c>
      <c r="J144" s="32">
        <f>0</f>
      </c>
      <c s="32">
        <f>0</f>
      </c>
      <c s="32">
        <f>0+L145+L149+L153+L157+L161+L165+L169+L173+L177+L181+L185+L189+L193+L197+L201+L205+L209+L213+L217+L221+L225+L229+L233+L237+L241+L245+L249+L253+L257+L261+L265+L269+L273+L277+L281+L285+L289</f>
      </c>
      <c s="32">
        <f>0+M145+M149+M153+M157+M161+M165+M169+M173+M177+M181+M185+M189+M193+M197+M201+M205+M209+M213+M217+M221+M225+M229+M233+M237+M241+M245+M249+M253+M257+M261+M265+M269+M273+M277+M281+M285+M289</f>
      </c>
    </row>
    <row r="145" spans="1:16" ht="12.75">
      <c r="A145" t="s">
        <v>48</v>
      </c>
      <c s="34" t="s">
        <v>151</v>
      </c>
      <c s="34" t="s">
        <v>7213</v>
      </c>
      <c s="35" t="s">
        <v>4</v>
      </c>
      <c s="6" t="s">
        <v>7214</v>
      </c>
      <c s="36" t="s">
        <v>499</v>
      </c>
      <c s="37">
        <v>1005.07</v>
      </c>
      <c s="36">
        <v>0</v>
      </c>
      <c s="36">
        <f>ROUND(G145*H145,6)</f>
      </c>
      <c r="L145" s="38">
        <v>0</v>
      </c>
      <c s="32">
        <f>ROUND(ROUND(L145,2)*ROUND(G145,3),2)</f>
      </c>
      <c s="36" t="s">
        <v>3908</v>
      </c>
      <c>
        <f>(M145*21)/100</f>
      </c>
      <c t="s">
        <v>26</v>
      </c>
    </row>
    <row r="146" spans="1:5" ht="12.75">
      <c r="A146" s="35" t="s">
        <v>55</v>
      </c>
      <c r="E146" s="39" t="s">
        <v>4</v>
      </c>
    </row>
    <row r="147" spans="1:5" ht="191.25">
      <c r="A147" s="35" t="s">
        <v>56</v>
      </c>
      <c r="E147" s="40" t="s">
        <v>7215</v>
      </c>
    </row>
    <row r="148" spans="1:5" ht="12.75">
      <c r="A148" t="s">
        <v>58</v>
      </c>
      <c r="E148" s="39" t="s">
        <v>59</v>
      </c>
    </row>
    <row r="149" spans="1:16" ht="12.75">
      <c r="A149" t="s">
        <v>48</v>
      </c>
      <c s="34" t="s">
        <v>154</v>
      </c>
      <c s="34" t="s">
        <v>7216</v>
      </c>
      <c s="35" t="s">
        <v>4</v>
      </c>
      <c s="6" t="s">
        <v>7217</v>
      </c>
      <c s="36" t="s">
        <v>499</v>
      </c>
      <c s="37">
        <v>2344.991</v>
      </c>
      <c s="36">
        <v>0</v>
      </c>
      <c s="36">
        <f>ROUND(G149*H149,6)</f>
      </c>
      <c r="L149" s="38">
        <v>0</v>
      </c>
      <c s="32">
        <f>ROUND(ROUND(L149,2)*ROUND(G149,3),2)</f>
      </c>
      <c s="36" t="s">
        <v>3908</v>
      </c>
      <c>
        <f>(M149*21)/100</f>
      </c>
      <c t="s">
        <v>26</v>
      </c>
    </row>
    <row r="150" spans="1:5" ht="12.75">
      <c r="A150" s="35" t="s">
        <v>55</v>
      </c>
      <c r="E150" s="39" t="s">
        <v>4</v>
      </c>
    </row>
    <row r="151" spans="1:5" ht="280.5">
      <c r="A151" s="35" t="s">
        <v>56</v>
      </c>
      <c r="E151" s="40" t="s">
        <v>7218</v>
      </c>
    </row>
    <row r="152" spans="1:5" ht="12.75">
      <c r="A152" t="s">
        <v>58</v>
      </c>
      <c r="E152" s="39" t="s">
        <v>59</v>
      </c>
    </row>
    <row r="153" spans="1:16" ht="25.5">
      <c r="A153" t="s">
        <v>48</v>
      </c>
      <c s="34" t="s">
        <v>157</v>
      </c>
      <c s="34" t="s">
        <v>7219</v>
      </c>
      <c s="35" t="s">
        <v>4</v>
      </c>
      <c s="6" t="s">
        <v>7220</v>
      </c>
      <c s="36" t="s">
        <v>499</v>
      </c>
      <c s="37">
        <v>314.8</v>
      </c>
      <c s="36">
        <v>0</v>
      </c>
      <c s="36">
        <f>ROUND(G153*H153,6)</f>
      </c>
      <c r="L153" s="38">
        <v>0</v>
      </c>
      <c s="32">
        <f>ROUND(ROUND(L153,2)*ROUND(G153,3),2)</f>
      </c>
      <c s="36" t="s">
        <v>3908</v>
      </c>
      <c>
        <f>(M153*21)/100</f>
      </c>
      <c t="s">
        <v>26</v>
      </c>
    </row>
    <row r="154" spans="1:5" ht="12.75">
      <c r="A154" s="35" t="s">
        <v>55</v>
      </c>
      <c r="E154" s="39" t="s">
        <v>4</v>
      </c>
    </row>
    <row r="155" spans="1:5" ht="76.5">
      <c r="A155" s="35" t="s">
        <v>56</v>
      </c>
      <c r="E155" s="40" t="s">
        <v>7221</v>
      </c>
    </row>
    <row r="156" spans="1:5" ht="12.75">
      <c r="A156" t="s">
        <v>58</v>
      </c>
      <c r="E156" s="39" t="s">
        <v>59</v>
      </c>
    </row>
    <row r="157" spans="1:16" ht="12.75">
      <c r="A157" t="s">
        <v>48</v>
      </c>
      <c s="34" t="s">
        <v>160</v>
      </c>
      <c s="34" t="s">
        <v>7222</v>
      </c>
      <c s="35" t="s">
        <v>4</v>
      </c>
      <c s="6" t="s">
        <v>7223</v>
      </c>
      <c s="36" t="s">
        <v>499</v>
      </c>
      <c s="37">
        <v>148.65</v>
      </c>
      <c s="36">
        <v>0</v>
      </c>
      <c s="36">
        <f>ROUND(G157*H157,6)</f>
      </c>
      <c r="L157" s="38">
        <v>0</v>
      </c>
      <c s="32">
        <f>ROUND(ROUND(L157,2)*ROUND(G157,3),2)</f>
      </c>
      <c s="36" t="s">
        <v>490</v>
      </c>
      <c>
        <f>(M157*21)/100</f>
      </c>
      <c t="s">
        <v>26</v>
      </c>
    </row>
    <row r="158" spans="1:5" ht="12.75">
      <c r="A158" s="35" t="s">
        <v>55</v>
      </c>
      <c r="E158" s="39" t="s">
        <v>4</v>
      </c>
    </row>
    <row r="159" spans="1:5" ht="89.25">
      <c r="A159" s="35" t="s">
        <v>56</v>
      </c>
      <c r="E159" s="40" t="s">
        <v>7224</v>
      </c>
    </row>
    <row r="160" spans="1:5" ht="12.75">
      <c r="A160" t="s">
        <v>58</v>
      </c>
      <c r="E160" s="39" t="s">
        <v>4</v>
      </c>
    </row>
    <row r="161" spans="1:16" ht="12.75">
      <c r="A161" t="s">
        <v>48</v>
      </c>
      <c s="34" t="s">
        <v>163</v>
      </c>
      <c s="34" t="s">
        <v>7225</v>
      </c>
      <c s="35" t="s">
        <v>4</v>
      </c>
      <c s="6" t="s">
        <v>7226</v>
      </c>
      <c s="36" t="s">
        <v>53</v>
      </c>
      <c s="37">
        <v>42.563</v>
      </c>
      <c s="36">
        <v>0</v>
      </c>
      <c s="36">
        <f>ROUND(G161*H161,6)</f>
      </c>
      <c r="L161" s="38">
        <v>0</v>
      </c>
      <c s="32">
        <f>ROUND(ROUND(L161,2)*ROUND(G161,3),2)</f>
      </c>
      <c s="36" t="s">
        <v>3908</v>
      </c>
      <c>
        <f>(M161*21)/100</f>
      </c>
      <c t="s">
        <v>26</v>
      </c>
    </row>
    <row r="162" spans="1:5" ht="12.75">
      <c r="A162" s="35" t="s">
        <v>55</v>
      </c>
      <c r="E162" s="39" t="s">
        <v>4</v>
      </c>
    </row>
    <row r="163" spans="1:5" ht="114.75">
      <c r="A163" s="35" t="s">
        <v>56</v>
      </c>
      <c r="E163" s="40" t="s">
        <v>7227</v>
      </c>
    </row>
    <row r="164" spans="1:5" ht="12.75">
      <c r="A164" t="s">
        <v>58</v>
      </c>
      <c r="E164" s="39" t="s">
        <v>59</v>
      </c>
    </row>
    <row r="165" spans="1:16" ht="12.75">
      <c r="A165" t="s">
        <v>48</v>
      </c>
      <c s="34" t="s">
        <v>166</v>
      </c>
      <c s="34" t="s">
        <v>7228</v>
      </c>
      <c s="35" t="s">
        <v>4</v>
      </c>
      <c s="6" t="s">
        <v>7229</v>
      </c>
      <c s="36" t="s">
        <v>53</v>
      </c>
      <c s="37">
        <v>2803.316</v>
      </c>
      <c s="36">
        <v>0</v>
      </c>
      <c s="36">
        <f>ROUND(G165*H165,6)</f>
      </c>
      <c r="L165" s="38">
        <v>0</v>
      </c>
      <c s="32">
        <f>ROUND(ROUND(L165,2)*ROUND(G165,3),2)</f>
      </c>
      <c s="36" t="s">
        <v>3908</v>
      </c>
      <c>
        <f>(M165*21)/100</f>
      </c>
      <c t="s">
        <v>26</v>
      </c>
    </row>
    <row r="166" spans="1:5" ht="12.75">
      <c r="A166" s="35" t="s">
        <v>55</v>
      </c>
      <c r="E166" s="39" t="s">
        <v>4</v>
      </c>
    </row>
    <row r="167" spans="1:5" ht="409.5">
      <c r="A167" s="35" t="s">
        <v>56</v>
      </c>
      <c r="E167" s="40" t="s">
        <v>7230</v>
      </c>
    </row>
    <row r="168" spans="1:5" ht="12.75">
      <c r="A168" t="s">
        <v>58</v>
      </c>
      <c r="E168" s="39" t="s">
        <v>59</v>
      </c>
    </row>
    <row r="169" spans="1:16" ht="12.75">
      <c r="A169" t="s">
        <v>48</v>
      </c>
      <c s="34" t="s">
        <v>170</v>
      </c>
      <c s="34" t="s">
        <v>7231</v>
      </c>
      <c s="35" t="s">
        <v>4</v>
      </c>
      <c s="6" t="s">
        <v>7232</v>
      </c>
      <c s="36" t="s">
        <v>499</v>
      </c>
      <c s="37">
        <v>9683.185</v>
      </c>
      <c s="36">
        <v>0</v>
      </c>
      <c s="36">
        <f>ROUND(G169*H169,6)</f>
      </c>
      <c r="L169" s="38">
        <v>0</v>
      </c>
      <c s="32">
        <f>ROUND(ROUND(L169,2)*ROUND(G169,3),2)</f>
      </c>
      <c s="36" t="s">
        <v>3908</v>
      </c>
      <c>
        <f>(M169*21)/100</f>
      </c>
      <c t="s">
        <v>26</v>
      </c>
    </row>
    <row r="170" spans="1:5" ht="12.75">
      <c r="A170" s="35" t="s">
        <v>55</v>
      </c>
      <c r="E170" s="39" t="s">
        <v>4</v>
      </c>
    </row>
    <row r="171" spans="1:5" ht="409.5">
      <c r="A171" s="35" t="s">
        <v>56</v>
      </c>
      <c r="E171" s="40" t="s">
        <v>7233</v>
      </c>
    </row>
    <row r="172" spans="1:5" ht="12.75">
      <c r="A172" t="s">
        <v>58</v>
      </c>
      <c r="E172" s="39" t="s">
        <v>59</v>
      </c>
    </row>
    <row r="173" spans="1:16" ht="12.75">
      <c r="A173" t="s">
        <v>48</v>
      </c>
      <c s="34" t="s">
        <v>173</v>
      </c>
      <c s="34" t="s">
        <v>7234</v>
      </c>
      <c s="35" t="s">
        <v>4</v>
      </c>
      <c s="6" t="s">
        <v>7235</v>
      </c>
      <c s="36" t="s">
        <v>499</v>
      </c>
      <c s="37">
        <v>9683.185</v>
      </c>
      <c s="36">
        <v>0</v>
      </c>
      <c s="36">
        <f>ROUND(G173*H173,6)</f>
      </c>
      <c r="L173" s="38">
        <v>0</v>
      </c>
      <c s="32">
        <f>ROUND(ROUND(L173,2)*ROUND(G173,3),2)</f>
      </c>
      <c s="36" t="s">
        <v>3908</v>
      </c>
      <c>
        <f>(M173*21)/100</f>
      </c>
      <c t="s">
        <v>26</v>
      </c>
    </row>
    <row r="174" spans="1:5" ht="12.75">
      <c r="A174" s="35" t="s">
        <v>55</v>
      </c>
      <c r="E174" s="39" t="s">
        <v>4</v>
      </c>
    </row>
    <row r="175" spans="1:5" ht="12.75">
      <c r="A175" s="35" t="s">
        <v>56</v>
      </c>
      <c r="E175" s="40" t="s">
        <v>4</v>
      </c>
    </row>
    <row r="176" spans="1:5" ht="12.75">
      <c r="A176" t="s">
        <v>58</v>
      </c>
      <c r="E176" s="39" t="s">
        <v>59</v>
      </c>
    </row>
    <row r="177" spans="1:16" ht="12.75">
      <c r="A177" t="s">
        <v>48</v>
      </c>
      <c s="34" t="s">
        <v>176</v>
      </c>
      <c s="34" t="s">
        <v>7236</v>
      </c>
      <c s="35" t="s">
        <v>4</v>
      </c>
      <c s="6" t="s">
        <v>7237</v>
      </c>
      <c s="36" t="s">
        <v>499</v>
      </c>
      <c s="37">
        <v>57.96</v>
      </c>
      <c s="36">
        <v>0</v>
      </c>
      <c s="36">
        <f>ROUND(G177*H177,6)</f>
      </c>
      <c r="L177" s="38">
        <v>0</v>
      </c>
      <c s="32">
        <f>ROUND(ROUND(L177,2)*ROUND(G177,3),2)</f>
      </c>
      <c s="36" t="s">
        <v>3908</v>
      </c>
      <c>
        <f>(M177*21)/100</f>
      </c>
      <c t="s">
        <v>26</v>
      </c>
    </row>
    <row r="178" spans="1:5" ht="12.75">
      <c r="A178" s="35" t="s">
        <v>55</v>
      </c>
      <c r="E178" s="39" t="s">
        <v>4</v>
      </c>
    </row>
    <row r="179" spans="1:5" ht="12.75">
      <c r="A179" s="35" t="s">
        <v>56</v>
      </c>
      <c r="E179" s="40" t="s">
        <v>7238</v>
      </c>
    </row>
    <row r="180" spans="1:5" ht="12.75">
      <c r="A180" t="s">
        <v>58</v>
      </c>
      <c r="E180" s="39" t="s">
        <v>59</v>
      </c>
    </row>
    <row r="181" spans="1:16" ht="25.5">
      <c r="A181" t="s">
        <v>48</v>
      </c>
      <c s="34" t="s">
        <v>179</v>
      </c>
      <c s="34" t="s">
        <v>7239</v>
      </c>
      <c s="35" t="s">
        <v>4</v>
      </c>
      <c s="6" t="s">
        <v>7240</v>
      </c>
      <c s="36" t="s">
        <v>499</v>
      </c>
      <c s="37">
        <v>57.96</v>
      </c>
      <c s="36">
        <v>0</v>
      </c>
      <c s="36">
        <f>ROUND(G181*H181,6)</f>
      </c>
      <c r="L181" s="38">
        <v>0</v>
      </c>
      <c s="32">
        <f>ROUND(ROUND(L181,2)*ROUND(G181,3),2)</f>
      </c>
      <c s="36" t="s">
        <v>3908</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182</v>
      </c>
      <c s="34" t="s">
        <v>7241</v>
      </c>
      <c s="35" t="s">
        <v>4</v>
      </c>
      <c s="6" t="s">
        <v>7242</v>
      </c>
      <c s="36" t="s">
        <v>499</v>
      </c>
      <c s="37">
        <v>9487.016</v>
      </c>
      <c s="36">
        <v>0</v>
      </c>
      <c s="36">
        <f>ROUND(G185*H185,6)</f>
      </c>
      <c r="L185" s="38">
        <v>0</v>
      </c>
      <c s="32">
        <f>ROUND(ROUND(L185,2)*ROUND(G185,3),2)</f>
      </c>
      <c s="36" t="s">
        <v>3908</v>
      </c>
      <c>
        <f>(M185*21)/100</f>
      </c>
      <c t="s">
        <v>26</v>
      </c>
    </row>
    <row r="186" spans="1:5" ht="12.75">
      <c r="A186" s="35" t="s">
        <v>55</v>
      </c>
      <c r="E186" s="39" t="s">
        <v>4</v>
      </c>
    </row>
    <row r="187" spans="1:5" ht="12.75">
      <c r="A187" s="35" t="s">
        <v>56</v>
      </c>
      <c r="E187" s="40" t="s">
        <v>7243</v>
      </c>
    </row>
    <row r="188" spans="1:5" ht="12.75">
      <c r="A188" t="s">
        <v>58</v>
      </c>
      <c r="E188" s="39" t="s">
        <v>59</v>
      </c>
    </row>
    <row r="189" spans="1:16" ht="12.75">
      <c r="A189" t="s">
        <v>48</v>
      </c>
      <c s="34" t="s">
        <v>185</v>
      </c>
      <c s="34" t="s">
        <v>7244</v>
      </c>
      <c s="35" t="s">
        <v>4</v>
      </c>
      <c s="6" t="s">
        <v>7245</v>
      </c>
      <c s="36" t="s">
        <v>676</v>
      </c>
      <c s="37">
        <v>840.995</v>
      </c>
      <c s="36">
        <v>0</v>
      </c>
      <c s="36">
        <f>ROUND(G189*H189,6)</f>
      </c>
      <c r="L189" s="38">
        <v>0</v>
      </c>
      <c s="32">
        <f>ROUND(ROUND(L189,2)*ROUND(G189,3),2)</f>
      </c>
      <c s="36" t="s">
        <v>3908</v>
      </c>
      <c>
        <f>(M189*21)/100</f>
      </c>
      <c t="s">
        <v>26</v>
      </c>
    </row>
    <row r="190" spans="1:5" ht="12.75">
      <c r="A190" s="35" t="s">
        <v>55</v>
      </c>
      <c r="E190" s="39" t="s">
        <v>4</v>
      </c>
    </row>
    <row r="191" spans="1:5" ht="12.75">
      <c r="A191" s="35" t="s">
        <v>56</v>
      </c>
      <c r="E191" s="40" t="s">
        <v>7246</v>
      </c>
    </row>
    <row r="192" spans="1:5" ht="12.75">
      <c r="A192" t="s">
        <v>58</v>
      </c>
      <c r="E192" s="39" t="s">
        <v>59</v>
      </c>
    </row>
    <row r="193" spans="1:16" ht="25.5">
      <c r="A193" t="s">
        <v>48</v>
      </c>
      <c s="34" t="s">
        <v>188</v>
      </c>
      <c s="34" t="s">
        <v>7247</v>
      </c>
      <c s="35" t="s">
        <v>4</v>
      </c>
      <c s="6" t="s">
        <v>7248</v>
      </c>
      <c s="36" t="s">
        <v>80</v>
      </c>
      <c s="37">
        <v>2</v>
      </c>
      <c s="36">
        <v>0</v>
      </c>
      <c s="36">
        <f>ROUND(G193*H193,6)</f>
      </c>
      <c r="L193" s="38">
        <v>0</v>
      </c>
      <c s="32">
        <f>ROUND(ROUND(L193,2)*ROUND(G193,3),2)</f>
      </c>
      <c s="36" t="s">
        <v>3908</v>
      </c>
      <c>
        <f>(M193*21)/100</f>
      </c>
      <c t="s">
        <v>26</v>
      </c>
    </row>
    <row r="194" spans="1:5" ht="12.75">
      <c r="A194" s="35" t="s">
        <v>55</v>
      </c>
      <c r="E194" s="39" t="s">
        <v>4</v>
      </c>
    </row>
    <row r="195" spans="1:5" ht="12.75">
      <c r="A195" s="35" t="s">
        <v>56</v>
      </c>
      <c r="E195" s="40" t="s">
        <v>4</v>
      </c>
    </row>
    <row r="196" spans="1:5" ht="12.75">
      <c r="A196" t="s">
        <v>58</v>
      </c>
      <c r="E196" s="39" t="s">
        <v>59</v>
      </c>
    </row>
    <row r="197" spans="1:16" ht="12.75">
      <c r="A197" t="s">
        <v>48</v>
      </c>
      <c s="34" t="s">
        <v>191</v>
      </c>
      <c s="34" t="s">
        <v>7249</v>
      </c>
      <c s="35" t="s">
        <v>4</v>
      </c>
      <c s="6" t="s">
        <v>7250</v>
      </c>
      <c s="36" t="s">
        <v>80</v>
      </c>
      <c s="37">
        <v>10</v>
      </c>
      <c s="36">
        <v>0</v>
      </c>
      <c s="36">
        <f>ROUND(G197*H197,6)</f>
      </c>
      <c r="L197" s="38">
        <v>0</v>
      </c>
      <c s="32">
        <f>ROUND(ROUND(L197,2)*ROUND(G197,3),2)</f>
      </c>
      <c s="36" t="s">
        <v>3908</v>
      </c>
      <c>
        <f>(M197*21)/100</f>
      </c>
      <c t="s">
        <v>26</v>
      </c>
    </row>
    <row r="198" spans="1:5" ht="12.75">
      <c r="A198" s="35" t="s">
        <v>55</v>
      </c>
      <c r="E198" s="39" t="s">
        <v>4</v>
      </c>
    </row>
    <row r="199" spans="1:5" ht="12.75">
      <c r="A199" s="35" t="s">
        <v>56</v>
      </c>
      <c r="E199" s="40" t="s">
        <v>4</v>
      </c>
    </row>
    <row r="200" spans="1:5" ht="12.75">
      <c r="A200" t="s">
        <v>58</v>
      </c>
      <c r="E200" s="39" t="s">
        <v>59</v>
      </c>
    </row>
    <row r="201" spans="1:16" ht="12.75">
      <c r="A201" t="s">
        <v>48</v>
      </c>
      <c s="34" t="s">
        <v>194</v>
      </c>
      <c s="34" t="s">
        <v>7251</v>
      </c>
      <c s="35" t="s">
        <v>4</v>
      </c>
      <c s="6" t="s">
        <v>7252</v>
      </c>
      <c s="36" t="s">
        <v>80</v>
      </c>
      <c s="37">
        <v>123</v>
      </c>
      <c s="36">
        <v>0</v>
      </c>
      <c s="36">
        <f>ROUND(G201*H201,6)</f>
      </c>
      <c r="L201" s="38">
        <v>0</v>
      </c>
      <c s="32">
        <f>ROUND(ROUND(L201,2)*ROUND(G201,3),2)</f>
      </c>
      <c s="36" t="s">
        <v>3908</v>
      </c>
      <c>
        <f>(M201*21)/100</f>
      </c>
      <c t="s">
        <v>26</v>
      </c>
    </row>
    <row r="202" spans="1:5" ht="12.75">
      <c r="A202" s="35" t="s">
        <v>55</v>
      </c>
      <c r="E202" s="39" t="s">
        <v>4</v>
      </c>
    </row>
    <row r="203" spans="1:5" ht="12.75">
      <c r="A203" s="35" t="s">
        <v>56</v>
      </c>
      <c r="E203" s="40" t="s">
        <v>4</v>
      </c>
    </row>
    <row r="204" spans="1:5" ht="12.75">
      <c r="A204" t="s">
        <v>58</v>
      </c>
      <c r="E204" s="39" t="s">
        <v>59</v>
      </c>
    </row>
    <row r="205" spans="1:16" ht="12.75">
      <c r="A205" t="s">
        <v>48</v>
      </c>
      <c s="34" t="s">
        <v>197</v>
      </c>
      <c s="34" t="s">
        <v>7253</v>
      </c>
      <c s="35" t="s">
        <v>4</v>
      </c>
      <c s="6" t="s">
        <v>7254</v>
      </c>
      <c s="36" t="s">
        <v>80</v>
      </c>
      <c s="37">
        <v>26</v>
      </c>
      <c s="36">
        <v>0</v>
      </c>
      <c s="36">
        <f>ROUND(G205*H205,6)</f>
      </c>
      <c r="L205" s="38">
        <v>0</v>
      </c>
      <c s="32">
        <f>ROUND(ROUND(L205,2)*ROUND(G205,3),2)</f>
      </c>
      <c s="36" t="s">
        <v>3908</v>
      </c>
      <c>
        <f>(M205*21)/100</f>
      </c>
      <c t="s">
        <v>26</v>
      </c>
    </row>
    <row r="206" spans="1:5" ht="12.75">
      <c r="A206" s="35" t="s">
        <v>55</v>
      </c>
      <c r="E206" s="39" t="s">
        <v>4</v>
      </c>
    </row>
    <row r="207" spans="1:5" ht="12.75">
      <c r="A207" s="35" t="s">
        <v>56</v>
      </c>
      <c r="E207" s="40" t="s">
        <v>4</v>
      </c>
    </row>
    <row r="208" spans="1:5" ht="12.75">
      <c r="A208" t="s">
        <v>58</v>
      </c>
      <c r="E208" s="39" t="s">
        <v>59</v>
      </c>
    </row>
    <row r="209" spans="1:16" ht="12.75">
      <c r="A209" t="s">
        <v>48</v>
      </c>
      <c s="34" t="s">
        <v>200</v>
      </c>
      <c s="34" t="s">
        <v>7255</v>
      </c>
      <c s="35" t="s">
        <v>4</v>
      </c>
      <c s="6" t="s">
        <v>7256</v>
      </c>
      <c s="36" t="s">
        <v>80</v>
      </c>
      <c s="37">
        <v>42</v>
      </c>
      <c s="36">
        <v>0</v>
      </c>
      <c s="36">
        <f>ROUND(G209*H209,6)</f>
      </c>
      <c r="L209" s="38">
        <v>0</v>
      </c>
      <c s="32">
        <f>ROUND(ROUND(L209,2)*ROUND(G209,3),2)</f>
      </c>
      <c s="36" t="s">
        <v>3908</v>
      </c>
      <c>
        <f>(M209*21)/100</f>
      </c>
      <c t="s">
        <v>26</v>
      </c>
    </row>
    <row r="210" spans="1:5" ht="12.75">
      <c r="A210" s="35" t="s">
        <v>55</v>
      </c>
      <c r="E210" s="39" t="s">
        <v>4</v>
      </c>
    </row>
    <row r="211" spans="1:5" ht="12.75">
      <c r="A211" s="35" t="s">
        <v>56</v>
      </c>
      <c r="E211" s="40" t="s">
        <v>4</v>
      </c>
    </row>
    <row r="212" spans="1:5" ht="12.75">
      <c r="A212" t="s">
        <v>58</v>
      </c>
      <c r="E212" s="39" t="s">
        <v>59</v>
      </c>
    </row>
    <row r="213" spans="1:16" ht="12.75">
      <c r="A213" t="s">
        <v>48</v>
      </c>
      <c s="34" t="s">
        <v>203</v>
      </c>
      <c s="34" t="s">
        <v>7257</v>
      </c>
      <c s="35" t="s">
        <v>4</v>
      </c>
      <c s="6" t="s">
        <v>7258</v>
      </c>
      <c s="36" t="s">
        <v>80</v>
      </c>
      <c s="37">
        <v>22</v>
      </c>
      <c s="36">
        <v>0</v>
      </c>
      <c s="36">
        <f>ROUND(G213*H213,6)</f>
      </c>
      <c r="L213" s="38">
        <v>0</v>
      </c>
      <c s="32">
        <f>ROUND(ROUND(L213,2)*ROUND(G213,3),2)</f>
      </c>
      <c s="36" t="s">
        <v>3908</v>
      </c>
      <c>
        <f>(M213*21)/100</f>
      </c>
      <c t="s">
        <v>26</v>
      </c>
    </row>
    <row r="214" spans="1:5" ht="12.75">
      <c r="A214" s="35" t="s">
        <v>55</v>
      </c>
      <c r="E214" s="39" t="s">
        <v>4</v>
      </c>
    </row>
    <row r="215" spans="1:5" ht="12.75">
      <c r="A215" s="35" t="s">
        <v>56</v>
      </c>
      <c r="E215" s="40" t="s">
        <v>4</v>
      </c>
    </row>
    <row r="216" spans="1:5" ht="12.75">
      <c r="A216" t="s">
        <v>58</v>
      </c>
      <c r="E216" s="39" t="s">
        <v>59</v>
      </c>
    </row>
    <row r="217" spans="1:16" ht="12.75">
      <c r="A217" t="s">
        <v>48</v>
      </c>
      <c s="34" t="s">
        <v>207</v>
      </c>
      <c s="34" t="s">
        <v>7259</v>
      </c>
      <c s="35" t="s">
        <v>4</v>
      </c>
      <c s="6" t="s">
        <v>7260</v>
      </c>
      <c s="36" t="s">
        <v>80</v>
      </c>
      <c s="37">
        <v>3</v>
      </c>
      <c s="36">
        <v>0</v>
      </c>
      <c s="36">
        <f>ROUND(G217*H217,6)</f>
      </c>
      <c r="L217" s="38">
        <v>0</v>
      </c>
      <c s="32">
        <f>ROUND(ROUND(L217,2)*ROUND(G217,3),2)</f>
      </c>
      <c s="36" t="s">
        <v>3908</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210</v>
      </c>
      <c s="34" t="s">
        <v>7261</v>
      </c>
      <c s="35" t="s">
        <v>4</v>
      </c>
      <c s="6" t="s">
        <v>7262</v>
      </c>
      <c s="36" t="s">
        <v>62</v>
      </c>
      <c s="37">
        <v>58</v>
      </c>
      <c s="36">
        <v>0</v>
      </c>
      <c s="36">
        <f>ROUND(G221*H221,6)</f>
      </c>
      <c r="L221" s="38">
        <v>0</v>
      </c>
      <c s="32">
        <f>ROUND(ROUND(L221,2)*ROUND(G221,3),2)</f>
      </c>
      <c s="36" t="s">
        <v>3908</v>
      </c>
      <c>
        <f>(M221*21)/100</f>
      </c>
      <c t="s">
        <v>26</v>
      </c>
    </row>
    <row r="222" spans="1:5" ht="12.75">
      <c r="A222" s="35" t="s">
        <v>55</v>
      </c>
      <c r="E222" s="39" t="s">
        <v>4</v>
      </c>
    </row>
    <row r="223" spans="1:5" ht="63.75">
      <c r="A223" s="35" t="s">
        <v>56</v>
      </c>
      <c r="E223" s="40" t="s">
        <v>7263</v>
      </c>
    </row>
    <row r="224" spans="1:5" ht="12.75">
      <c r="A224" t="s">
        <v>58</v>
      </c>
      <c r="E224" s="39" t="s">
        <v>59</v>
      </c>
    </row>
    <row r="225" spans="1:16" ht="12.75">
      <c r="A225" t="s">
        <v>48</v>
      </c>
      <c s="34" t="s">
        <v>213</v>
      </c>
      <c s="34" t="s">
        <v>7264</v>
      </c>
      <c s="35" t="s">
        <v>4</v>
      </c>
      <c s="6" t="s">
        <v>7265</v>
      </c>
      <c s="36" t="s">
        <v>62</v>
      </c>
      <c s="37">
        <v>3</v>
      </c>
      <c s="36">
        <v>0</v>
      </c>
      <c s="36">
        <f>ROUND(G225*H225,6)</f>
      </c>
      <c r="L225" s="38">
        <v>0</v>
      </c>
      <c s="32">
        <f>ROUND(ROUND(L225,2)*ROUND(G225,3),2)</f>
      </c>
      <c s="36" t="s">
        <v>3908</v>
      </c>
      <c>
        <f>(M225*21)/100</f>
      </c>
      <c t="s">
        <v>26</v>
      </c>
    </row>
    <row r="226" spans="1:5" ht="12.75">
      <c r="A226" s="35" t="s">
        <v>55</v>
      </c>
      <c r="E226" s="39" t="s">
        <v>4</v>
      </c>
    </row>
    <row r="227" spans="1:5" ht="12.75">
      <c r="A227" s="35" t="s">
        <v>56</v>
      </c>
      <c r="E227" s="40" t="s">
        <v>7266</v>
      </c>
    </row>
    <row r="228" spans="1:5" ht="12.75">
      <c r="A228" t="s">
        <v>58</v>
      </c>
      <c r="E228" s="39" t="s">
        <v>59</v>
      </c>
    </row>
    <row r="229" spans="1:16" ht="12.75">
      <c r="A229" t="s">
        <v>48</v>
      </c>
      <c s="34" t="s">
        <v>216</v>
      </c>
      <c s="34" t="s">
        <v>7267</v>
      </c>
      <c s="35" t="s">
        <v>4</v>
      </c>
      <c s="6" t="s">
        <v>7268</v>
      </c>
      <c s="36" t="s">
        <v>53</v>
      </c>
      <c s="37">
        <v>435.851</v>
      </c>
      <c s="36">
        <v>0</v>
      </c>
      <c s="36">
        <f>ROUND(G229*H229,6)</f>
      </c>
      <c r="L229" s="38">
        <v>0</v>
      </c>
      <c s="32">
        <f>ROUND(ROUND(L229,2)*ROUND(G229,3),2)</f>
      </c>
      <c s="36" t="s">
        <v>490</v>
      </c>
      <c>
        <f>(M229*21)/100</f>
      </c>
      <c t="s">
        <v>26</v>
      </c>
    </row>
    <row r="230" spans="1:5" ht="12.75">
      <c r="A230" s="35" t="s">
        <v>55</v>
      </c>
      <c r="E230" s="39" t="s">
        <v>4</v>
      </c>
    </row>
    <row r="231" spans="1:5" ht="409.5">
      <c r="A231" s="35" t="s">
        <v>56</v>
      </c>
      <c r="E231" s="40" t="s">
        <v>7269</v>
      </c>
    </row>
    <row r="232" spans="1:5" ht="12.75">
      <c r="A232" t="s">
        <v>58</v>
      </c>
      <c r="E232" s="39" t="s">
        <v>4</v>
      </c>
    </row>
    <row r="233" spans="1:16" ht="12.75">
      <c r="A233" t="s">
        <v>48</v>
      </c>
      <c s="34" t="s">
        <v>219</v>
      </c>
      <c s="34" t="s">
        <v>7270</v>
      </c>
      <c s="35" t="s">
        <v>4</v>
      </c>
      <c s="6" t="s">
        <v>7271</v>
      </c>
      <c s="36" t="s">
        <v>499</v>
      </c>
      <c s="37">
        <v>38.39</v>
      </c>
      <c s="36">
        <v>0</v>
      </c>
      <c s="36">
        <f>ROUND(G233*H233,6)</f>
      </c>
      <c r="L233" s="38">
        <v>0</v>
      </c>
      <c s="32">
        <f>ROUND(ROUND(L233,2)*ROUND(G233,3),2)</f>
      </c>
      <c s="36" t="s">
        <v>490</v>
      </c>
      <c>
        <f>(M233*21)/100</f>
      </c>
      <c t="s">
        <v>26</v>
      </c>
    </row>
    <row r="234" spans="1:5" ht="12.75">
      <c r="A234" s="35" t="s">
        <v>55</v>
      </c>
      <c r="E234" s="39" t="s">
        <v>4</v>
      </c>
    </row>
    <row r="235" spans="1:5" ht="12.75">
      <c r="A235" s="35" t="s">
        <v>56</v>
      </c>
      <c r="E235" s="40" t="s">
        <v>7272</v>
      </c>
    </row>
    <row r="236" spans="1:5" ht="12.75">
      <c r="A236" t="s">
        <v>58</v>
      </c>
      <c r="E236" s="39" t="s">
        <v>4</v>
      </c>
    </row>
    <row r="237" spans="1:16" ht="12.75">
      <c r="A237" t="s">
        <v>48</v>
      </c>
      <c s="34" t="s">
        <v>222</v>
      </c>
      <c s="34" t="s">
        <v>7273</v>
      </c>
      <c s="35" t="s">
        <v>4</v>
      </c>
      <c s="6" t="s">
        <v>7274</v>
      </c>
      <c s="36" t="s">
        <v>499</v>
      </c>
      <c s="37">
        <v>38.39</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225</v>
      </c>
      <c s="34" t="s">
        <v>7275</v>
      </c>
      <c s="35" t="s">
        <v>4</v>
      </c>
      <c s="6" t="s">
        <v>7276</v>
      </c>
      <c s="36" t="s">
        <v>499</v>
      </c>
      <c s="37">
        <v>1061.96</v>
      </c>
      <c s="36">
        <v>0</v>
      </c>
      <c s="36">
        <f>ROUND(G241*H241,6)</f>
      </c>
      <c r="L241" s="38">
        <v>0</v>
      </c>
      <c s="32">
        <f>ROUND(ROUND(L241,2)*ROUND(G241,3),2)</f>
      </c>
      <c s="36" t="s">
        <v>3908</v>
      </c>
      <c>
        <f>(M241*21)/100</f>
      </c>
      <c t="s">
        <v>26</v>
      </c>
    </row>
    <row r="242" spans="1:5" ht="12.75">
      <c r="A242" s="35" t="s">
        <v>55</v>
      </c>
      <c r="E242" s="39" t="s">
        <v>4</v>
      </c>
    </row>
    <row r="243" spans="1:5" ht="409.5">
      <c r="A243" s="35" t="s">
        <v>56</v>
      </c>
      <c r="E243" s="40" t="s">
        <v>7277</v>
      </c>
    </row>
    <row r="244" spans="1:5" ht="12.75">
      <c r="A244" t="s">
        <v>58</v>
      </c>
      <c r="E244" s="39" t="s">
        <v>59</v>
      </c>
    </row>
    <row r="245" spans="1:16" ht="12.75">
      <c r="A245" t="s">
        <v>48</v>
      </c>
      <c s="34" t="s">
        <v>228</v>
      </c>
      <c s="34" t="s">
        <v>7278</v>
      </c>
      <c s="35" t="s">
        <v>4</v>
      </c>
      <c s="6" t="s">
        <v>7279</v>
      </c>
      <c s="36" t="s">
        <v>499</v>
      </c>
      <c s="37">
        <v>1061.96</v>
      </c>
      <c s="36">
        <v>0</v>
      </c>
      <c s="36">
        <f>ROUND(G245*H245,6)</f>
      </c>
      <c r="L245" s="38">
        <v>0</v>
      </c>
      <c s="32">
        <f>ROUND(ROUND(L245,2)*ROUND(G245,3),2)</f>
      </c>
      <c s="36" t="s">
        <v>3908</v>
      </c>
      <c>
        <f>(M245*21)/100</f>
      </c>
      <c t="s">
        <v>26</v>
      </c>
    </row>
    <row r="246" spans="1:5" ht="12.75">
      <c r="A246" s="35" t="s">
        <v>55</v>
      </c>
      <c r="E246" s="39" t="s">
        <v>4</v>
      </c>
    </row>
    <row r="247" spans="1:5" ht="12.75">
      <c r="A247" s="35" t="s">
        <v>56</v>
      </c>
      <c r="E247" s="40" t="s">
        <v>4</v>
      </c>
    </row>
    <row r="248" spans="1:5" ht="12.75">
      <c r="A248" t="s">
        <v>58</v>
      </c>
      <c r="E248" s="39" t="s">
        <v>59</v>
      </c>
    </row>
    <row r="249" spans="1:16" ht="12.75">
      <c r="A249" t="s">
        <v>48</v>
      </c>
      <c s="34" t="s">
        <v>231</v>
      </c>
      <c s="34" t="s">
        <v>7280</v>
      </c>
      <c s="35" t="s">
        <v>4</v>
      </c>
      <c s="6" t="s">
        <v>7281</v>
      </c>
      <c s="36" t="s">
        <v>499</v>
      </c>
      <c s="37">
        <v>248.16</v>
      </c>
      <c s="36">
        <v>0</v>
      </c>
      <c s="36">
        <f>ROUND(G249*H249,6)</f>
      </c>
      <c r="L249" s="38">
        <v>0</v>
      </c>
      <c s="32">
        <f>ROUND(ROUND(L249,2)*ROUND(G249,3),2)</f>
      </c>
      <c s="36" t="s">
        <v>490</v>
      </c>
      <c>
        <f>(M249*21)/100</f>
      </c>
      <c t="s">
        <v>26</v>
      </c>
    </row>
    <row r="250" spans="1:5" ht="12.75">
      <c r="A250" s="35" t="s">
        <v>55</v>
      </c>
      <c r="E250" s="39" t="s">
        <v>4</v>
      </c>
    </row>
    <row r="251" spans="1:5" ht="38.25">
      <c r="A251" s="35" t="s">
        <v>56</v>
      </c>
      <c r="E251" s="40" t="s">
        <v>7282</v>
      </c>
    </row>
    <row r="252" spans="1:5" ht="12.75">
      <c r="A252" t="s">
        <v>58</v>
      </c>
      <c r="E252" s="39" t="s">
        <v>4</v>
      </c>
    </row>
    <row r="253" spans="1:16" ht="12.75">
      <c r="A253" t="s">
        <v>48</v>
      </c>
      <c s="34" t="s">
        <v>234</v>
      </c>
      <c s="34" t="s">
        <v>7283</v>
      </c>
      <c s="35" t="s">
        <v>4</v>
      </c>
      <c s="6" t="s">
        <v>7284</v>
      </c>
      <c s="36" t="s">
        <v>499</v>
      </c>
      <c s="37">
        <v>248.16</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237</v>
      </c>
      <c s="34" t="s">
        <v>7285</v>
      </c>
      <c s="35" t="s">
        <v>4</v>
      </c>
      <c s="6" t="s">
        <v>7286</v>
      </c>
      <c s="36" t="s">
        <v>62</v>
      </c>
      <c s="37">
        <v>26</v>
      </c>
      <c s="36">
        <v>0</v>
      </c>
      <c s="36">
        <f>ROUND(G257*H257,6)</f>
      </c>
      <c r="L257" s="38">
        <v>0</v>
      </c>
      <c s="32">
        <f>ROUND(ROUND(L257,2)*ROUND(G257,3),2)</f>
      </c>
      <c s="36" t="s">
        <v>490</v>
      </c>
      <c>
        <f>(M257*21)/100</f>
      </c>
      <c t="s">
        <v>26</v>
      </c>
    </row>
    <row r="258" spans="1:5" ht="12.75">
      <c r="A258" s="35" t="s">
        <v>55</v>
      </c>
      <c r="E258" s="39" t="s">
        <v>4</v>
      </c>
    </row>
    <row r="259" spans="1:5" ht="12.75">
      <c r="A259" s="35" t="s">
        <v>56</v>
      </c>
      <c r="E259" s="40" t="s">
        <v>7287</v>
      </c>
    </row>
    <row r="260" spans="1:5" ht="12.75">
      <c r="A260" t="s">
        <v>58</v>
      </c>
      <c r="E260" s="39" t="s">
        <v>4</v>
      </c>
    </row>
    <row r="261" spans="1:16" ht="12.75">
      <c r="A261" t="s">
        <v>48</v>
      </c>
      <c s="34" t="s">
        <v>240</v>
      </c>
      <c s="34" t="s">
        <v>7288</v>
      </c>
      <c s="35" t="s">
        <v>4</v>
      </c>
      <c s="6" t="s">
        <v>7289</v>
      </c>
      <c s="36" t="s">
        <v>499</v>
      </c>
      <c s="37">
        <v>1310.12</v>
      </c>
      <c s="36">
        <v>0</v>
      </c>
      <c s="36">
        <f>ROUND(G261*H261,6)</f>
      </c>
      <c r="L261" s="38">
        <v>0</v>
      </c>
      <c s="32">
        <f>ROUND(ROUND(L261,2)*ROUND(G261,3),2)</f>
      </c>
      <c s="36" t="s">
        <v>3908</v>
      </c>
      <c>
        <f>(M261*21)/100</f>
      </c>
      <c t="s">
        <v>26</v>
      </c>
    </row>
    <row r="262" spans="1:5" ht="12.75">
      <c r="A262" s="35" t="s">
        <v>55</v>
      </c>
      <c r="E262" s="39" t="s">
        <v>4</v>
      </c>
    </row>
    <row r="263" spans="1:5" ht="12.75">
      <c r="A263" s="35" t="s">
        <v>56</v>
      </c>
      <c r="E263" s="40" t="s">
        <v>7290</v>
      </c>
    </row>
    <row r="264" spans="1:5" ht="12.75">
      <c r="A264" t="s">
        <v>58</v>
      </c>
      <c r="E264" s="39" t="s">
        <v>59</v>
      </c>
    </row>
    <row r="265" spans="1:16" ht="12.75">
      <c r="A265" t="s">
        <v>48</v>
      </c>
      <c s="34" t="s">
        <v>243</v>
      </c>
      <c s="34" t="s">
        <v>7291</v>
      </c>
      <c s="35" t="s">
        <v>4</v>
      </c>
      <c s="6" t="s">
        <v>7292</v>
      </c>
      <c s="36" t="s">
        <v>676</v>
      </c>
      <c s="37">
        <v>130.755</v>
      </c>
      <c s="36">
        <v>0</v>
      </c>
      <c s="36">
        <f>ROUND(G265*H265,6)</f>
      </c>
      <c r="L265" s="38">
        <v>0</v>
      </c>
      <c s="32">
        <f>ROUND(ROUND(L265,2)*ROUND(G265,3),2)</f>
      </c>
      <c s="36" t="s">
        <v>490</v>
      </c>
      <c>
        <f>(M265*21)/100</f>
      </c>
      <c t="s">
        <v>26</v>
      </c>
    </row>
    <row r="266" spans="1:5" ht="12.75">
      <c r="A266" s="35" t="s">
        <v>55</v>
      </c>
      <c r="E266" s="39" t="s">
        <v>4</v>
      </c>
    </row>
    <row r="267" spans="1:5" ht="12.75">
      <c r="A267" s="35" t="s">
        <v>56</v>
      </c>
      <c r="E267" s="40" t="s">
        <v>7293</v>
      </c>
    </row>
    <row r="268" spans="1:5" ht="12.75">
      <c r="A268" t="s">
        <v>58</v>
      </c>
      <c r="E268" s="39" t="s">
        <v>4</v>
      </c>
    </row>
    <row r="269" spans="1:16" ht="12.75">
      <c r="A269" t="s">
        <v>48</v>
      </c>
      <c s="34" t="s">
        <v>246</v>
      </c>
      <c s="34" t="s">
        <v>7294</v>
      </c>
      <c s="35" t="s">
        <v>4</v>
      </c>
      <c s="6" t="s">
        <v>7295</v>
      </c>
      <c s="36" t="s">
        <v>499</v>
      </c>
      <c s="37">
        <v>470.818</v>
      </c>
      <c s="36">
        <v>0</v>
      </c>
      <c s="36">
        <f>ROUND(G269*H269,6)</f>
      </c>
      <c r="L269" s="38">
        <v>0</v>
      </c>
      <c s="32">
        <f>ROUND(ROUND(L269,2)*ROUND(G269,3),2)</f>
      </c>
      <c s="36" t="s">
        <v>3908</v>
      </c>
      <c>
        <f>(M269*21)/100</f>
      </c>
      <c t="s">
        <v>26</v>
      </c>
    </row>
    <row r="270" spans="1:5" ht="12.75">
      <c r="A270" s="35" t="s">
        <v>55</v>
      </c>
      <c r="E270" s="39" t="s">
        <v>4</v>
      </c>
    </row>
    <row r="271" spans="1:5" ht="178.5">
      <c r="A271" s="35" t="s">
        <v>56</v>
      </c>
      <c r="E271" s="40" t="s">
        <v>7296</v>
      </c>
    </row>
    <row r="272" spans="1:5" ht="12.75">
      <c r="A272" t="s">
        <v>58</v>
      </c>
      <c r="E272" s="39" t="s">
        <v>59</v>
      </c>
    </row>
    <row r="273" spans="1:16" ht="12.75">
      <c r="A273" t="s">
        <v>48</v>
      </c>
      <c s="34" t="s">
        <v>249</v>
      </c>
      <c s="34" t="s">
        <v>7297</v>
      </c>
      <c s="35" t="s">
        <v>4</v>
      </c>
      <c s="6" t="s">
        <v>7298</v>
      </c>
      <c s="36" t="s">
        <v>499</v>
      </c>
      <c s="37">
        <v>470.818</v>
      </c>
      <c s="36">
        <v>0</v>
      </c>
      <c s="36">
        <f>ROUND(G273*H273,6)</f>
      </c>
      <c r="L273" s="38">
        <v>0</v>
      </c>
      <c s="32">
        <f>ROUND(ROUND(L273,2)*ROUND(G273,3),2)</f>
      </c>
      <c s="36" t="s">
        <v>3908</v>
      </c>
      <c>
        <f>(M273*21)/100</f>
      </c>
      <c t="s">
        <v>26</v>
      </c>
    </row>
    <row r="274" spans="1:5" ht="12.75">
      <c r="A274" s="35" t="s">
        <v>55</v>
      </c>
      <c r="E274" s="39" t="s">
        <v>4</v>
      </c>
    </row>
    <row r="275" spans="1:5" ht="12.75">
      <c r="A275" s="35" t="s">
        <v>56</v>
      </c>
      <c r="E275" s="40" t="s">
        <v>4</v>
      </c>
    </row>
    <row r="276" spans="1:5" ht="12.75">
      <c r="A276" t="s">
        <v>58</v>
      </c>
      <c r="E276" s="39" t="s">
        <v>59</v>
      </c>
    </row>
    <row r="277" spans="1:16" ht="12.75">
      <c r="A277" t="s">
        <v>48</v>
      </c>
      <c s="34" t="s">
        <v>252</v>
      </c>
      <c s="34" t="s">
        <v>7299</v>
      </c>
      <c s="35" t="s">
        <v>4</v>
      </c>
      <c s="6" t="s">
        <v>7300</v>
      </c>
      <c s="36" t="s">
        <v>499</v>
      </c>
      <c s="37">
        <v>509.208</v>
      </c>
      <c s="36">
        <v>0</v>
      </c>
      <c s="36">
        <f>ROUND(G277*H277,6)</f>
      </c>
      <c r="L277" s="38">
        <v>0</v>
      </c>
      <c s="32">
        <f>ROUND(ROUND(L277,2)*ROUND(G277,3),2)</f>
      </c>
      <c s="36" t="s">
        <v>3908</v>
      </c>
      <c>
        <f>(M277*21)/100</f>
      </c>
      <c t="s">
        <v>26</v>
      </c>
    </row>
    <row r="278" spans="1:5" ht="12.75">
      <c r="A278" s="35" t="s">
        <v>55</v>
      </c>
      <c r="E278" s="39" t="s">
        <v>4</v>
      </c>
    </row>
    <row r="279" spans="1:5" ht="12.75">
      <c r="A279" s="35" t="s">
        <v>56</v>
      </c>
      <c r="E279" s="40" t="s">
        <v>7301</v>
      </c>
    </row>
    <row r="280" spans="1:5" ht="12.75">
      <c r="A280" t="s">
        <v>58</v>
      </c>
      <c r="E280" s="39" t="s">
        <v>59</v>
      </c>
    </row>
    <row r="281" spans="1:16" ht="12.75">
      <c r="A281" t="s">
        <v>48</v>
      </c>
      <c s="34" t="s">
        <v>255</v>
      </c>
      <c s="34" t="s">
        <v>7302</v>
      </c>
      <c s="35" t="s">
        <v>4</v>
      </c>
      <c s="6" t="s">
        <v>7303</v>
      </c>
      <c s="36" t="s">
        <v>499</v>
      </c>
      <c s="37">
        <v>139.34</v>
      </c>
      <c s="36">
        <v>0</v>
      </c>
      <c s="36">
        <f>ROUND(G281*H281,6)</f>
      </c>
      <c r="L281" s="38">
        <v>0</v>
      </c>
      <c s="32">
        <f>ROUND(ROUND(L281,2)*ROUND(G281,3),2)</f>
      </c>
      <c s="36" t="s">
        <v>3908</v>
      </c>
      <c>
        <f>(M281*21)/100</f>
      </c>
      <c t="s">
        <v>26</v>
      </c>
    </row>
    <row r="282" spans="1:5" ht="12.75">
      <c r="A282" s="35" t="s">
        <v>55</v>
      </c>
      <c r="E282" s="39" t="s">
        <v>4</v>
      </c>
    </row>
    <row r="283" spans="1:5" ht="76.5">
      <c r="A283" s="35" t="s">
        <v>56</v>
      </c>
      <c r="E283" s="40" t="s">
        <v>7304</v>
      </c>
    </row>
    <row r="284" spans="1:5" ht="12.75">
      <c r="A284" t="s">
        <v>58</v>
      </c>
      <c r="E284" s="39" t="s">
        <v>59</v>
      </c>
    </row>
    <row r="285" spans="1:16" ht="12.75">
      <c r="A285" t="s">
        <v>48</v>
      </c>
      <c s="34" t="s">
        <v>258</v>
      </c>
      <c s="34" t="s">
        <v>7305</v>
      </c>
      <c s="35" t="s">
        <v>4</v>
      </c>
      <c s="6" t="s">
        <v>7306</v>
      </c>
      <c s="36" t="s">
        <v>499</v>
      </c>
      <c s="37">
        <v>112.33</v>
      </c>
      <c s="36">
        <v>0</v>
      </c>
      <c s="36">
        <f>ROUND(G285*H285,6)</f>
      </c>
      <c r="L285" s="38">
        <v>0</v>
      </c>
      <c s="32">
        <f>ROUND(ROUND(L285,2)*ROUND(G285,3),2)</f>
      </c>
      <c s="36" t="s">
        <v>490</v>
      </c>
      <c>
        <f>(M285*21)/100</f>
      </c>
      <c t="s">
        <v>26</v>
      </c>
    </row>
    <row r="286" spans="1:5" ht="12.75">
      <c r="A286" s="35" t="s">
        <v>55</v>
      </c>
      <c r="E286" s="39" t="s">
        <v>4</v>
      </c>
    </row>
    <row r="287" spans="1:5" ht="63.75">
      <c r="A287" s="35" t="s">
        <v>56</v>
      </c>
      <c r="E287" s="40" t="s">
        <v>7307</v>
      </c>
    </row>
    <row r="288" spans="1:5" ht="12.75">
      <c r="A288" t="s">
        <v>58</v>
      </c>
      <c r="E288" s="39" t="s">
        <v>4</v>
      </c>
    </row>
    <row r="289" spans="1:16" ht="12.75">
      <c r="A289" t="s">
        <v>48</v>
      </c>
      <c s="34" t="s">
        <v>261</v>
      </c>
      <c s="34" t="s">
        <v>7308</v>
      </c>
      <c s="35" t="s">
        <v>4</v>
      </c>
      <c s="6" t="s">
        <v>7309</v>
      </c>
      <c s="36" t="s">
        <v>499</v>
      </c>
      <c s="37">
        <v>95.175</v>
      </c>
      <c s="36">
        <v>0</v>
      </c>
      <c s="36">
        <f>ROUND(G289*H289,6)</f>
      </c>
      <c r="L289" s="38">
        <v>0</v>
      </c>
      <c s="32">
        <f>ROUND(ROUND(L289,2)*ROUND(G289,3),2)</f>
      </c>
      <c s="36" t="s">
        <v>490</v>
      </c>
      <c>
        <f>(M289*21)/100</f>
      </c>
      <c t="s">
        <v>26</v>
      </c>
    </row>
    <row r="290" spans="1:5" ht="12.75">
      <c r="A290" s="35" t="s">
        <v>55</v>
      </c>
      <c r="E290" s="39" t="s">
        <v>4</v>
      </c>
    </row>
    <row r="291" spans="1:5" ht="89.25">
      <c r="A291" s="35" t="s">
        <v>56</v>
      </c>
      <c r="E291" s="40" t="s">
        <v>7310</v>
      </c>
    </row>
    <row r="292" spans="1:5" ht="12.75">
      <c r="A292" t="s">
        <v>58</v>
      </c>
      <c r="E292" s="39" t="s">
        <v>4</v>
      </c>
    </row>
    <row r="293" spans="1:13" ht="12.75">
      <c r="A293" t="s">
        <v>45</v>
      </c>
      <c r="C293" s="31" t="s">
        <v>65</v>
      </c>
      <c r="E293" s="33" t="s">
        <v>3830</v>
      </c>
      <c r="J293" s="32">
        <f>0</f>
      </c>
      <c s="32">
        <f>0</f>
      </c>
      <c s="32">
        <f>0+L294+L298+L302+L306+L310+L314+L318+L322+L326+L330+L334+L338+L342+L346+L350+L354+L358+L362+L366+L370+L374+L378</f>
      </c>
      <c s="32">
        <f>0+M294+M298+M302+M306+M310+M314+M318+M322+M326+M330+M334+M338+M342+M346+M350+M354+M358+M362+M366+M370+M374+M378</f>
      </c>
    </row>
    <row r="294" spans="1:16" ht="12.75">
      <c r="A294" t="s">
        <v>48</v>
      </c>
      <c s="34" t="s">
        <v>264</v>
      </c>
      <c s="34" t="s">
        <v>7311</v>
      </c>
      <c s="35" t="s">
        <v>4</v>
      </c>
      <c s="6" t="s">
        <v>7312</v>
      </c>
      <c s="36" t="s">
        <v>53</v>
      </c>
      <c s="37">
        <v>37.339</v>
      </c>
      <c s="36">
        <v>0</v>
      </c>
      <c s="36">
        <f>ROUND(G294*H294,6)</f>
      </c>
      <c r="L294" s="38">
        <v>0</v>
      </c>
      <c s="32">
        <f>ROUND(ROUND(L294,2)*ROUND(G294,3),2)</f>
      </c>
      <c s="36" t="s">
        <v>3908</v>
      </c>
      <c>
        <f>(M294*21)/100</f>
      </c>
      <c t="s">
        <v>26</v>
      </c>
    </row>
    <row r="295" spans="1:5" ht="12.75">
      <c r="A295" s="35" t="s">
        <v>55</v>
      </c>
      <c r="E295" s="39" t="s">
        <v>4</v>
      </c>
    </row>
    <row r="296" spans="1:5" ht="89.25">
      <c r="A296" s="35" t="s">
        <v>56</v>
      </c>
      <c r="E296" s="40" t="s">
        <v>7313</v>
      </c>
    </row>
    <row r="297" spans="1:5" ht="12.75">
      <c r="A297" t="s">
        <v>58</v>
      </c>
      <c r="E297" s="39" t="s">
        <v>59</v>
      </c>
    </row>
    <row r="298" spans="1:16" ht="12.75">
      <c r="A298" t="s">
        <v>48</v>
      </c>
      <c s="34" t="s">
        <v>267</v>
      </c>
      <c s="34" t="s">
        <v>7314</v>
      </c>
      <c s="35" t="s">
        <v>4</v>
      </c>
      <c s="6" t="s">
        <v>7315</v>
      </c>
      <c s="36" t="s">
        <v>53</v>
      </c>
      <c s="37">
        <v>4366.564</v>
      </c>
      <c s="36">
        <v>0</v>
      </c>
      <c s="36">
        <f>ROUND(G298*H298,6)</f>
      </c>
      <c r="L298" s="38">
        <v>0</v>
      </c>
      <c s="32">
        <f>ROUND(ROUND(L298,2)*ROUND(G298,3),2)</f>
      </c>
      <c s="36" t="s">
        <v>3908</v>
      </c>
      <c>
        <f>(M298*21)/100</f>
      </c>
      <c t="s">
        <v>26</v>
      </c>
    </row>
    <row r="299" spans="1:5" ht="12.75">
      <c r="A299" s="35" t="s">
        <v>55</v>
      </c>
      <c r="E299" s="39" t="s">
        <v>4</v>
      </c>
    </row>
    <row r="300" spans="1:5" ht="293.25">
      <c r="A300" s="35" t="s">
        <v>56</v>
      </c>
      <c r="E300" s="40" t="s">
        <v>7316</v>
      </c>
    </row>
    <row r="301" spans="1:5" ht="12.75">
      <c r="A301" t="s">
        <v>58</v>
      </c>
      <c r="E301" s="39" t="s">
        <v>59</v>
      </c>
    </row>
    <row r="302" spans="1:16" ht="12.75">
      <c r="A302" t="s">
        <v>48</v>
      </c>
      <c s="34" t="s">
        <v>270</v>
      </c>
      <c s="34" t="s">
        <v>7317</v>
      </c>
      <c s="35" t="s">
        <v>4</v>
      </c>
      <c s="6" t="s">
        <v>7318</v>
      </c>
      <c s="36" t="s">
        <v>499</v>
      </c>
      <c s="37">
        <v>149.355</v>
      </c>
      <c s="36">
        <v>0</v>
      </c>
      <c s="36">
        <f>ROUND(G302*H302,6)</f>
      </c>
      <c r="L302" s="38">
        <v>0</v>
      </c>
      <c s="32">
        <f>ROUND(ROUND(L302,2)*ROUND(G302,3),2)</f>
      </c>
      <c s="36" t="s">
        <v>3908</v>
      </c>
      <c>
        <f>(M302*21)/100</f>
      </c>
      <c t="s">
        <v>26</v>
      </c>
    </row>
    <row r="303" spans="1:5" ht="12.75">
      <c r="A303" s="35" t="s">
        <v>55</v>
      </c>
      <c r="E303" s="39" t="s">
        <v>4</v>
      </c>
    </row>
    <row r="304" spans="1:5" ht="89.25">
      <c r="A304" s="35" t="s">
        <v>56</v>
      </c>
      <c r="E304" s="40" t="s">
        <v>7319</v>
      </c>
    </row>
    <row r="305" spans="1:5" ht="12.75">
      <c r="A305" t="s">
        <v>58</v>
      </c>
      <c r="E305" s="39" t="s">
        <v>59</v>
      </c>
    </row>
    <row r="306" spans="1:16" ht="12.75">
      <c r="A306" t="s">
        <v>48</v>
      </c>
      <c s="34" t="s">
        <v>273</v>
      </c>
      <c s="34" t="s">
        <v>7320</v>
      </c>
      <c s="35" t="s">
        <v>4</v>
      </c>
      <c s="6" t="s">
        <v>7321</v>
      </c>
      <c s="36" t="s">
        <v>499</v>
      </c>
      <c s="37">
        <v>149.355</v>
      </c>
      <c s="36">
        <v>0</v>
      </c>
      <c s="36">
        <f>ROUND(G306*H306,6)</f>
      </c>
      <c r="L306" s="38">
        <v>0</v>
      </c>
      <c s="32">
        <f>ROUND(ROUND(L306,2)*ROUND(G306,3),2)</f>
      </c>
      <c s="36" t="s">
        <v>3908</v>
      </c>
      <c>
        <f>(M306*21)/100</f>
      </c>
      <c t="s">
        <v>26</v>
      </c>
    </row>
    <row r="307" spans="1:5" ht="12.75">
      <c r="A307" s="35" t="s">
        <v>55</v>
      </c>
      <c r="E307" s="39" t="s">
        <v>4</v>
      </c>
    </row>
    <row r="308" spans="1:5" ht="12.75">
      <c r="A308" s="35" t="s">
        <v>56</v>
      </c>
      <c r="E308" s="40" t="s">
        <v>4</v>
      </c>
    </row>
    <row r="309" spans="1:5" ht="12.75">
      <c r="A309" t="s">
        <v>58</v>
      </c>
      <c r="E309" s="39" t="s">
        <v>59</v>
      </c>
    </row>
    <row r="310" spans="1:16" ht="12.75">
      <c r="A310" t="s">
        <v>48</v>
      </c>
      <c s="34" t="s">
        <v>276</v>
      </c>
      <c s="34" t="s">
        <v>7322</v>
      </c>
      <c s="35" t="s">
        <v>4</v>
      </c>
      <c s="6" t="s">
        <v>7323</v>
      </c>
      <c s="36" t="s">
        <v>499</v>
      </c>
      <c s="37">
        <v>5705.9</v>
      </c>
      <c s="36">
        <v>0</v>
      </c>
      <c s="36">
        <f>ROUND(G310*H310,6)</f>
      </c>
      <c r="L310" s="38">
        <v>0</v>
      </c>
      <c s="32">
        <f>ROUND(ROUND(L310,2)*ROUND(G310,3),2)</f>
      </c>
      <c s="36" t="s">
        <v>490</v>
      </c>
      <c>
        <f>(M310*21)/100</f>
      </c>
      <c t="s">
        <v>26</v>
      </c>
    </row>
    <row r="311" spans="1:5" ht="12.75">
      <c r="A311" s="35" t="s">
        <v>55</v>
      </c>
      <c r="E311" s="39" t="s">
        <v>4</v>
      </c>
    </row>
    <row r="312" spans="1:5" ht="293.25">
      <c r="A312" s="35" t="s">
        <v>56</v>
      </c>
      <c r="E312" s="40" t="s">
        <v>7324</v>
      </c>
    </row>
    <row r="313" spans="1:5" ht="12.75">
      <c r="A313" t="s">
        <v>58</v>
      </c>
      <c r="E313" s="39" t="s">
        <v>4</v>
      </c>
    </row>
    <row r="314" spans="1:16" ht="12.75">
      <c r="A314" t="s">
        <v>48</v>
      </c>
      <c s="34" t="s">
        <v>279</v>
      </c>
      <c s="34" t="s">
        <v>7325</v>
      </c>
      <c s="35" t="s">
        <v>4</v>
      </c>
      <c s="6" t="s">
        <v>7326</v>
      </c>
      <c s="36" t="s">
        <v>499</v>
      </c>
      <c s="37">
        <v>5705.9</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282</v>
      </c>
      <c s="34" t="s">
        <v>7327</v>
      </c>
      <c s="35" t="s">
        <v>4</v>
      </c>
      <c s="6" t="s">
        <v>7328</v>
      </c>
      <c s="36" t="s">
        <v>499</v>
      </c>
      <c s="37">
        <v>5705.9</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285</v>
      </c>
      <c s="34" t="s">
        <v>7329</v>
      </c>
      <c s="35" t="s">
        <v>4</v>
      </c>
      <c s="6" t="s">
        <v>7330</v>
      </c>
      <c s="36" t="s">
        <v>499</v>
      </c>
      <c s="37">
        <v>5705.9</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288</v>
      </c>
      <c s="34" t="s">
        <v>7331</v>
      </c>
      <c s="35" t="s">
        <v>4</v>
      </c>
      <c s="6" t="s">
        <v>7332</v>
      </c>
      <c s="36" t="s">
        <v>499</v>
      </c>
      <c s="37">
        <v>149.355</v>
      </c>
      <c s="36">
        <v>0</v>
      </c>
      <c s="36">
        <f>ROUND(G326*H326,6)</f>
      </c>
      <c r="L326" s="38">
        <v>0</v>
      </c>
      <c s="32">
        <f>ROUND(ROUND(L326,2)*ROUND(G326,3),2)</f>
      </c>
      <c s="36" t="s">
        <v>3908</v>
      </c>
      <c>
        <f>(M326*21)/100</f>
      </c>
      <c t="s">
        <v>26</v>
      </c>
    </row>
    <row r="327" spans="1:5" ht="12.75">
      <c r="A327" s="35" t="s">
        <v>55</v>
      </c>
      <c r="E327" s="39" t="s">
        <v>4</v>
      </c>
    </row>
    <row r="328" spans="1:5" ht="12.75">
      <c r="A328" s="35" t="s">
        <v>56</v>
      </c>
      <c r="E328" s="40" t="s">
        <v>4</v>
      </c>
    </row>
    <row r="329" spans="1:5" ht="12.75">
      <c r="A329" t="s">
        <v>58</v>
      </c>
      <c r="E329" s="39" t="s">
        <v>59</v>
      </c>
    </row>
    <row r="330" spans="1:16" ht="12.75">
      <c r="A330" t="s">
        <v>48</v>
      </c>
      <c s="34" t="s">
        <v>291</v>
      </c>
      <c s="34" t="s">
        <v>7333</v>
      </c>
      <c s="35" t="s">
        <v>4</v>
      </c>
      <c s="6" t="s">
        <v>7334</v>
      </c>
      <c s="36" t="s">
        <v>499</v>
      </c>
      <c s="37">
        <v>149.355</v>
      </c>
      <c s="36">
        <v>0</v>
      </c>
      <c s="36">
        <f>ROUND(G330*H330,6)</f>
      </c>
      <c r="L330" s="38">
        <v>0</v>
      </c>
      <c s="32">
        <f>ROUND(ROUND(L330,2)*ROUND(G330,3),2)</f>
      </c>
      <c s="36" t="s">
        <v>3908</v>
      </c>
      <c>
        <f>(M330*21)/100</f>
      </c>
      <c t="s">
        <v>26</v>
      </c>
    </row>
    <row r="331" spans="1:5" ht="12.75">
      <c r="A331" s="35" t="s">
        <v>55</v>
      </c>
      <c r="E331" s="39" t="s">
        <v>4</v>
      </c>
    </row>
    <row r="332" spans="1:5" ht="12.75">
      <c r="A332" s="35" t="s">
        <v>56</v>
      </c>
      <c r="E332" s="40" t="s">
        <v>4</v>
      </c>
    </row>
    <row r="333" spans="1:5" ht="12.75">
      <c r="A333" t="s">
        <v>58</v>
      </c>
      <c r="E333" s="39" t="s">
        <v>59</v>
      </c>
    </row>
    <row r="334" spans="1:16" ht="12.75">
      <c r="A334" t="s">
        <v>48</v>
      </c>
      <c s="34" t="s">
        <v>294</v>
      </c>
      <c s="34" t="s">
        <v>7335</v>
      </c>
      <c s="35" t="s">
        <v>4</v>
      </c>
      <c s="6" t="s">
        <v>7336</v>
      </c>
      <c s="36" t="s">
        <v>499</v>
      </c>
      <c s="37">
        <v>4366.564</v>
      </c>
      <c s="36">
        <v>0</v>
      </c>
      <c s="36">
        <f>ROUND(G334*H334,6)</f>
      </c>
      <c r="L334" s="38">
        <v>0</v>
      </c>
      <c s="32">
        <f>ROUND(ROUND(L334,2)*ROUND(G334,3),2)</f>
      </c>
      <c s="36" t="s">
        <v>3908</v>
      </c>
      <c>
        <f>(M334*21)/100</f>
      </c>
      <c t="s">
        <v>26</v>
      </c>
    </row>
    <row r="335" spans="1:5" ht="12.75">
      <c r="A335" s="35" t="s">
        <v>55</v>
      </c>
      <c r="E335" s="39" t="s">
        <v>4</v>
      </c>
    </row>
    <row r="336" spans="1:5" ht="12.75">
      <c r="A336" s="35" t="s">
        <v>56</v>
      </c>
      <c r="E336" s="40" t="s">
        <v>4</v>
      </c>
    </row>
    <row r="337" spans="1:5" ht="12.75">
      <c r="A337" t="s">
        <v>58</v>
      </c>
      <c r="E337" s="39" t="s">
        <v>59</v>
      </c>
    </row>
    <row r="338" spans="1:16" ht="12.75">
      <c r="A338" t="s">
        <v>48</v>
      </c>
      <c s="34" t="s">
        <v>297</v>
      </c>
      <c s="34" t="s">
        <v>7337</v>
      </c>
      <c s="35" t="s">
        <v>4</v>
      </c>
      <c s="6" t="s">
        <v>7338</v>
      </c>
      <c s="36" t="s">
        <v>676</v>
      </c>
      <c s="37">
        <v>1321.171</v>
      </c>
      <c s="36">
        <v>0</v>
      </c>
      <c s="36">
        <f>ROUND(G338*H338,6)</f>
      </c>
      <c r="L338" s="38">
        <v>0</v>
      </c>
      <c s="32">
        <f>ROUND(ROUND(L338,2)*ROUND(G338,3),2)</f>
      </c>
      <c s="36" t="s">
        <v>3908</v>
      </c>
      <c>
        <f>(M338*21)/100</f>
      </c>
      <c t="s">
        <v>26</v>
      </c>
    </row>
    <row r="339" spans="1:5" ht="12.75">
      <c r="A339" s="35" t="s">
        <v>55</v>
      </c>
      <c r="E339" s="39" t="s">
        <v>4</v>
      </c>
    </row>
    <row r="340" spans="1:5" ht="38.25">
      <c r="A340" s="35" t="s">
        <v>56</v>
      </c>
      <c r="E340" s="40" t="s">
        <v>7339</v>
      </c>
    </row>
    <row r="341" spans="1:5" ht="12.75">
      <c r="A341" t="s">
        <v>58</v>
      </c>
      <c r="E341" s="39" t="s">
        <v>59</v>
      </c>
    </row>
    <row r="342" spans="1:16" ht="12.75">
      <c r="A342" t="s">
        <v>48</v>
      </c>
      <c s="34" t="s">
        <v>300</v>
      </c>
      <c s="34" t="s">
        <v>7340</v>
      </c>
      <c s="35" t="s">
        <v>4</v>
      </c>
      <c s="6" t="s">
        <v>7184</v>
      </c>
      <c s="36" t="s">
        <v>80</v>
      </c>
      <c s="37">
        <v>33</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303</v>
      </c>
      <c s="34" t="s">
        <v>7341</v>
      </c>
      <c s="35" t="s">
        <v>4</v>
      </c>
      <c s="6" t="s">
        <v>7186</v>
      </c>
      <c s="36" t="s">
        <v>499</v>
      </c>
      <c s="37">
        <v>20.56</v>
      </c>
      <c s="36">
        <v>0</v>
      </c>
      <c s="36">
        <f>ROUND(G346*H346,6)</f>
      </c>
      <c r="L346" s="38">
        <v>0</v>
      </c>
      <c s="32">
        <f>ROUND(ROUND(L346,2)*ROUND(G346,3),2)</f>
      </c>
      <c s="36" t="s">
        <v>490</v>
      </c>
      <c>
        <f>(M346*21)/100</f>
      </c>
      <c t="s">
        <v>26</v>
      </c>
    </row>
    <row r="347" spans="1:5" ht="12.75">
      <c r="A347" s="35" t="s">
        <v>55</v>
      </c>
      <c r="E347" s="39" t="s">
        <v>4</v>
      </c>
    </row>
    <row r="348" spans="1:5" ht="38.25">
      <c r="A348" s="35" t="s">
        <v>56</v>
      </c>
      <c r="E348" s="40" t="s">
        <v>7342</v>
      </c>
    </row>
    <row r="349" spans="1:5" ht="12.75">
      <c r="A349" t="s">
        <v>58</v>
      </c>
      <c r="E349" s="39" t="s">
        <v>4</v>
      </c>
    </row>
    <row r="350" spans="1:16" ht="12.75">
      <c r="A350" t="s">
        <v>48</v>
      </c>
      <c s="34" t="s">
        <v>306</v>
      </c>
      <c s="34" t="s">
        <v>7343</v>
      </c>
      <c s="35" t="s">
        <v>4</v>
      </c>
      <c s="6" t="s">
        <v>7344</v>
      </c>
      <c s="36" t="s">
        <v>53</v>
      </c>
      <c s="37">
        <v>178.458</v>
      </c>
      <c s="36">
        <v>0</v>
      </c>
      <c s="36">
        <f>ROUND(G350*H350,6)</f>
      </c>
      <c r="L350" s="38">
        <v>0</v>
      </c>
      <c s="32">
        <f>ROUND(ROUND(L350,2)*ROUND(G350,3),2)</f>
      </c>
      <c s="36" t="s">
        <v>3908</v>
      </c>
      <c>
        <f>(M350*21)/100</f>
      </c>
      <c t="s">
        <v>26</v>
      </c>
    </row>
    <row r="351" spans="1:5" ht="12.75">
      <c r="A351" s="35" t="s">
        <v>55</v>
      </c>
      <c r="E351" s="39" t="s">
        <v>4</v>
      </c>
    </row>
    <row r="352" spans="1:5" ht="357">
      <c r="A352" s="35" t="s">
        <v>56</v>
      </c>
      <c r="E352" s="40" t="s">
        <v>7345</v>
      </c>
    </row>
    <row r="353" spans="1:5" ht="12.75">
      <c r="A353" t="s">
        <v>58</v>
      </c>
      <c r="E353" s="39" t="s">
        <v>59</v>
      </c>
    </row>
    <row r="354" spans="1:16" ht="12.75">
      <c r="A354" t="s">
        <v>48</v>
      </c>
      <c s="34" t="s">
        <v>309</v>
      </c>
      <c s="34" t="s">
        <v>7346</v>
      </c>
      <c s="35" t="s">
        <v>4</v>
      </c>
      <c s="6" t="s">
        <v>7347</v>
      </c>
      <c s="36" t="s">
        <v>676</v>
      </c>
      <c s="37">
        <v>53.537</v>
      </c>
      <c s="36">
        <v>0</v>
      </c>
      <c s="36">
        <f>ROUND(G354*H354,6)</f>
      </c>
      <c r="L354" s="38">
        <v>0</v>
      </c>
      <c s="32">
        <f>ROUND(ROUND(L354,2)*ROUND(G354,3),2)</f>
      </c>
      <c s="36" t="s">
        <v>3908</v>
      </c>
      <c>
        <f>(M354*21)/100</f>
      </c>
      <c t="s">
        <v>26</v>
      </c>
    </row>
    <row r="355" spans="1:5" ht="12.75">
      <c r="A355" s="35" t="s">
        <v>55</v>
      </c>
      <c r="E355" s="39" t="s">
        <v>4</v>
      </c>
    </row>
    <row r="356" spans="1:5" ht="12.75">
      <c r="A356" s="35" t="s">
        <v>56</v>
      </c>
      <c r="E356" s="40" t="s">
        <v>7348</v>
      </c>
    </row>
    <row r="357" spans="1:5" ht="12.75">
      <c r="A357" t="s">
        <v>58</v>
      </c>
      <c r="E357" s="39" t="s">
        <v>59</v>
      </c>
    </row>
    <row r="358" spans="1:16" ht="12.75">
      <c r="A358" t="s">
        <v>48</v>
      </c>
      <c s="34" t="s">
        <v>312</v>
      </c>
      <c s="34" t="s">
        <v>7349</v>
      </c>
      <c s="35" t="s">
        <v>4</v>
      </c>
      <c s="6" t="s">
        <v>7350</v>
      </c>
      <c s="36" t="s">
        <v>499</v>
      </c>
      <c s="37">
        <v>390.6</v>
      </c>
      <c s="36">
        <v>0</v>
      </c>
      <c s="36">
        <f>ROUND(G358*H358,6)</f>
      </c>
      <c r="L358" s="38">
        <v>0</v>
      </c>
      <c s="32">
        <f>ROUND(ROUND(L358,2)*ROUND(G358,3),2)</f>
      </c>
      <c s="36" t="s">
        <v>3908</v>
      </c>
      <c>
        <f>(M358*21)/100</f>
      </c>
      <c t="s">
        <v>26</v>
      </c>
    </row>
    <row r="359" spans="1:5" ht="12.75">
      <c r="A359" s="35" t="s">
        <v>55</v>
      </c>
      <c r="E359" s="39" t="s">
        <v>4</v>
      </c>
    </row>
    <row r="360" spans="1:5" ht="242.25">
      <c r="A360" s="35" t="s">
        <v>56</v>
      </c>
      <c r="E360" s="40" t="s">
        <v>7351</v>
      </c>
    </row>
    <row r="361" spans="1:5" ht="12.75">
      <c r="A361" t="s">
        <v>58</v>
      </c>
      <c r="E361" s="39" t="s">
        <v>59</v>
      </c>
    </row>
    <row r="362" spans="1:16" ht="12.75">
      <c r="A362" t="s">
        <v>48</v>
      </c>
      <c s="34" t="s">
        <v>315</v>
      </c>
      <c s="34" t="s">
        <v>7352</v>
      </c>
      <c s="35" t="s">
        <v>4</v>
      </c>
      <c s="6" t="s">
        <v>7353</v>
      </c>
      <c s="36" t="s">
        <v>499</v>
      </c>
      <c s="37">
        <v>390.6</v>
      </c>
      <c s="36">
        <v>0</v>
      </c>
      <c s="36">
        <f>ROUND(G362*H362,6)</f>
      </c>
      <c r="L362" s="38">
        <v>0</v>
      </c>
      <c s="32">
        <f>ROUND(ROUND(L362,2)*ROUND(G362,3),2)</f>
      </c>
      <c s="36" t="s">
        <v>3908</v>
      </c>
      <c>
        <f>(M362*21)/100</f>
      </c>
      <c t="s">
        <v>26</v>
      </c>
    </row>
    <row r="363" spans="1:5" ht="12.75">
      <c r="A363" s="35" t="s">
        <v>55</v>
      </c>
      <c r="E363" s="39" t="s">
        <v>4</v>
      </c>
    </row>
    <row r="364" spans="1:5" ht="12.75">
      <c r="A364" s="35" t="s">
        <v>56</v>
      </c>
      <c r="E364" s="40" t="s">
        <v>4</v>
      </c>
    </row>
    <row r="365" spans="1:5" ht="12.75">
      <c r="A365" t="s">
        <v>58</v>
      </c>
      <c r="E365" s="39" t="s">
        <v>59</v>
      </c>
    </row>
    <row r="366" spans="1:16" ht="25.5">
      <c r="A366" t="s">
        <v>48</v>
      </c>
      <c s="34" t="s">
        <v>318</v>
      </c>
      <c s="34" t="s">
        <v>7354</v>
      </c>
      <c s="35" t="s">
        <v>4</v>
      </c>
      <c s="6" t="s">
        <v>7355</v>
      </c>
      <c s="36" t="s">
        <v>499</v>
      </c>
      <c s="37">
        <v>390.6</v>
      </c>
      <c s="36">
        <v>0</v>
      </c>
      <c s="36">
        <f>ROUND(G366*H366,6)</f>
      </c>
      <c r="L366" s="38">
        <v>0</v>
      </c>
      <c s="32">
        <f>ROUND(ROUND(L366,2)*ROUND(G366,3),2)</f>
      </c>
      <c s="36" t="s">
        <v>3908</v>
      </c>
      <c>
        <f>(M366*21)/100</f>
      </c>
      <c t="s">
        <v>26</v>
      </c>
    </row>
    <row r="367" spans="1:5" ht="12.75">
      <c r="A367" s="35" t="s">
        <v>55</v>
      </c>
      <c r="E367" s="39" t="s">
        <v>4</v>
      </c>
    </row>
    <row r="368" spans="1:5" ht="12.75">
      <c r="A368" s="35" t="s">
        <v>56</v>
      </c>
      <c r="E368" s="40" t="s">
        <v>4</v>
      </c>
    </row>
    <row r="369" spans="1:5" ht="12.75">
      <c r="A369" t="s">
        <v>58</v>
      </c>
      <c r="E369" s="39" t="s">
        <v>59</v>
      </c>
    </row>
    <row r="370" spans="1:16" ht="25.5">
      <c r="A370" t="s">
        <v>48</v>
      </c>
      <c s="34" t="s">
        <v>321</v>
      </c>
      <c s="34" t="s">
        <v>7356</v>
      </c>
      <c s="35" t="s">
        <v>4</v>
      </c>
      <c s="6" t="s">
        <v>7357</v>
      </c>
      <c s="36" t="s">
        <v>499</v>
      </c>
      <c s="37">
        <v>390.6</v>
      </c>
      <c s="36">
        <v>0</v>
      </c>
      <c s="36">
        <f>ROUND(G370*H370,6)</f>
      </c>
      <c r="L370" s="38">
        <v>0</v>
      </c>
      <c s="32">
        <f>ROUND(ROUND(L370,2)*ROUND(G370,3),2)</f>
      </c>
      <c s="36" t="s">
        <v>3908</v>
      </c>
      <c>
        <f>(M370*21)/100</f>
      </c>
      <c t="s">
        <v>26</v>
      </c>
    </row>
    <row r="371" spans="1:5" ht="12.75">
      <c r="A371" s="35" t="s">
        <v>55</v>
      </c>
      <c r="E371" s="39" t="s">
        <v>4</v>
      </c>
    </row>
    <row r="372" spans="1:5" ht="12.75">
      <c r="A372" s="35" t="s">
        <v>56</v>
      </c>
      <c r="E372" s="40" t="s">
        <v>4</v>
      </c>
    </row>
    <row r="373" spans="1:5" ht="12.75">
      <c r="A373" t="s">
        <v>58</v>
      </c>
      <c r="E373" s="39" t="s">
        <v>59</v>
      </c>
    </row>
    <row r="374" spans="1:16" ht="12.75">
      <c r="A374" t="s">
        <v>48</v>
      </c>
      <c s="34" t="s">
        <v>324</v>
      </c>
      <c s="34" t="s">
        <v>7358</v>
      </c>
      <c s="35" t="s">
        <v>4</v>
      </c>
      <c s="6" t="s">
        <v>7359</v>
      </c>
      <c s="36" t="s">
        <v>499</v>
      </c>
      <c s="37">
        <v>458.7</v>
      </c>
      <c s="36">
        <v>0</v>
      </c>
      <c s="36">
        <f>ROUND(G374*H374,6)</f>
      </c>
      <c r="L374" s="38">
        <v>0</v>
      </c>
      <c s="32">
        <f>ROUND(ROUND(L374,2)*ROUND(G374,3),2)</f>
      </c>
      <c s="36" t="s">
        <v>3908</v>
      </c>
      <c>
        <f>(M374*21)/100</f>
      </c>
      <c t="s">
        <v>26</v>
      </c>
    </row>
    <row r="375" spans="1:5" ht="12.75">
      <c r="A375" s="35" t="s">
        <v>55</v>
      </c>
      <c r="E375" s="39" t="s">
        <v>4</v>
      </c>
    </row>
    <row r="376" spans="1:5" ht="242.25">
      <c r="A376" s="35" t="s">
        <v>56</v>
      </c>
      <c r="E376" s="40" t="s">
        <v>7360</v>
      </c>
    </row>
    <row r="377" spans="1:5" ht="12.75">
      <c r="A377" t="s">
        <v>58</v>
      </c>
      <c r="E377" s="39" t="s">
        <v>59</v>
      </c>
    </row>
    <row r="378" spans="1:16" ht="12.75">
      <c r="A378" t="s">
        <v>48</v>
      </c>
      <c s="34" t="s">
        <v>327</v>
      </c>
      <c s="34" t="s">
        <v>7361</v>
      </c>
      <c s="35" t="s">
        <v>4</v>
      </c>
      <c s="6" t="s">
        <v>7362</v>
      </c>
      <c s="36" t="s">
        <v>499</v>
      </c>
      <c s="37">
        <v>458.7</v>
      </c>
      <c s="36">
        <v>0</v>
      </c>
      <c s="36">
        <f>ROUND(G378*H378,6)</f>
      </c>
      <c r="L378" s="38">
        <v>0</v>
      </c>
      <c s="32">
        <f>ROUND(ROUND(L378,2)*ROUND(G378,3),2)</f>
      </c>
      <c s="36" t="s">
        <v>3908</v>
      </c>
      <c>
        <f>(M378*21)/100</f>
      </c>
      <c t="s">
        <v>26</v>
      </c>
    </row>
    <row r="379" spans="1:5" ht="12.75">
      <c r="A379" s="35" t="s">
        <v>55</v>
      </c>
      <c r="E379" s="39" t="s">
        <v>4</v>
      </c>
    </row>
    <row r="380" spans="1:5" ht="12.75">
      <c r="A380" s="35" t="s">
        <v>56</v>
      </c>
      <c r="E380" s="40" t="s">
        <v>4</v>
      </c>
    </row>
    <row r="381" spans="1:5" ht="12.75">
      <c r="A381" t="s">
        <v>58</v>
      </c>
      <c r="E381" s="39" t="s">
        <v>59</v>
      </c>
    </row>
    <row r="382" spans="1:13" ht="12.75">
      <c r="A382" t="s">
        <v>45</v>
      </c>
      <c r="C382" s="31" t="s">
        <v>71</v>
      </c>
      <c r="E382" s="33" t="s">
        <v>3920</v>
      </c>
      <c r="J382" s="32">
        <f>0</f>
      </c>
      <c s="32">
        <f>0</f>
      </c>
      <c s="32">
        <f>0+L383+L387+L391+L395+L399+L403+L407+L411+L415+L419+L423+L427+L431+L435+L439+L443+L447+L451+L455+L459+L463+L467+L471+L475+L479+L483+L487+L491+L495+L499+L503+L507+L511+L515+L519+L523+L527+L531+L535+L539+L543+L547+L551+L555+L559+L563+L567+L571+L575</f>
      </c>
      <c s="32">
        <f>0+M383+M387+M391+M395+M399+M403+M407+M411+M415+M419+M423+M427+M431+M435+M439+M443+M447+M451+M455+M459+M463+M467+M471+M475+M479+M483+M487+M491+M495+M499+M503+M507+M511+M515+M519+M523+M527+M531+M535+M539+M543+M547+M551+M555+M559+M563+M567+M571+M575</f>
      </c>
    </row>
    <row r="383" spans="1:16" ht="25.5">
      <c r="A383" t="s">
        <v>48</v>
      </c>
      <c s="34" t="s">
        <v>330</v>
      </c>
      <c s="34" t="s">
        <v>7363</v>
      </c>
      <c s="35" t="s">
        <v>4</v>
      </c>
      <c s="6" t="s">
        <v>7364</v>
      </c>
      <c s="36" t="s">
        <v>499</v>
      </c>
      <c s="37">
        <v>689.365</v>
      </c>
      <c s="36">
        <v>0</v>
      </c>
      <c s="36">
        <f>ROUND(G383*H383,6)</f>
      </c>
      <c r="L383" s="38">
        <v>0</v>
      </c>
      <c s="32">
        <f>ROUND(ROUND(L383,2)*ROUND(G383,3),2)</f>
      </c>
      <c s="36" t="s">
        <v>3908</v>
      </c>
      <c>
        <f>(M383*21)/100</f>
      </c>
      <c t="s">
        <v>26</v>
      </c>
    </row>
    <row r="384" spans="1:5" ht="12.75">
      <c r="A384" s="35" t="s">
        <v>55</v>
      </c>
      <c r="E384" s="39" t="s">
        <v>4</v>
      </c>
    </row>
    <row r="385" spans="1:5" ht="12.75">
      <c r="A385" s="35" t="s">
        <v>56</v>
      </c>
      <c r="E385" s="40" t="s">
        <v>4</v>
      </c>
    </row>
    <row r="386" spans="1:5" ht="12.75">
      <c r="A386" t="s">
        <v>58</v>
      </c>
      <c r="E386" s="39" t="s">
        <v>59</v>
      </c>
    </row>
    <row r="387" spans="1:16" ht="12.75">
      <c r="A387" t="s">
        <v>48</v>
      </c>
      <c s="34" t="s">
        <v>333</v>
      </c>
      <c s="34" t="s">
        <v>7365</v>
      </c>
      <c s="35" t="s">
        <v>4</v>
      </c>
      <c s="6" t="s">
        <v>7366</v>
      </c>
      <c s="36" t="s">
        <v>499</v>
      </c>
      <c s="37">
        <v>3111.04</v>
      </c>
      <c s="36">
        <v>0</v>
      </c>
      <c s="36">
        <f>ROUND(G387*H387,6)</f>
      </c>
      <c r="L387" s="38">
        <v>0</v>
      </c>
      <c s="32">
        <f>ROUND(ROUND(L387,2)*ROUND(G387,3),2)</f>
      </c>
      <c s="36" t="s">
        <v>3908</v>
      </c>
      <c>
        <f>(M387*21)/100</f>
      </c>
      <c t="s">
        <v>26</v>
      </c>
    </row>
    <row r="388" spans="1:5" ht="12.75">
      <c r="A388" s="35" t="s">
        <v>55</v>
      </c>
      <c r="E388" s="39" t="s">
        <v>4</v>
      </c>
    </row>
    <row r="389" spans="1:5" ht="409.5">
      <c r="A389" s="35" t="s">
        <v>56</v>
      </c>
      <c r="E389" s="40" t="s">
        <v>7367</v>
      </c>
    </row>
    <row r="390" spans="1:5" ht="12.75">
      <c r="A390" t="s">
        <v>58</v>
      </c>
      <c r="E390" s="39" t="s">
        <v>59</v>
      </c>
    </row>
    <row r="391" spans="1:16" ht="38.25">
      <c r="A391" t="s">
        <v>48</v>
      </c>
      <c s="34" t="s">
        <v>336</v>
      </c>
      <c s="34" t="s">
        <v>7368</v>
      </c>
      <c s="35" t="s">
        <v>4</v>
      </c>
      <c s="6" t="s">
        <v>7369</v>
      </c>
      <c s="36" t="s">
        <v>499</v>
      </c>
      <c s="37">
        <v>42</v>
      </c>
      <c s="36">
        <v>0</v>
      </c>
      <c s="36">
        <f>ROUND(G391*H391,6)</f>
      </c>
      <c r="L391" s="38">
        <v>0</v>
      </c>
      <c s="32">
        <f>ROUND(ROUND(L391,2)*ROUND(G391,3),2)</f>
      </c>
      <c s="36" t="s">
        <v>490</v>
      </c>
      <c>
        <f>(M391*21)/100</f>
      </c>
      <c t="s">
        <v>26</v>
      </c>
    </row>
    <row r="392" spans="1:5" ht="12.75">
      <c r="A392" s="35" t="s">
        <v>55</v>
      </c>
      <c r="E392" s="39" t="s">
        <v>4</v>
      </c>
    </row>
    <row r="393" spans="1:5" ht="12.75">
      <c r="A393" s="35" t="s">
        <v>56</v>
      </c>
      <c r="E393" s="40" t="s">
        <v>7370</v>
      </c>
    </row>
    <row r="394" spans="1:5" ht="12.75">
      <c r="A394" t="s">
        <v>58</v>
      </c>
      <c r="E394" s="39" t="s">
        <v>4</v>
      </c>
    </row>
    <row r="395" spans="1:16" ht="38.25">
      <c r="A395" t="s">
        <v>48</v>
      </c>
      <c s="34" t="s">
        <v>339</v>
      </c>
      <c s="34" t="s">
        <v>7371</v>
      </c>
      <c s="35" t="s">
        <v>4</v>
      </c>
      <c s="6" t="s">
        <v>7372</v>
      </c>
      <c s="36" t="s">
        <v>499</v>
      </c>
      <c s="37">
        <v>67.95</v>
      </c>
      <c s="36">
        <v>0</v>
      </c>
      <c s="36">
        <f>ROUND(G395*H395,6)</f>
      </c>
      <c r="L395" s="38">
        <v>0</v>
      </c>
      <c s="32">
        <f>ROUND(ROUND(L395,2)*ROUND(G395,3),2)</f>
      </c>
      <c s="36" t="s">
        <v>490</v>
      </c>
      <c>
        <f>(M395*21)/100</f>
      </c>
      <c t="s">
        <v>26</v>
      </c>
    </row>
    <row r="396" spans="1:5" ht="12.75">
      <c r="A396" s="35" t="s">
        <v>55</v>
      </c>
      <c r="E396" s="39" t="s">
        <v>4</v>
      </c>
    </row>
    <row r="397" spans="1:5" ht="38.25">
      <c r="A397" s="35" t="s">
        <v>56</v>
      </c>
      <c r="E397" s="40" t="s">
        <v>7373</v>
      </c>
    </row>
    <row r="398" spans="1:5" ht="12.75">
      <c r="A398" t="s">
        <v>58</v>
      </c>
      <c r="E398" s="39" t="s">
        <v>4</v>
      </c>
    </row>
    <row r="399" spans="1:16" ht="38.25">
      <c r="A399" t="s">
        <v>48</v>
      </c>
      <c s="34" t="s">
        <v>342</v>
      </c>
      <c s="34" t="s">
        <v>7374</v>
      </c>
      <c s="35" t="s">
        <v>4</v>
      </c>
      <c s="6" t="s">
        <v>7375</v>
      </c>
      <c s="36" t="s">
        <v>499</v>
      </c>
      <c s="37">
        <v>118.4</v>
      </c>
      <c s="36">
        <v>0</v>
      </c>
      <c s="36">
        <f>ROUND(G399*H399,6)</f>
      </c>
      <c r="L399" s="38">
        <v>0</v>
      </c>
      <c s="32">
        <f>ROUND(ROUND(L399,2)*ROUND(G399,3),2)</f>
      </c>
      <c s="36" t="s">
        <v>490</v>
      </c>
      <c>
        <f>(M399*21)/100</f>
      </c>
      <c t="s">
        <v>26</v>
      </c>
    </row>
    <row r="400" spans="1:5" ht="12.75">
      <c r="A400" s="35" t="s">
        <v>55</v>
      </c>
      <c r="E400" s="39" t="s">
        <v>4</v>
      </c>
    </row>
    <row r="401" spans="1:5" ht="12.75">
      <c r="A401" s="35" t="s">
        <v>56</v>
      </c>
      <c r="E401" s="40" t="s">
        <v>7376</v>
      </c>
    </row>
    <row r="402" spans="1:5" ht="12.75">
      <c r="A402" t="s">
        <v>58</v>
      </c>
      <c r="E402" s="39" t="s">
        <v>4</v>
      </c>
    </row>
    <row r="403" spans="1:16" ht="38.25">
      <c r="A403" t="s">
        <v>48</v>
      </c>
      <c s="34" t="s">
        <v>345</v>
      </c>
      <c s="34" t="s">
        <v>7377</v>
      </c>
      <c s="35" t="s">
        <v>4</v>
      </c>
      <c s="6" t="s">
        <v>7378</v>
      </c>
      <c s="36" t="s">
        <v>499</v>
      </c>
      <c s="37">
        <v>433.86</v>
      </c>
      <c s="36">
        <v>0</v>
      </c>
      <c s="36">
        <f>ROUND(G403*H403,6)</f>
      </c>
      <c r="L403" s="38">
        <v>0</v>
      </c>
      <c s="32">
        <f>ROUND(ROUND(L403,2)*ROUND(G403,3),2)</f>
      </c>
      <c s="36" t="s">
        <v>490</v>
      </c>
      <c>
        <f>(M403*21)/100</f>
      </c>
      <c t="s">
        <v>26</v>
      </c>
    </row>
    <row r="404" spans="1:5" ht="12.75">
      <c r="A404" s="35" t="s">
        <v>55</v>
      </c>
      <c r="E404" s="39" t="s">
        <v>4</v>
      </c>
    </row>
    <row r="405" spans="1:5" ht="12.75">
      <c r="A405" s="35" t="s">
        <v>56</v>
      </c>
      <c r="E405" s="40" t="s">
        <v>7379</v>
      </c>
    </row>
    <row r="406" spans="1:5" ht="12.75">
      <c r="A406" t="s">
        <v>58</v>
      </c>
      <c r="E406" s="39" t="s">
        <v>4</v>
      </c>
    </row>
    <row r="407" spans="1:16" ht="38.25">
      <c r="A407" t="s">
        <v>48</v>
      </c>
      <c s="34" t="s">
        <v>348</v>
      </c>
      <c s="34" t="s">
        <v>7380</v>
      </c>
      <c s="35" t="s">
        <v>4</v>
      </c>
      <c s="6" t="s">
        <v>7381</v>
      </c>
      <c s="36" t="s">
        <v>499</v>
      </c>
      <c s="37">
        <v>45</v>
      </c>
      <c s="36">
        <v>0</v>
      </c>
      <c s="36">
        <f>ROUND(G407*H407,6)</f>
      </c>
      <c r="L407" s="38">
        <v>0</v>
      </c>
      <c s="32">
        <f>ROUND(ROUND(L407,2)*ROUND(G407,3),2)</f>
      </c>
      <c s="36" t="s">
        <v>490</v>
      </c>
      <c>
        <f>(M407*21)/100</f>
      </c>
      <c t="s">
        <v>26</v>
      </c>
    </row>
    <row r="408" spans="1:5" ht="12.75">
      <c r="A408" s="35" t="s">
        <v>55</v>
      </c>
      <c r="E408" s="39" t="s">
        <v>4</v>
      </c>
    </row>
    <row r="409" spans="1:5" ht="12.75">
      <c r="A409" s="35" t="s">
        <v>56</v>
      </c>
      <c r="E409" s="40" t="s">
        <v>7382</v>
      </c>
    </row>
    <row r="410" spans="1:5" ht="12.75">
      <c r="A410" t="s">
        <v>58</v>
      </c>
      <c r="E410" s="39" t="s">
        <v>4</v>
      </c>
    </row>
    <row r="411" spans="1:16" ht="12.75">
      <c r="A411" t="s">
        <v>48</v>
      </c>
      <c s="34" t="s">
        <v>351</v>
      </c>
      <c s="34" t="s">
        <v>7383</v>
      </c>
      <c s="35" t="s">
        <v>4</v>
      </c>
      <c s="6" t="s">
        <v>7384</v>
      </c>
      <c s="36" t="s">
        <v>499</v>
      </c>
      <c s="37">
        <v>707.21</v>
      </c>
      <c s="36">
        <v>0</v>
      </c>
      <c s="36">
        <f>ROUND(G411*H411,6)</f>
      </c>
      <c r="L411" s="38">
        <v>0</v>
      </c>
      <c s="32">
        <f>ROUND(ROUND(L411,2)*ROUND(G411,3),2)</f>
      </c>
      <c s="36" t="s">
        <v>490</v>
      </c>
      <c>
        <f>(M411*21)/100</f>
      </c>
      <c t="s">
        <v>26</v>
      </c>
    </row>
    <row r="412" spans="1:5" ht="12.75">
      <c r="A412" s="35" t="s">
        <v>55</v>
      </c>
      <c r="E412" s="39" t="s">
        <v>4</v>
      </c>
    </row>
    <row r="413" spans="1:5" ht="76.5">
      <c r="A413" s="35" t="s">
        <v>56</v>
      </c>
      <c r="E413" s="40" t="s">
        <v>7385</v>
      </c>
    </row>
    <row r="414" spans="1:5" ht="12.75">
      <c r="A414" t="s">
        <v>58</v>
      </c>
      <c r="E414" s="39" t="s">
        <v>4</v>
      </c>
    </row>
    <row r="415" spans="1:16" ht="25.5">
      <c r="A415" t="s">
        <v>48</v>
      </c>
      <c s="34" t="s">
        <v>354</v>
      </c>
      <c s="34" t="s">
        <v>7386</v>
      </c>
      <c s="35" t="s">
        <v>4</v>
      </c>
      <c s="6" t="s">
        <v>7387</v>
      </c>
      <c s="36" t="s">
        <v>53</v>
      </c>
      <c s="37">
        <v>1193.484</v>
      </c>
      <c s="36">
        <v>0</v>
      </c>
      <c s="36">
        <f>ROUND(G415*H415,6)</f>
      </c>
      <c r="L415" s="38">
        <v>0</v>
      </c>
      <c s="32">
        <f>ROUND(ROUND(L415,2)*ROUND(G415,3),2)</f>
      </c>
      <c s="36" t="s">
        <v>3908</v>
      </c>
      <c>
        <f>(M415*21)/100</f>
      </c>
      <c t="s">
        <v>26</v>
      </c>
    </row>
    <row r="416" spans="1:5" ht="12.75">
      <c r="A416" s="35" t="s">
        <v>55</v>
      </c>
      <c r="E416" s="39" t="s">
        <v>4</v>
      </c>
    </row>
    <row r="417" spans="1:5" ht="114.75">
      <c r="A417" s="35" t="s">
        <v>56</v>
      </c>
      <c r="E417" s="40" t="s">
        <v>7171</v>
      </c>
    </row>
    <row r="418" spans="1:5" ht="12.75">
      <c r="A418" t="s">
        <v>58</v>
      </c>
      <c r="E418" s="39" t="s">
        <v>59</v>
      </c>
    </row>
    <row r="419" spans="1:16" ht="25.5">
      <c r="A419" t="s">
        <v>48</v>
      </c>
      <c s="34" t="s">
        <v>357</v>
      </c>
      <c s="34" t="s">
        <v>7388</v>
      </c>
      <c s="35" t="s">
        <v>4</v>
      </c>
      <c s="6" t="s">
        <v>7389</v>
      </c>
      <c s="36" t="s">
        <v>53</v>
      </c>
      <c s="37">
        <v>423.613</v>
      </c>
      <c s="36">
        <v>0</v>
      </c>
      <c s="36">
        <f>ROUND(G419*H419,6)</f>
      </c>
      <c r="L419" s="38">
        <v>0</v>
      </c>
      <c s="32">
        <f>ROUND(ROUND(L419,2)*ROUND(G419,3),2)</f>
      </c>
      <c s="36" t="s">
        <v>3908</v>
      </c>
      <c>
        <f>(M419*21)/100</f>
      </c>
      <c t="s">
        <v>26</v>
      </c>
    </row>
    <row r="420" spans="1:5" ht="12.75">
      <c r="A420" s="35" t="s">
        <v>55</v>
      </c>
      <c r="E420" s="39" t="s">
        <v>4</v>
      </c>
    </row>
    <row r="421" spans="1:5" ht="38.25">
      <c r="A421" s="35" t="s">
        <v>56</v>
      </c>
      <c r="E421" s="40" t="s">
        <v>7390</v>
      </c>
    </row>
    <row r="422" spans="1:5" ht="12.75">
      <c r="A422" t="s">
        <v>58</v>
      </c>
      <c r="E422" s="39" t="s">
        <v>59</v>
      </c>
    </row>
    <row r="423" spans="1:16" ht="25.5">
      <c r="A423" t="s">
        <v>48</v>
      </c>
      <c s="34" t="s">
        <v>360</v>
      </c>
      <c s="34" t="s">
        <v>7391</v>
      </c>
      <c s="35" t="s">
        <v>4</v>
      </c>
      <c s="6" t="s">
        <v>7392</v>
      </c>
      <c s="36" t="s">
        <v>53</v>
      </c>
      <c s="37">
        <v>357.527</v>
      </c>
      <c s="36">
        <v>0</v>
      </c>
      <c s="36">
        <f>ROUND(G423*H423,6)</f>
      </c>
      <c r="L423" s="38">
        <v>0</v>
      </c>
      <c s="32">
        <f>ROUND(ROUND(L423,2)*ROUND(G423,3),2)</f>
      </c>
      <c s="36" t="s">
        <v>3908</v>
      </c>
      <c>
        <f>(M423*21)/100</f>
      </c>
      <c t="s">
        <v>26</v>
      </c>
    </row>
    <row r="424" spans="1:5" ht="12.75">
      <c r="A424" s="35" t="s">
        <v>55</v>
      </c>
      <c r="E424" s="39" t="s">
        <v>4</v>
      </c>
    </row>
    <row r="425" spans="1:5" ht="12.75">
      <c r="A425" s="35" t="s">
        <v>56</v>
      </c>
      <c r="E425" s="40" t="s">
        <v>7393</v>
      </c>
    </row>
    <row r="426" spans="1:5" ht="12.75">
      <c r="A426" t="s">
        <v>58</v>
      </c>
      <c r="E426" s="39" t="s">
        <v>59</v>
      </c>
    </row>
    <row r="427" spans="1:16" ht="25.5">
      <c r="A427" t="s">
        <v>48</v>
      </c>
      <c s="34" t="s">
        <v>363</v>
      </c>
      <c s="34" t="s">
        <v>7394</v>
      </c>
      <c s="35" t="s">
        <v>4</v>
      </c>
      <c s="6" t="s">
        <v>7395</v>
      </c>
      <c s="36" t="s">
        <v>53</v>
      </c>
      <c s="37">
        <v>935.11</v>
      </c>
      <c s="36">
        <v>0</v>
      </c>
      <c s="36">
        <f>ROUND(G427*H427,6)</f>
      </c>
      <c r="L427" s="38">
        <v>0</v>
      </c>
      <c s="32">
        <f>ROUND(ROUND(L427,2)*ROUND(G427,3),2)</f>
      </c>
      <c s="36" t="s">
        <v>3908</v>
      </c>
      <c>
        <f>(M427*21)/100</f>
      </c>
      <c t="s">
        <v>26</v>
      </c>
    </row>
    <row r="428" spans="1:5" ht="12.75">
      <c r="A428" s="35" t="s">
        <v>55</v>
      </c>
      <c r="E428" s="39" t="s">
        <v>4</v>
      </c>
    </row>
    <row r="429" spans="1:5" ht="89.25">
      <c r="A429" s="35" t="s">
        <v>56</v>
      </c>
      <c r="E429" s="40" t="s">
        <v>7396</v>
      </c>
    </row>
    <row r="430" spans="1:5" ht="12.75">
      <c r="A430" t="s">
        <v>58</v>
      </c>
      <c r="E430" s="39" t="s">
        <v>59</v>
      </c>
    </row>
    <row r="431" spans="1:16" ht="25.5">
      <c r="A431" t="s">
        <v>48</v>
      </c>
      <c s="34" t="s">
        <v>366</v>
      </c>
      <c s="34" t="s">
        <v>7397</v>
      </c>
      <c s="35" t="s">
        <v>4</v>
      </c>
      <c s="6" t="s">
        <v>7398</v>
      </c>
      <c s="36" t="s">
        <v>53</v>
      </c>
      <c s="37">
        <v>423.613</v>
      </c>
      <c s="36">
        <v>0</v>
      </c>
      <c s="36">
        <f>ROUND(G431*H431,6)</f>
      </c>
      <c r="L431" s="38">
        <v>0</v>
      </c>
      <c s="32">
        <f>ROUND(ROUND(L431,2)*ROUND(G431,3),2)</f>
      </c>
      <c s="36" t="s">
        <v>3908</v>
      </c>
      <c>
        <f>(M431*21)/100</f>
      </c>
      <c t="s">
        <v>26</v>
      </c>
    </row>
    <row r="432" spans="1:5" ht="12.75">
      <c r="A432" s="35" t="s">
        <v>55</v>
      </c>
      <c r="E432" s="39" t="s">
        <v>4</v>
      </c>
    </row>
    <row r="433" spans="1:5" ht="12.75">
      <c r="A433" s="35" t="s">
        <v>56</v>
      </c>
      <c r="E433" s="40" t="s">
        <v>4</v>
      </c>
    </row>
    <row r="434" spans="1:5" ht="12.75">
      <c r="A434" t="s">
        <v>58</v>
      </c>
      <c r="E434" s="39" t="s">
        <v>59</v>
      </c>
    </row>
    <row r="435" spans="1:16" ht="25.5">
      <c r="A435" t="s">
        <v>48</v>
      </c>
      <c s="34" t="s">
        <v>370</v>
      </c>
      <c s="34" t="s">
        <v>7399</v>
      </c>
      <c s="35" t="s">
        <v>4</v>
      </c>
      <c s="6" t="s">
        <v>7400</v>
      </c>
      <c s="36" t="s">
        <v>53</v>
      </c>
      <c s="37">
        <v>357.527</v>
      </c>
      <c s="36">
        <v>0</v>
      </c>
      <c s="36">
        <f>ROUND(G435*H435,6)</f>
      </c>
      <c r="L435" s="38">
        <v>0</v>
      </c>
      <c s="32">
        <f>ROUND(ROUND(L435,2)*ROUND(G435,3),2)</f>
      </c>
      <c s="36" t="s">
        <v>3908</v>
      </c>
      <c>
        <f>(M435*21)/100</f>
      </c>
      <c t="s">
        <v>26</v>
      </c>
    </row>
    <row r="436" spans="1:5" ht="12.75">
      <c r="A436" s="35" t="s">
        <v>55</v>
      </c>
      <c r="E436" s="39" t="s">
        <v>4</v>
      </c>
    </row>
    <row r="437" spans="1:5" ht="12.75">
      <c r="A437" s="35" t="s">
        <v>56</v>
      </c>
      <c r="E437" s="40" t="s">
        <v>7393</v>
      </c>
    </row>
    <row r="438" spans="1:5" ht="12.75">
      <c r="A438" t="s">
        <v>58</v>
      </c>
      <c r="E438" s="39" t="s">
        <v>59</v>
      </c>
    </row>
    <row r="439" spans="1:16" ht="25.5">
      <c r="A439" t="s">
        <v>48</v>
      </c>
      <c s="34" t="s">
        <v>373</v>
      </c>
      <c s="34" t="s">
        <v>7401</v>
      </c>
      <c s="35" t="s">
        <v>4</v>
      </c>
      <c s="6" t="s">
        <v>7402</v>
      </c>
      <c s="36" t="s">
        <v>53</v>
      </c>
      <c s="37">
        <v>2117.609</v>
      </c>
      <c s="36">
        <v>0</v>
      </c>
      <c s="36">
        <f>ROUND(G439*H439,6)</f>
      </c>
      <c r="L439" s="38">
        <v>0</v>
      </c>
      <c s="32">
        <f>ROUND(ROUND(L439,2)*ROUND(G439,3),2)</f>
      </c>
      <c s="36" t="s">
        <v>3908</v>
      </c>
      <c>
        <f>(M439*21)/100</f>
      </c>
      <c t="s">
        <v>26</v>
      </c>
    </row>
    <row r="440" spans="1:5" ht="12.75">
      <c r="A440" s="35" t="s">
        <v>55</v>
      </c>
      <c r="E440" s="39" t="s">
        <v>4</v>
      </c>
    </row>
    <row r="441" spans="1:5" ht="89.25">
      <c r="A441" s="35" t="s">
        <v>56</v>
      </c>
      <c r="E441" s="40" t="s">
        <v>7403</v>
      </c>
    </row>
    <row r="442" spans="1:5" ht="12.75">
      <c r="A442" t="s">
        <v>58</v>
      </c>
      <c r="E442" s="39" t="s">
        <v>59</v>
      </c>
    </row>
    <row r="443" spans="1:16" ht="25.5">
      <c r="A443" t="s">
        <v>48</v>
      </c>
      <c s="34" t="s">
        <v>376</v>
      </c>
      <c s="34" t="s">
        <v>7404</v>
      </c>
      <c s="35" t="s">
        <v>4</v>
      </c>
      <c s="6" t="s">
        <v>7405</v>
      </c>
      <c s="36" t="s">
        <v>53</v>
      </c>
      <c s="37">
        <v>448.137</v>
      </c>
      <c s="36">
        <v>0</v>
      </c>
      <c s="36">
        <f>ROUND(G443*H443,6)</f>
      </c>
      <c r="L443" s="38">
        <v>0</v>
      </c>
      <c s="32">
        <f>ROUND(ROUND(L443,2)*ROUND(G443,3),2)</f>
      </c>
      <c s="36" t="s">
        <v>3908</v>
      </c>
      <c>
        <f>(M443*21)/100</f>
      </c>
      <c t="s">
        <v>26</v>
      </c>
    </row>
    <row r="444" spans="1:5" ht="12.75">
      <c r="A444" s="35" t="s">
        <v>55</v>
      </c>
      <c r="E444" s="39" t="s">
        <v>4</v>
      </c>
    </row>
    <row r="445" spans="1:5" ht="63.75">
      <c r="A445" s="35" t="s">
        <v>56</v>
      </c>
      <c r="E445" s="40" t="s">
        <v>7406</v>
      </c>
    </row>
    <row r="446" spans="1:5" ht="12.75">
      <c r="A446" t="s">
        <v>58</v>
      </c>
      <c r="E446" s="39" t="s">
        <v>59</v>
      </c>
    </row>
    <row r="447" spans="1:16" ht="25.5">
      <c r="A447" t="s">
        <v>48</v>
      </c>
      <c s="34" t="s">
        <v>379</v>
      </c>
      <c s="34" t="s">
        <v>7407</v>
      </c>
      <c s="35" t="s">
        <v>4</v>
      </c>
      <c s="6" t="s">
        <v>7408</v>
      </c>
      <c s="36" t="s">
        <v>53</v>
      </c>
      <c s="37">
        <v>53.804</v>
      </c>
      <c s="36">
        <v>0</v>
      </c>
      <c s="36">
        <f>ROUND(G447*H447,6)</f>
      </c>
      <c r="L447" s="38">
        <v>0</v>
      </c>
      <c s="32">
        <f>ROUND(ROUND(L447,2)*ROUND(G447,3),2)</f>
      </c>
      <c s="36" t="s">
        <v>490</v>
      </c>
      <c>
        <f>(M447*21)/100</f>
      </c>
      <c t="s">
        <v>26</v>
      </c>
    </row>
    <row r="448" spans="1:5" ht="12.75">
      <c r="A448" s="35" t="s">
        <v>55</v>
      </c>
      <c r="E448" s="39" t="s">
        <v>4</v>
      </c>
    </row>
    <row r="449" spans="1:5" ht="38.25">
      <c r="A449" s="35" t="s">
        <v>56</v>
      </c>
      <c r="E449" s="40" t="s">
        <v>7409</v>
      </c>
    </row>
    <row r="450" spans="1:5" ht="12.75">
      <c r="A450" t="s">
        <v>58</v>
      </c>
      <c r="E450" s="39" t="s">
        <v>4</v>
      </c>
    </row>
    <row r="451" spans="1:16" ht="12.75">
      <c r="A451" t="s">
        <v>48</v>
      </c>
      <c s="34" t="s">
        <v>382</v>
      </c>
      <c s="34" t="s">
        <v>7410</v>
      </c>
      <c s="35" t="s">
        <v>4</v>
      </c>
      <c s="6" t="s">
        <v>7411</v>
      </c>
      <c s="36" t="s">
        <v>53</v>
      </c>
      <c s="37">
        <v>47.885</v>
      </c>
      <c s="36">
        <v>0</v>
      </c>
      <c s="36">
        <f>ROUND(G451*H451,6)</f>
      </c>
      <c r="L451" s="38">
        <v>0</v>
      </c>
      <c s="32">
        <f>ROUND(ROUND(L451,2)*ROUND(G451,3),2)</f>
      </c>
      <c s="36" t="s">
        <v>490</v>
      </c>
      <c>
        <f>(M451*21)/100</f>
      </c>
      <c t="s">
        <v>26</v>
      </c>
    </row>
    <row r="452" spans="1:5" ht="12.75">
      <c r="A452" s="35" t="s">
        <v>55</v>
      </c>
      <c r="E452" s="39" t="s">
        <v>4</v>
      </c>
    </row>
    <row r="453" spans="1:5" ht="38.25">
      <c r="A453" s="35" t="s">
        <v>56</v>
      </c>
      <c r="E453" s="40" t="s">
        <v>7412</v>
      </c>
    </row>
    <row r="454" spans="1:5" ht="12.75">
      <c r="A454" t="s">
        <v>58</v>
      </c>
      <c r="E454" s="39" t="s">
        <v>4</v>
      </c>
    </row>
    <row r="455" spans="1:16" ht="12.75">
      <c r="A455" t="s">
        <v>48</v>
      </c>
      <c s="34" t="s">
        <v>385</v>
      </c>
      <c s="34" t="s">
        <v>7413</v>
      </c>
      <c s="35" t="s">
        <v>4</v>
      </c>
      <c s="6" t="s">
        <v>7414</v>
      </c>
      <c s="36" t="s">
        <v>499</v>
      </c>
      <c s="37">
        <v>515.7</v>
      </c>
      <c s="36">
        <v>0</v>
      </c>
      <c s="36">
        <f>ROUND(G455*H455,6)</f>
      </c>
      <c r="L455" s="38">
        <v>0</v>
      </c>
      <c s="32">
        <f>ROUND(ROUND(L455,2)*ROUND(G455,3),2)</f>
      </c>
      <c s="36" t="s">
        <v>490</v>
      </c>
      <c>
        <f>(M455*21)/100</f>
      </c>
      <c t="s">
        <v>26</v>
      </c>
    </row>
    <row r="456" spans="1:5" ht="12.75">
      <c r="A456" s="35" t="s">
        <v>55</v>
      </c>
      <c r="E456" s="39" t="s">
        <v>4</v>
      </c>
    </row>
    <row r="457" spans="1:5" ht="12.75">
      <c r="A457" s="35" t="s">
        <v>56</v>
      </c>
      <c r="E457" s="40" t="s">
        <v>7415</v>
      </c>
    </row>
    <row r="458" spans="1:5" ht="12.75">
      <c r="A458" t="s">
        <v>58</v>
      </c>
      <c r="E458" s="39" t="s">
        <v>4</v>
      </c>
    </row>
    <row r="459" spans="1:16" ht="12.75">
      <c r="A459" t="s">
        <v>48</v>
      </c>
      <c s="34" t="s">
        <v>388</v>
      </c>
      <c s="34" t="s">
        <v>7416</v>
      </c>
      <c s="35" t="s">
        <v>4</v>
      </c>
      <c s="6" t="s">
        <v>7417</v>
      </c>
      <c s="36" t="s">
        <v>676</v>
      </c>
      <c s="37">
        <v>190.284</v>
      </c>
      <c s="36">
        <v>0</v>
      </c>
      <c s="36">
        <f>ROUND(G459*H459,6)</f>
      </c>
      <c r="L459" s="38">
        <v>0</v>
      </c>
      <c s="32">
        <f>ROUND(ROUND(L459,2)*ROUND(G459,3),2)</f>
      </c>
      <c s="36" t="s">
        <v>3908</v>
      </c>
      <c>
        <f>(M459*21)/100</f>
      </c>
      <c t="s">
        <v>26</v>
      </c>
    </row>
    <row r="460" spans="1:5" ht="12.75">
      <c r="A460" s="35" t="s">
        <v>55</v>
      </c>
      <c r="E460" s="39" t="s">
        <v>4</v>
      </c>
    </row>
    <row r="461" spans="1:5" ht="153">
      <c r="A461" s="35" t="s">
        <v>56</v>
      </c>
      <c r="E461" s="40" t="s">
        <v>7418</v>
      </c>
    </row>
    <row r="462" spans="1:5" ht="12.75">
      <c r="A462" t="s">
        <v>58</v>
      </c>
      <c r="E462" s="39" t="s">
        <v>59</v>
      </c>
    </row>
    <row r="463" spans="1:16" ht="12.75">
      <c r="A463" t="s">
        <v>48</v>
      </c>
      <c s="34" t="s">
        <v>405</v>
      </c>
      <c s="34" t="s">
        <v>7419</v>
      </c>
      <c s="35" t="s">
        <v>4</v>
      </c>
      <c s="6" t="s">
        <v>7420</v>
      </c>
      <c s="36" t="s">
        <v>499</v>
      </c>
      <c s="37">
        <v>3170.76</v>
      </c>
      <c s="36">
        <v>0</v>
      </c>
      <c s="36">
        <f>ROUND(G463*H463,6)</f>
      </c>
      <c r="L463" s="38">
        <v>0</v>
      </c>
      <c s="32">
        <f>ROUND(ROUND(L463,2)*ROUND(G463,3),2)</f>
      </c>
      <c s="36" t="s">
        <v>490</v>
      </c>
      <c>
        <f>(M463*21)/100</f>
      </c>
      <c t="s">
        <v>26</v>
      </c>
    </row>
    <row r="464" spans="1:5" ht="12.75">
      <c r="A464" s="35" t="s">
        <v>55</v>
      </c>
      <c r="E464" s="39" t="s">
        <v>4</v>
      </c>
    </row>
    <row r="465" spans="1:5" ht="12.75">
      <c r="A465" s="35" t="s">
        <v>56</v>
      </c>
      <c r="E465" s="40" t="s">
        <v>7421</v>
      </c>
    </row>
    <row r="466" spans="1:5" ht="12.75">
      <c r="A466" t="s">
        <v>58</v>
      </c>
      <c r="E466" s="39" t="s">
        <v>4</v>
      </c>
    </row>
    <row r="467" spans="1:16" ht="12.75">
      <c r="A467" t="s">
        <v>48</v>
      </c>
      <c s="34" t="s">
        <v>407</v>
      </c>
      <c s="34" t="s">
        <v>7422</v>
      </c>
      <c s="35" t="s">
        <v>4</v>
      </c>
      <c s="6" t="s">
        <v>7423</v>
      </c>
      <c s="36" t="s">
        <v>499</v>
      </c>
      <c s="37">
        <v>609.63</v>
      </c>
      <c s="36">
        <v>0</v>
      </c>
      <c s="36">
        <f>ROUND(G467*H467,6)</f>
      </c>
      <c r="L467" s="38">
        <v>0</v>
      </c>
      <c s="32">
        <f>ROUND(ROUND(L467,2)*ROUND(G467,3),2)</f>
      </c>
      <c s="36" t="s">
        <v>490</v>
      </c>
      <c>
        <f>(M467*21)/100</f>
      </c>
      <c t="s">
        <v>26</v>
      </c>
    </row>
    <row r="468" spans="1:5" ht="12.75">
      <c r="A468" s="35" t="s">
        <v>55</v>
      </c>
      <c r="E468" s="39" t="s">
        <v>4</v>
      </c>
    </row>
    <row r="469" spans="1:5" ht="38.25">
      <c r="A469" s="35" t="s">
        <v>56</v>
      </c>
      <c r="E469" s="40" t="s">
        <v>7424</v>
      </c>
    </row>
    <row r="470" spans="1:5" ht="12.75">
      <c r="A470" t="s">
        <v>58</v>
      </c>
      <c r="E470" s="39" t="s">
        <v>4</v>
      </c>
    </row>
    <row r="471" spans="1:16" ht="12.75">
      <c r="A471" t="s">
        <v>48</v>
      </c>
      <c s="34" t="s">
        <v>408</v>
      </c>
      <c s="34" t="s">
        <v>7425</v>
      </c>
      <c s="35" t="s">
        <v>4</v>
      </c>
      <c s="6" t="s">
        <v>7426</v>
      </c>
      <c s="36" t="s">
        <v>499</v>
      </c>
      <c s="37">
        <v>256.98</v>
      </c>
      <c s="36">
        <v>0</v>
      </c>
      <c s="36">
        <f>ROUND(G471*H471,6)</f>
      </c>
      <c r="L471" s="38">
        <v>0</v>
      </c>
      <c s="32">
        <f>ROUND(ROUND(L471,2)*ROUND(G471,3),2)</f>
      </c>
      <c s="36" t="s">
        <v>490</v>
      </c>
      <c>
        <f>(M471*21)/100</f>
      </c>
      <c t="s">
        <v>26</v>
      </c>
    </row>
    <row r="472" spans="1:5" ht="12.75">
      <c r="A472" s="35" t="s">
        <v>55</v>
      </c>
      <c r="E472" s="39" t="s">
        <v>4</v>
      </c>
    </row>
    <row r="473" spans="1:5" ht="12.75">
      <c r="A473" s="35" t="s">
        <v>56</v>
      </c>
      <c r="E473" s="40" t="s">
        <v>7427</v>
      </c>
    </row>
    <row r="474" spans="1:5" ht="12.75">
      <c r="A474" t="s">
        <v>58</v>
      </c>
      <c r="E474" s="39" t="s">
        <v>4</v>
      </c>
    </row>
    <row r="475" spans="1:16" ht="12.75">
      <c r="A475" t="s">
        <v>48</v>
      </c>
      <c s="34" t="s">
        <v>409</v>
      </c>
      <c s="34" t="s">
        <v>7428</v>
      </c>
      <c s="35" t="s">
        <v>4</v>
      </c>
      <c s="6" t="s">
        <v>7429</v>
      </c>
      <c s="36" t="s">
        <v>499</v>
      </c>
      <c s="37">
        <v>82.48</v>
      </c>
      <c s="36">
        <v>0</v>
      </c>
      <c s="36">
        <f>ROUND(G475*H475,6)</f>
      </c>
      <c r="L475" s="38">
        <v>0</v>
      </c>
      <c s="32">
        <f>ROUND(ROUND(L475,2)*ROUND(G475,3),2)</f>
      </c>
      <c s="36" t="s">
        <v>490</v>
      </c>
      <c>
        <f>(M475*21)/100</f>
      </c>
      <c t="s">
        <v>26</v>
      </c>
    </row>
    <row r="476" spans="1:5" ht="12.75">
      <c r="A476" s="35" t="s">
        <v>55</v>
      </c>
      <c r="E476" s="39" t="s">
        <v>4</v>
      </c>
    </row>
    <row r="477" spans="1:5" ht="12.75">
      <c r="A477" s="35" t="s">
        <v>56</v>
      </c>
      <c r="E477" s="40" t="s">
        <v>7430</v>
      </c>
    </row>
    <row r="478" spans="1:5" ht="12.75">
      <c r="A478" t="s">
        <v>58</v>
      </c>
      <c r="E478" s="39" t="s">
        <v>4</v>
      </c>
    </row>
    <row r="479" spans="1:16" ht="12.75">
      <c r="A479" t="s">
        <v>48</v>
      </c>
      <c s="34" t="s">
        <v>410</v>
      </c>
      <c s="34" t="s">
        <v>7431</v>
      </c>
      <c s="35" t="s">
        <v>4</v>
      </c>
      <c s="6" t="s">
        <v>7432</v>
      </c>
      <c s="36" t="s">
        <v>499</v>
      </c>
      <c s="37">
        <v>3583.45</v>
      </c>
      <c s="36">
        <v>0</v>
      </c>
      <c s="36">
        <f>ROUND(G479*H479,6)</f>
      </c>
      <c r="L479" s="38">
        <v>0</v>
      </c>
      <c s="32">
        <f>ROUND(ROUND(L479,2)*ROUND(G479,3),2)</f>
      </c>
      <c s="36" t="s">
        <v>3908</v>
      </c>
      <c>
        <f>(M479*21)/100</f>
      </c>
      <c t="s">
        <v>26</v>
      </c>
    </row>
    <row r="480" spans="1:5" ht="12.75">
      <c r="A480" s="35" t="s">
        <v>55</v>
      </c>
      <c r="E480" s="39" t="s">
        <v>4</v>
      </c>
    </row>
    <row r="481" spans="1:5" ht="51">
      <c r="A481" s="35" t="s">
        <v>56</v>
      </c>
      <c r="E481" s="40" t="s">
        <v>7433</v>
      </c>
    </row>
    <row r="482" spans="1:5" ht="12.75">
      <c r="A482" t="s">
        <v>58</v>
      </c>
      <c r="E482" s="39" t="s">
        <v>59</v>
      </c>
    </row>
    <row r="483" spans="1:16" ht="12.75">
      <c r="A483" t="s">
        <v>48</v>
      </c>
      <c s="34" t="s">
        <v>411</v>
      </c>
      <c s="34" t="s">
        <v>7434</v>
      </c>
      <c s="35" t="s">
        <v>4</v>
      </c>
      <c s="6" t="s">
        <v>7435</v>
      </c>
      <c s="36" t="s">
        <v>80</v>
      </c>
      <c s="37">
        <v>32</v>
      </c>
      <c s="36">
        <v>0</v>
      </c>
      <c s="36">
        <f>ROUND(G483*H483,6)</f>
      </c>
      <c r="L483" s="38">
        <v>0</v>
      </c>
      <c s="32">
        <f>ROUND(ROUND(L483,2)*ROUND(G483,3),2)</f>
      </c>
      <c s="36" t="s">
        <v>3908</v>
      </c>
      <c>
        <f>(M483*21)/100</f>
      </c>
      <c t="s">
        <v>26</v>
      </c>
    </row>
    <row r="484" spans="1:5" ht="12.75">
      <c r="A484" s="35" t="s">
        <v>55</v>
      </c>
      <c r="E484" s="39" t="s">
        <v>4</v>
      </c>
    </row>
    <row r="485" spans="1:5" ht="12.75">
      <c r="A485" s="35" t="s">
        <v>56</v>
      </c>
      <c r="E485" s="40" t="s">
        <v>4</v>
      </c>
    </row>
    <row r="486" spans="1:5" ht="12.75">
      <c r="A486" t="s">
        <v>58</v>
      </c>
      <c r="E486" s="39" t="s">
        <v>59</v>
      </c>
    </row>
    <row r="487" spans="1:16" ht="12.75">
      <c r="A487" t="s">
        <v>48</v>
      </c>
      <c s="34" t="s">
        <v>412</v>
      </c>
      <c s="34" t="s">
        <v>7436</v>
      </c>
      <c s="35" t="s">
        <v>4</v>
      </c>
      <c s="6" t="s">
        <v>7437</v>
      </c>
      <c s="36" t="s">
        <v>80</v>
      </c>
      <c s="37">
        <v>15</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413</v>
      </c>
      <c s="34" t="s">
        <v>7438</v>
      </c>
      <c s="35" t="s">
        <v>4</v>
      </c>
      <c s="6" t="s">
        <v>7439</v>
      </c>
      <c s="36" t="s">
        <v>80</v>
      </c>
      <c s="37">
        <v>2</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414</v>
      </c>
      <c s="34" t="s">
        <v>7440</v>
      </c>
      <c s="35" t="s">
        <v>4</v>
      </c>
      <c s="6" t="s">
        <v>7441</v>
      </c>
      <c s="36" t="s">
        <v>80</v>
      </c>
      <c s="37">
        <v>2</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415</v>
      </c>
      <c s="34" t="s">
        <v>7442</v>
      </c>
      <c s="35" t="s">
        <v>4</v>
      </c>
      <c s="6" t="s">
        <v>7443</v>
      </c>
      <c s="36" t="s">
        <v>80</v>
      </c>
      <c s="37">
        <v>5</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418</v>
      </c>
      <c s="34" t="s">
        <v>7444</v>
      </c>
      <c s="35" t="s">
        <v>4</v>
      </c>
      <c s="6" t="s">
        <v>7445</v>
      </c>
      <c s="36" t="s">
        <v>80</v>
      </c>
      <c s="37">
        <v>2</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419</v>
      </c>
      <c s="34" t="s">
        <v>7446</v>
      </c>
      <c s="35" t="s">
        <v>4</v>
      </c>
      <c s="6" t="s">
        <v>7447</v>
      </c>
      <c s="36" t="s">
        <v>80</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422</v>
      </c>
      <c s="34" t="s">
        <v>7448</v>
      </c>
      <c s="35" t="s">
        <v>4</v>
      </c>
      <c s="6" t="s">
        <v>7449</v>
      </c>
      <c s="36" t="s">
        <v>80</v>
      </c>
      <c s="37">
        <v>3</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425</v>
      </c>
      <c s="34" t="s">
        <v>7450</v>
      </c>
      <c s="35" t="s">
        <v>4</v>
      </c>
      <c s="6" t="s">
        <v>7451</v>
      </c>
      <c s="36" t="s">
        <v>80</v>
      </c>
      <c s="37">
        <v>2</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428</v>
      </c>
      <c s="34" t="s">
        <v>7452</v>
      </c>
      <c s="35" t="s">
        <v>4</v>
      </c>
      <c s="6" t="s">
        <v>7453</v>
      </c>
      <c s="36" t="s">
        <v>80</v>
      </c>
      <c s="37">
        <v>1</v>
      </c>
      <c s="36">
        <v>0</v>
      </c>
      <c s="36">
        <f>ROUND(G519*H519,6)</f>
      </c>
      <c r="L519" s="38">
        <v>0</v>
      </c>
      <c s="32">
        <f>ROUND(ROUND(L519,2)*ROUND(G519,3),2)</f>
      </c>
      <c s="36" t="s">
        <v>3908</v>
      </c>
      <c>
        <f>(M519*21)/100</f>
      </c>
      <c t="s">
        <v>26</v>
      </c>
    </row>
    <row r="520" spans="1:5" ht="12.75">
      <c r="A520" s="35" t="s">
        <v>55</v>
      </c>
      <c r="E520" s="39" t="s">
        <v>4</v>
      </c>
    </row>
    <row r="521" spans="1:5" ht="12.75">
      <c r="A521" s="35" t="s">
        <v>56</v>
      </c>
      <c r="E521" s="40" t="s">
        <v>4</v>
      </c>
    </row>
    <row r="522" spans="1:5" ht="12.75">
      <c r="A522" t="s">
        <v>58</v>
      </c>
      <c r="E522" s="39" t="s">
        <v>59</v>
      </c>
    </row>
    <row r="523" spans="1:16" ht="12.75">
      <c r="A523" t="s">
        <v>48</v>
      </c>
      <c s="34" t="s">
        <v>431</v>
      </c>
      <c s="34" t="s">
        <v>7454</v>
      </c>
      <c s="35" t="s">
        <v>51</v>
      </c>
      <c s="6" t="s">
        <v>7455</v>
      </c>
      <c s="36" t="s">
        <v>80</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25.5">
      <c r="A527" t="s">
        <v>48</v>
      </c>
      <c s="34" t="s">
        <v>434</v>
      </c>
      <c s="34" t="s">
        <v>7456</v>
      </c>
      <c s="35" t="s">
        <v>4</v>
      </c>
      <c s="6" t="s">
        <v>7457</v>
      </c>
      <c s="36" t="s">
        <v>80</v>
      </c>
      <c s="37">
        <v>15</v>
      </c>
      <c s="36">
        <v>0</v>
      </c>
      <c s="36">
        <f>ROUND(G527*H527,6)</f>
      </c>
      <c r="L527" s="38">
        <v>0</v>
      </c>
      <c s="32">
        <f>ROUND(ROUND(L527,2)*ROUND(G527,3),2)</f>
      </c>
      <c s="36" t="s">
        <v>3908</v>
      </c>
      <c>
        <f>(M527*21)/100</f>
      </c>
      <c t="s">
        <v>26</v>
      </c>
    </row>
    <row r="528" spans="1:5" ht="12.75">
      <c r="A528" s="35" t="s">
        <v>55</v>
      </c>
      <c r="E528" s="39" t="s">
        <v>4</v>
      </c>
    </row>
    <row r="529" spans="1:5" ht="12.75">
      <c r="A529" s="35" t="s">
        <v>56</v>
      </c>
      <c r="E529" s="40" t="s">
        <v>4</v>
      </c>
    </row>
    <row r="530" spans="1:5" ht="12.75">
      <c r="A530" t="s">
        <v>58</v>
      </c>
      <c r="E530" s="39" t="s">
        <v>59</v>
      </c>
    </row>
    <row r="531" spans="1:16" ht="12.75">
      <c r="A531" t="s">
        <v>48</v>
      </c>
      <c s="34" t="s">
        <v>435</v>
      </c>
      <c s="34" t="s">
        <v>7458</v>
      </c>
      <c s="35" t="s">
        <v>4</v>
      </c>
      <c s="6" t="s">
        <v>7459</v>
      </c>
      <c s="36" t="s">
        <v>80</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436</v>
      </c>
      <c s="34" t="s">
        <v>7460</v>
      </c>
      <c s="35" t="s">
        <v>4</v>
      </c>
      <c s="6" t="s">
        <v>7461</v>
      </c>
      <c s="36" t="s">
        <v>80</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437</v>
      </c>
      <c s="34" t="s">
        <v>7462</v>
      </c>
      <c s="35" t="s">
        <v>4</v>
      </c>
      <c s="6" t="s">
        <v>7463</v>
      </c>
      <c s="36" t="s">
        <v>80</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438</v>
      </c>
      <c s="34" t="s">
        <v>7464</v>
      </c>
      <c s="35" t="s">
        <v>4</v>
      </c>
      <c s="6" t="s">
        <v>7441</v>
      </c>
      <c s="36" t="s">
        <v>80</v>
      </c>
      <c s="37">
        <v>7</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12.75">
      <c r="A547" t="s">
        <v>48</v>
      </c>
      <c s="34" t="s">
        <v>439</v>
      </c>
      <c s="34" t="s">
        <v>7465</v>
      </c>
      <c s="35" t="s">
        <v>4</v>
      </c>
      <c s="6" t="s">
        <v>7443</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440</v>
      </c>
      <c s="34" t="s">
        <v>7466</v>
      </c>
      <c s="35" t="s">
        <v>4</v>
      </c>
      <c s="6" t="s">
        <v>7467</v>
      </c>
      <c s="36" t="s">
        <v>80</v>
      </c>
      <c s="37">
        <v>2</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441</v>
      </c>
      <c s="34" t="s">
        <v>7468</v>
      </c>
      <c s="35" t="s">
        <v>4</v>
      </c>
      <c s="6" t="s">
        <v>7469</v>
      </c>
      <c s="36" t="s">
        <v>80</v>
      </c>
      <c s="37">
        <v>16</v>
      </c>
      <c s="36">
        <v>0</v>
      </c>
      <c s="36">
        <f>ROUND(G555*H555,6)</f>
      </c>
      <c r="L555" s="38">
        <v>0</v>
      </c>
      <c s="32">
        <f>ROUND(ROUND(L555,2)*ROUND(G555,3),2)</f>
      </c>
      <c s="36" t="s">
        <v>3908</v>
      </c>
      <c>
        <f>(M555*21)/100</f>
      </c>
      <c t="s">
        <v>26</v>
      </c>
    </row>
    <row r="556" spans="1:5" ht="12.75">
      <c r="A556" s="35" t="s">
        <v>55</v>
      </c>
      <c r="E556" s="39" t="s">
        <v>4</v>
      </c>
    </row>
    <row r="557" spans="1:5" ht="12.75">
      <c r="A557" s="35" t="s">
        <v>56</v>
      </c>
      <c r="E557" s="40" t="s">
        <v>4</v>
      </c>
    </row>
    <row r="558" spans="1:5" ht="12.75">
      <c r="A558" t="s">
        <v>58</v>
      </c>
      <c r="E558" s="39" t="s">
        <v>59</v>
      </c>
    </row>
    <row r="559" spans="1:16" ht="12.75">
      <c r="A559" t="s">
        <v>48</v>
      </c>
      <c s="34" t="s">
        <v>442</v>
      </c>
      <c s="34" t="s">
        <v>7454</v>
      </c>
      <c s="35" t="s">
        <v>406</v>
      </c>
      <c s="6" t="s">
        <v>7455</v>
      </c>
      <c s="36" t="s">
        <v>80</v>
      </c>
      <c s="37">
        <v>10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443</v>
      </c>
      <c s="34" t="s">
        <v>7470</v>
      </c>
      <c s="35" t="s">
        <v>4</v>
      </c>
      <c s="6" t="s">
        <v>7471</v>
      </c>
      <c s="36" t="s">
        <v>80</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444</v>
      </c>
      <c s="34" t="s">
        <v>7472</v>
      </c>
      <c s="35" t="s">
        <v>4</v>
      </c>
      <c s="6" t="s">
        <v>7473</v>
      </c>
      <c s="36" t="s">
        <v>80</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445</v>
      </c>
      <c s="34" t="s">
        <v>7474</v>
      </c>
      <c s="35" t="s">
        <v>4</v>
      </c>
      <c s="6" t="s">
        <v>7475</v>
      </c>
      <c s="36" t="s">
        <v>80</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6" ht="12.75">
      <c r="A575" t="s">
        <v>48</v>
      </c>
      <c s="34" t="s">
        <v>446</v>
      </c>
      <c s="34" t="s">
        <v>7476</v>
      </c>
      <c s="35" t="s">
        <v>4</v>
      </c>
      <c s="6" t="s">
        <v>7477</v>
      </c>
      <c s="36" t="s">
        <v>80</v>
      </c>
      <c s="37">
        <v>2</v>
      </c>
      <c s="36">
        <v>0</v>
      </c>
      <c s="36">
        <f>ROUND(G575*H575,6)</f>
      </c>
      <c r="L575" s="38">
        <v>0</v>
      </c>
      <c s="32">
        <f>ROUND(ROUND(L575,2)*ROUND(G575,3),2)</f>
      </c>
      <c s="36" t="s">
        <v>490</v>
      </c>
      <c>
        <f>(M575*21)/100</f>
      </c>
      <c t="s">
        <v>26</v>
      </c>
    </row>
    <row r="576" spans="1:5" ht="12.75">
      <c r="A576" s="35" t="s">
        <v>55</v>
      </c>
      <c r="E576" s="39" t="s">
        <v>4</v>
      </c>
    </row>
    <row r="577" spans="1:5" ht="12.75">
      <c r="A577" s="35" t="s">
        <v>56</v>
      </c>
      <c r="E577" s="40" t="s">
        <v>4</v>
      </c>
    </row>
    <row r="578" spans="1:5" ht="12.75">
      <c r="A578" t="s">
        <v>58</v>
      </c>
      <c r="E578" s="39" t="s">
        <v>4</v>
      </c>
    </row>
    <row r="579" spans="1:13" ht="12.75">
      <c r="A579" t="s">
        <v>45</v>
      </c>
      <c r="C579" s="31" t="s">
        <v>3927</v>
      </c>
      <c r="E579" s="33" t="s">
        <v>3928</v>
      </c>
      <c r="J579" s="32">
        <f>0</f>
      </c>
      <c s="32">
        <f>0</f>
      </c>
      <c s="32">
        <f>0+L580+L584+L588+L592+L596+L600+L604+L608+L612+L616+L620+L624+L628+L632+L636</f>
      </c>
      <c s="32">
        <f>0+M580+M584+M588+M592+M596+M600+M604+M608+M612+M616+M620+M624+M628+M632+M636</f>
      </c>
    </row>
    <row r="580" spans="1:16" ht="12.75">
      <c r="A580" t="s">
        <v>48</v>
      </c>
      <c s="34" t="s">
        <v>450</v>
      </c>
      <c s="34" t="s">
        <v>7478</v>
      </c>
      <c s="35" t="s">
        <v>4</v>
      </c>
      <c s="6" t="s">
        <v>7479</v>
      </c>
      <c s="36" t="s">
        <v>499</v>
      </c>
      <c s="37">
        <v>8472.252</v>
      </c>
      <c s="36">
        <v>0</v>
      </c>
      <c s="36">
        <f>ROUND(G580*H580,6)</f>
      </c>
      <c r="L580" s="38">
        <v>0</v>
      </c>
      <c s="32">
        <f>ROUND(ROUND(L580,2)*ROUND(G580,3),2)</f>
      </c>
      <c s="36" t="s">
        <v>3908</v>
      </c>
      <c>
        <f>(M580*21)/100</f>
      </c>
      <c t="s">
        <v>26</v>
      </c>
    </row>
    <row r="581" spans="1:5" ht="12.75">
      <c r="A581" s="35" t="s">
        <v>55</v>
      </c>
      <c r="E581" s="39" t="s">
        <v>4</v>
      </c>
    </row>
    <row r="582" spans="1:5" ht="255">
      <c r="A582" s="35" t="s">
        <v>56</v>
      </c>
      <c r="E582" s="40" t="s">
        <v>7480</v>
      </c>
    </row>
    <row r="583" spans="1:5" ht="12.75">
      <c r="A583" t="s">
        <v>58</v>
      </c>
      <c r="E583" s="39" t="s">
        <v>59</v>
      </c>
    </row>
    <row r="584" spans="1:16" ht="12.75">
      <c r="A584" t="s">
        <v>48</v>
      </c>
      <c s="34" t="s">
        <v>451</v>
      </c>
      <c s="34" t="s">
        <v>7481</v>
      </c>
      <c s="35" t="s">
        <v>51</v>
      </c>
      <c s="6" t="s">
        <v>7482</v>
      </c>
      <c s="36" t="s">
        <v>676</v>
      </c>
      <c s="37">
        <v>2.965</v>
      </c>
      <c s="36">
        <v>0</v>
      </c>
      <c s="36">
        <f>ROUND(G584*H584,6)</f>
      </c>
      <c r="L584" s="38">
        <v>0</v>
      </c>
      <c s="32">
        <f>ROUND(ROUND(L584,2)*ROUND(G584,3),2)</f>
      </c>
      <c s="36" t="s">
        <v>3908</v>
      </c>
      <c>
        <f>(M584*21)/100</f>
      </c>
      <c t="s">
        <v>26</v>
      </c>
    </row>
    <row r="585" spans="1:5" ht="12.75">
      <c r="A585" s="35" t="s">
        <v>55</v>
      </c>
      <c r="E585" s="39" t="s">
        <v>4</v>
      </c>
    </row>
    <row r="586" spans="1:5" ht="12.75">
      <c r="A586" s="35" t="s">
        <v>56</v>
      </c>
      <c r="E586" s="40" t="s">
        <v>7483</v>
      </c>
    </row>
    <row r="587" spans="1:5" ht="12.75">
      <c r="A587" t="s">
        <v>58</v>
      </c>
      <c r="E587" s="39" t="s">
        <v>59</v>
      </c>
    </row>
    <row r="588" spans="1:16" ht="12.75">
      <c r="A588" t="s">
        <v>48</v>
      </c>
      <c s="34" t="s">
        <v>452</v>
      </c>
      <c s="34" t="s">
        <v>7484</v>
      </c>
      <c s="35" t="s">
        <v>4</v>
      </c>
      <c s="6" t="s">
        <v>7485</v>
      </c>
      <c s="36" t="s">
        <v>499</v>
      </c>
      <c s="37">
        <v>4836.689</v>
      </c>
      <c s="36">
        <v>0</v>
      </c>
      <c s="36">
        <f>ROUND(G588*H588,6)</f>
      </c>
      <c r="L588" s="38">
        <v>0</v>
      </c>
      <c s="32">
        <f>ROUND(ROUND(L588,2)*ROUND(G588,3),2)</f>
      </c>
      <c s="36" t="s">
        <v>3908</v>
      </c>
      <c>
        <f>(M588*21)/100</f>
      </c>
      <c t="s">
        <v>26</v>
      </c>
    </row>
    <row r="589" spans="1:5" ht="12.75">
      <c r="A589" s="35" t="s">
        <v>55</v>
      </c>
      <c r="E589" s="39" t="s">
        <v>4</v>
      </c>
    </row>
    <row r="590" spans="1:5" ht="409.5">
      <c r="A590" s="35" t="s">
        <v>56</v>
      </c>
      <c r="E590" s="40" t="s">
        <v>7486</v>
      </c>
    </row>
    <row r="591" spans="1:5" ht="12.75">
      <c r="A591" t="s">
        <v>58</v>
      </c>
      <c r="E591" s="39" t="s">
        <v>59</v>
      </c>
    </row>
    <row r="592" spans="1:16" ht="12.75">
      <c r="A592" t="s">
        <v>48</v>
      </c>
      <c s="34" t="s">
        <v>453</v>
      </c>
      <c s="34" t="s">
        <v>7481</v>
      </c>
      <c s="35" t="s">
        <v>406</v>
      </c>
      <c s="6" t="s">
        <v>7482</v>
      </c>
      <c s="36" t="s">
        <v>676</v>
      </c>
      <c s="37">
        <v>1.693</v>
      </c>
      <c s="36">
        <v>0</v>
      </c>
      <c s="36">
        <f>ROUND(G592*H592,6)</f>
      </c>
      <c r="L592" s="38">
        <v>0</v>
      </c>
      <c s="32">
        <f>ROUND(ROUND(L592,2)*ROUND(G592,3),2)</f>
      </c>
      <c s="36" t="s">
        <v>3908</v>
      </c>
      <c>
        <f>(M592*21)/100</f>
      </c>
      <c t="s">
        <v>26</v>
      </c>
    </row>
    <row r="593" spans="1:5" ht="12.75">
      <c r="A593" s="35" t="s">
        <v>55</v>
      </c>
      <c r="E593" s="39" t="s">
        <v>4</v>
      </c>
    </row>
    <row r="594" spans="1:5" ht="12.75">
      <c r="A594" s="35" t="s">
        <v>56</v>
      </c>
      <c r="E594" s="40" t="s">
        <v>7487</v>
      </c>
    </row>
    <row r="595" spans="1:5" ht="12.75">
      <c r="A595" t="s">
        <v>58</v>
      </c>
      <c r="E595" s="39" t="s">
        <v>59</v>
      </c>
    </row>
    <row r="596" spans="1:16" ht="12.75">
      <c r="A596" t="s">
        <v>48</v>
      </c>
      <c s="34" t="s">
        <v>454</v>
      </c>
      <c s="34" t="s">
        <v>7488</v>
      </c>
      <c s="35" t="s">
        <v>4</v>
      </c>
      <c s="6" t="s">
        <v>7489</v>
      </c>
      <c s="36" t="s">
        <v>499</v>
      </c>
      <c s="37">
        <v>16944.504</v>
      </c>
      <c s="36">
        <v>0</v>
      </c>
      <c s="36">
        <f>ROUND(G596*H596,6)</f>
      </c>
      <c r="L596" s="38">
        <v>0</v>
      </c>
      <c s="32">
        <f>ROUND(ROUND(L596,2)*ROUND(G596,3),2)</f>
      </c>
      <c s="36" t="s">
        <v>3908</v>
      </c>
      <c>
        <f>(M596*21)/100</f>
      </c>
      <c t="s">
        <v>26</v>
      </c>
    </row>
    <row r="597" spans="1:5" ht="12.75">
      <c r="A597" s="35" t="s">
        <v>55</v>
      </c>
      <c r="E597" s="39" t="s">
        <v>4</v>
      </c>
    </row>
    <row r="598" spans="1:5" ht="12.75">
      <c r="A598" s="35" t="s">
        <v>56</v>
      </c>
      <c r="E598" s="40" t="s">
        <v>7490</v>
      </c>
    </row>
    <row r="599" spans="1:5" ht="12.75">
      <c r="A599" t="s">
        <v>58</v>
      </c>
      <c r="E599" s="39" t="s">
        <v>59</v>
      </c>
    </row>
    <row r="600" spans="1:16" ht="38.25">
      <c r="A600" t="s">
        <v>48</v>
      </c>
      <c s="34" t="s">
        <v>455</v>
      </c>
      <c s="34" t="s">
        <v>7491</v>
      </c>
      <c s="35" t="s">
        <v>51</v>
      </c>
      <c s="6" t="s">
        <v>7492</v>
      </c>
      <c s="36" t="s">
        <v>499</v>
      </c>
      <c s="37">
        <v>19807.094</v>
      </c>
      <c s="36">
        <v>0</v>
      </c>
      <c s="36">
        <f>ROUND(G600*H600,6)</f>
      </c>
      <c r="L600" s="38">
        <v>0</v>
      </c>
      <c s="32">
        <f>ROUND(ROUND(L600,2)*ROUND(G600,3),2)</f>
      </c>
      <c s="36" t="s">
        <v>3908</v>
      </c>
      <c>
        <f>(M600*21)/100</f>
      </c>
      <c t="s">
        <v>26</v>
      </c>
    </row>
    <row r="601" spans="1:5" ht="12.75">
      <c r="A601" s="35" t="s">
        <v>55</v>
      </c>
      <c r="E601" s="39" t="s">
        <v>4</v>
      </c>
    </row>
    <row r="602" spans="1:5" ht="12.75">
      <c r="A602" s="35" t="s">
        <v>56</v>
      </c>
      <c r="E602" s="40" t="s">
        <v>7493</v>
      </c>
    </row>
    <row r="603" spans="1:5" ht="12.75">
      <c r="A603" t="s">
        <v>58</v>
      </c>
      <c r="E603" s="39" t="s">
        <v>59</v>
      </c>
    </row>
    <row r="604" spans="1:16" ht="12.75">
      <c r="A604" t="s">
        <v>48</v>
      </c>
      <c s="34" t="s">
        <v>456</v>
      </c>
      <c s="34" t="s">
        <v>7494</v>
      </c>
      <c s="35" t="s">
        <v>4</v>
      </c>
      <c s="6" t="s">
        <v>7495</v>
      </c>
      <c s="36" t="s">
        <v>499</v>
      </c>
      <c s="37">
        <v>9673.378</v>
      </c>
      <c s="36">
        <v>0</v>
      </c>
      <c s="36">
        <f>ROUND(G604*H604,6)</f>
      </c>
      <c r="L604" s="38">
        <v>0</v>
      </c>
      <c s="32">
        <f>ROUND(ROUND(L604,2)*ROUND(G604,3),2)</f>
      </c>
      <c s="36" t="s">
        <v>3908</v>
      </c>
      <c>
        <f>(M604*21)/100</f>
      </c>
      <c t="s">
        <v>26</v>
      </c>
    </row>
    <row r="605" spans="1:5" ht="12.75">
      <c r="A605" s="35" t="s">
        <v>55</v>
      </c>
      <c r="E605" s="39" t="s">
        <v>4</v>
      </c>
    </row>
    <row r="606" spans="1:5" ht="12.75">
      <c r="A606" s="35" t="s">
        <v>56</v>
      </c>
      <c r="E606" s="40" t="s">
        <v>7496</v>
      </c>
    </row>
    <row r="607" spans="1:5" ht="12.75">
      <c r="A607" t="s">
        <v>58</v>
      </c>
      <c r="E607" s="39" t="s">
        <v>59</v>
      </c>
    </row>
    <row r="608" spans="1:16" ht="38.25">
      <c r="A608" t="s">
        <v>48</v>
      </c>
      <c s="34" t="s">
        <v>457</v>
      </c>
      <c s="34" t="s">
        <v>7491</v>
      </c>
      <c s="35" t="s">
        <v>406</v>
      </c>
      <c s="6" t="s">
        <v>7492</v>
      </c>
      <c s="36" t="s">
        <v>499</v>
      </c>
      <c s="37">
        <v>11801.521</v>
      </c>
      <c s="36">
        <v>0</v>
      </c>
      <c s="36">
        <f>ROUND(G608*H608,6)</f>
      </c>
      <c r="L608" s="38">
        <v>0</v>
      </c>
      <c s="32">
        <f>ROUND(ROUND(L608,2)*ROUND(G608,3),2)</f>
      </c>
      <c s="36" t="s">
        <v>3908</v>
      </c>
      <c>
        <f>(M608*21)/100</f>
      </c>
      <c t="s">
        <v>26</v>
      </c>
    </row>
    <row r="609" spans="1:5" ht="12.75">
      <c r="A609" s="35" t="s">
        <v>55</v>
      </c>
      <c r="E609" s="39" t="s">
        <v>4</v>
      </c>
    </row>
    <row r="610" spans="1:5" ht="12.75">
      <c r="A610" s="35" t="s">
        <v>56</v>
      </c>
      <c r="E610" s="40" t="s">
        <v>7497</v>
      </c>
    </row>
    <row r="611" spans="1:5" ht="12.75">
      <c r="A611" t="s">
        <v>58</v>
      </c>
      <c r="E611" s="39" t="s">
        <v>59</v>
      </c>
    </row>
    <row r="612" spans="1:16" ht="12.75">
      <c r="A612" t="s">
        <v>48</v>
      </c>
      <c s="34" t="s">
        <v>458</v>
      </c>
      <c s="34" t="s">
        <v>7498</v>
      </c>
      <c s="35" t="s">
        <v>4</v>
      </c>
      <c s="6" t="s">
        <v>7499</v>
      </c>
      <c s="36" t="s">
        <v>499</v>
      </c>
      <c s="37">
        <v>8987.952</v>
      </c>
      <c s="36">
        <v>0</v>
      </c>
      <c s="36">
        <f>ROUND(G612*H612,6)</f>
      </c>
      <c r="L612" s="38">
        <v>0</v>
      </c>
      <c s="32">
        <f>ROUND(ROUND(L612,2)*ROUND(G612,3),2)</f>
      </c>
      <c s="36" t="s">
        <v>3908</v>
      </c>
      <c>
        <f>(M612*21)/100</f>
      </c>
      <c t="s">
        <v>26</v>
      </c>
    </row>
    <row r="613" spans="1:5" ht="12.75">
      <c r="A613" s="35" t="s">
        <v>55</v>
      </c>
      <c r="E613" s="39" t="s">
        <v>4</v>
      </c>
    </row>
    <row r="614" spans="1:5" ht="38.25">
      <c r="A614" s="35" t="s">
        <v>56</v>
      </c>
      <c r="E614" s="40" t="s">
        <v>7500</v>
      </c>
    </row>
    <row r="615" spans="1:5" ht="12.75">
      <c r="A615" t="s">
        <v>58</v>
      </c>
      <c r="E615" s="39" t="s">
        <v>59</v>
      </c>
    </row>
    <row r="616" spans="1:16" ht="12.75">
      <c r="A616" t="s">
        <v>48</v>
      </c>
      <c s="34" t="s">
        <v>459</v>
      </c>
      <c s="34" t="s">
        <v>7501</v>
      </c>
      <c s="35" t="s">
        <v>51</v>
      </c>
      <c s="6" t="s">
        <v>7502</v>
      </c>
      <c s="36" t="s">
        <v>499</v>
      </c>
      <c s="37">
        <v>9743.09</v>
      </c>
      <c s="36">
        <v>0</v>
      </c>
      <c s="36">
        <f>ROUND(G616*H616,6)</f>
      </c>
      <c r="L616" s="38">
        <v>0</v>
      </c>
      <c s="32">
        <f>ROUND(ROUND(L616,2)*ROUND(G616,3),2)</f>
      </c>
      <c s="36" t="s">
        <v>3908</v>
      </c>
      <c>
        <f>(M616*21)/100</f>
      </c>
      <c t="s">
        <v>26</v>
      </c>
    </row>
    <row r="617" spans="1:5" ht="12.75">
      <c r="A617" s="35" t="s">
        <v>55</v>
      </c>
      <c r="E617" s="39" t="s">
        <v>4</v>
      </c>
    </row>
    <row r="618" spans="1:5" ht="12.75">
      <c r="A618" s="35" t="s">
        <v>56</v>
      </c>
      <c r="E618" s="40" t="s">
        <v>7503</v>
      </c>
    </row>
    <row r="619" spans="1:5" ht="12.75">
      <c r="A619" t="s">
        <v>58</v>
      </c>
      <c r="E619" s="39" t="s">
        <v>59</v>
      </c>
    </row>
    <row r="620" spans="1:16" ht="12.75">
      <c r="A620" t="s">
        <v>48</v>
      </c>
      <c s="34" t="s">
        <v>460</v>
      </c>
      <c s="34" t="s">
        <v>7504</v>
      </c>
      <c s="35" t="s">
        <v>51</v>
      </c>
      <c s="6" t="s">
        <v>7505</v>
      </c>
      <c s="36" t="s">
        <v>499</v>
      </c>
      <c s="37">
        <v>593.055</v>
      </c>
      <c s="36">
        <v>0</v>
      </c>
      <c s="36">
        <f>ROUND(G620*H620,6)</f>
      </c>
      <c r="L620" s="38">
        <v>0</v>
      </c>
      <c s="32">
        <f>ROUND(ROUND(L620,2)*ROUND(G620,3),2)</f>
      </c>
      <c s="36" t="s">
        <v>3908</v>
      </c>
      <c>
        <f>(M620*21)/100</f>
      </c>
      <c t="s">
        <v>26</v>
      </c>
    </row>
    <row r="621" spans="1:5" ht="12.75">
      <c r="A621" s="35" t="s">
        <v>55</v>
      </c>
      <c r="E621" s="39" t="s">
        <v>4</v>
      </c>
    </row>
    <row r="622" spans="1:5" ht="12.75">
      <c r="A622" s="35" t="s">
        <v>56</v>
      </c>
      <c r="E622" s="40" t="s">
        <v>7506</v>
      </c>
    </row>
    <row r="623" spans="1:5" ht="12.75">
      <c r="A623" t="s">
        <v>58</v>
      </c>
      <c r="E623" s="39" t="s">
        <v>59</v>
      </c>
    </row>
    <row r="624" spans="1:16" ht="12.75">
      <c r="A624" t="s">
        <v>48</v>
      </c>
      <c s="34" t="s">
        <v>461</v>
      </c>
      <c s="34" t="s">
        <v>7507</v>
      </c>
      <c s="35" t="s">
        <v>4</v>
      </c>
      <c s="6" t="s">
        <v>7508</v>
      </c>
      <c s="36" t="s">
        <v>499</v>
      </c>
      <c s="37">
        <v>8472.252</v>
      </c>
      <c s="36">
        <v>0</v>
      </c>
      <c s="36">
        <f>ROUND(G624*H624,6)</f>
      </c>
      <c r="L624" s="38">
        <v>0</v>
      </c>
      <c s="32">
        <f>ROUND(ROUND(L624,2)*ROUND(G624,3),2)</f>
      </c>
      <c s="36" t="s">
        <v>490</v>
      </c>
      <c>
        <f>(M624*21)/100</f>
      </c>
      <c t="s">
        <v>26</v>
      </c>
    </row>
    <row r="625" spans="1:5" ht="12.75">
      <c r="A625" s="35" t="s">
        <v>55</v>
      </c>
      <c r="E625" s="39" t="s">
        <v>4</v>
      </c>
    </row>
    <row r="626" spans="1:5" ht="12.75">
      <c r="A626" s="35" t="s">
        <v>56</v>
      </c>
      <c r="E626" s="40" t="s">
        <v>4</v>
      </c>
    </row>
    <row r="627" spans="1:5" ht="12.75">
      <c r="A627" t="s">
        <v>58</v>
      </c>
      <c r="E627" s="39" t="s">
        <v>4</v>
      </c>
    </row>
    <row r="628" spans="1:16" ht="12.75">
      <c r="A628" t="s">
        <v>48</v>
      </c>
      <c s="34" t="s">
        <v>465</v>
      </c>
      <c s="34" t="s">
        <v>7509</v>
      </c>
      <c s="35" t="s">
        <v>4</v>
      </c>
      <c s="6" t="s">
        <v>7510</v>
      </c>
      <c s="36" t="s">
        <v>499</v>
      </c>
      <c s="37">
        <v>9743.09</v>
      </c>
      <c s="36">
        <v>0</v>
      </c>
      <c s="36">
        <f>ROUND(G628*H628,6)</f>
      </c>
      <c r="L628" s="38">
        <v>0</v>
      </c>
      <c s="32">
        <f>ROUND(ROUND(L628,2)*ROUND(G628,3),2)</f>
      </c>
      <c s="36" t="s">
        <v>490</v>
      </c>
      <c>
        <f>(M628*21)/100</f>
      </c>
      <c t="s">
        <v>26</v>
      </c>
    </row>
    <row r="629" spans="1:5" ht="12.75">
      <c r="A629" s="35" t="s">
        <v>55</v>
      </c>
      <c r="E629" s="39" t="s">
        <v>4</v>
      </c>
    </row>
    <row r="630" spans="1:5" ht="12.75">
      <c r="A630" s="35" t="s">
        <v>56</v>
      </c>
      <c r="E630" s="40" t="s">
        <v>7503</v>
      </c>
    </row>
    <row r="631" spans="1:5" ht="12.75">
      <c r="A631" t="s">
        <v>58</v>
      </c>
      <c r="E631" s="39" t="s">
        <v>4</v>
      </c>
    </row>
    <row r="632" spans="1:16" ht="12.75">
      <c r="A632" t="s">
        <v>48</v>
      </c>
      <c s="34" t="s">
        <v>468</v>
      </c>
      <c s="34" t="s">
        <v>7511</v>
      </c>
      <c s="35" t="s">
        <v>4</v>
      </c>
      <c s="6" t="s">
        <v>7512</v>
      </c>
      <c s="36" t="s">
        <v>499</v>
      </c>
      <c s="37">
        <v>4512.239</v>
      </c>
      <c s="36">
        <v>0</v>
      </c>
      <c s="36">
        <f>ROUND(G632*H632,6)</f>
      </c>
      <c r="L632" s="38">
        <v>0</v>
      </c>
      <c s="32">
        <f>ROUND(ROUND(L632,2)*ROUND(G632,3),2)</f>
      </c>
      <c s="36" t="s">
        <v>3908</v>
      </c>
      <c>
        <f>(M632*21)/100</f>
      </c>
      <c t="s">
        <v>26</v>
      </c>
    </row>
    <row r="633" spans="1:5" ht="12.75">
      <c r="A633" s="35" t="s">
        <v>55</v>
      </c>
      <c r="E633" s="39" t="s">
        <v>4</v>
      </c>
    </row>
    <row r="634" spans="1:5" ht="38.25">
      <c r="A634" s="35" t="s">
        <v>56</v>
      </c>
      <c r="E634" s="40" t="s">
        <v>7513</v>
      </c>
    </row>
    <row r="635" spans="1:5" ht="12.75">
      <c r="A635" t="s">
        <v>58</v>
      </c>
      <c r="E635" s="39" t="s">
        <v>59</v>
      </c>
    </row>
    <row r="636" spans="1:16" ht="12.75">
      <c r="A636" t="s">
        <v>48</v>
      </c>
      <c s="34" t="s">
        <v>471</v>
      </c>
      <c s="34" t="s">
        <v>7504</v>
      </c>
      <c s="35" t="s">
        <v>4</v>
      </c>
      <c s="6" t="s">
        <v>7505</v>
      </c>
      <c s="36" t="s">
        <v>499</v>
      </c>
      <c s="37">
        <v>5189.075</v>
      </c>
      <c s="36">
        <v>0</v>
      </c>
      <c s="36">
        <f>ROUND(G636*H636,6)</f>
      </c>
      <c r="L636" s="38">
        <v>0</v>
      </c>
      <c s="32">
        <f>ROUND(ROUND(L636,2)*ROUND(G636,3),2)</f>
      </c>
      <c s="36" t="s">
        <v>3908</v>
      </c>
      <c>
        <f>(M636*21)/100</f>
      </c>
      <c t="s">
        <v>26</v>
      </c>
    </row>
    <row r="637" spans="1:5" ht="12.75">
      <c r="A637" s="35" t="s">
        <v>55</v>
      </c>
      <c r="E637" s="39" t="s">
        <v>4</v>
      </c>
    </row>
    <row r="638" spans="1:5" ht="12.75">
      <c r="A638" s="35" t="s">
        <v>56</v>
      </c>
      <c r="E638" s="40" t="s">
        <v>7514</v>
      </c>
    </row>
    <row r="639" spans="1:5" ht="12.75">
      <c r="A639" t="s">
        <v>58</v>
      </c>
      <c r="E639" s="39" t="s">
        <v>59</v>
      </c>
    </row>
    <row r="640" spans="1:13" ht="12.75">
      <c r="A640" t="s">
        <v>45</v>
      </c>
      <c r="C640" s="31" t="s">
        <v>7515</v>
      </c>
      <c r="E640" s="33" t="s">
        <v>7516</v>
      </c>
      <c r="J640" s="32">
        <f>0</f>
      </c>
      <c s="32">
        <f>0</f>
      </c>
      <c s="32">
        <f>0+L641+L645+L649+L653+L657+L661+L665+L669+L673+L677+L681+L685+L689+L693+L697</f>
      </c>
      <c s="32">
        <f>0+M641+M645+M649+M653+M657+M661+M665+M669+M673+M677+M681+M685+M689+M693+M697</f>
      </c>
    </row>
    <row r="641" spans="1:16" ht="12.75">
      <c r="A641" t="s">
        <v>48</v>
      </c>
      <c s="34" t="s">
        <v>391</v>
      </c>
      <c s="34" t="s">
        <v>7517</v>
      </c>
      <c s="35" t="s">
        <v>4</v>
      </c>
      <c s="6" t="s">
        <v>7518</v>
      </c>
      <c s="36" t="s">
        <v>499</v>
      </c>
      <c s="37">
        <v>12386</v>
      </c>
      <c s="36">
        <v>0</v>
      </c>
      <c s="36">
        <f>ROUND(G641*H641,6)</f>
      </c>
      <c r="L641" s="38">
        <v>0</v>
      </c>
      <c s="32">
        <f>ROUND(ROUND(L641,2)*ROUND(G641,3),2)</f>
      </c>
      <c s="36" t="s">
        <v>490</v>
      </c>
      <c>
        <f>(M641*21)/100</f>
      </c>
      <c t="s">
        <v>26</v>
      </c>
    </row>
    <row r="642" spans="1:5" ht="12.75">
      <c r="A642" s="35" t="s">
        <v>55</v>
      </c>
      <c r="E642" s="39" t="s">
        <v>4</v>
      </c>
    </row>
    <row r="643" spans="1:5" ht="12.75">
      <c r="A643" s="35" t="s">
        <v>56</v>
      </c>
      <c r="E643" s="40" t="s">
        <v>7519</v>
      </c>
    </row>
    <row r="644" spans="1:5" ht="12.75">
      <c r="A644" t="s">
        <v>58</v>
      </c>
      <c r="E644" s="39" t="s">
        <v>4</v>
      </c>
    </row>
    <row r="645" spans="1:16" ht="12.75">
      <c r="A645" t="s">
        <v>48</v>
      </c>
      <c s="34" t="s">
        <v>394</v>
      </c>
      <c s="34" t="s">
        <v>7520</v>
      </c>
      <c s="35" t="s">
        <v>4</v>
      </c>
      <c s="6" t="s">
        <v>7521</v>
      </c>
      <c s="36" t="s">
        <v>499</v>
      </c>
      <c s="37">
        <v>14435.883</v>
      </c>
      <c s="36">
        <v>0</v>
      </c>
      <c s="36">
        <f>ROUND(G645*H645,6)</f>
      </c>
      <c r="L645" s="38">
        <v>0</v>
      </c>
      <c s="32">
        <f>ROUND(ROUND(L645,2)*ROUND(G645,3),2)</f>
      </c>
      <c s="36" t="s">
        <v>490</v>
      </c>
      <c>
        <f>(M645*21)/100</f>
      </c>
      <c t="s">
        <v>26</v>
      </c>
    </row>
    <row r="646" spans="1:5" ht="12.75">
      <c r="A646" s="35" t="s">
        <v>55</v>
      </c>
      <c r="E646" s="39" t="s">
        <v>4</v>
      </c>
    </row>
    <row r="647" spans="1:5" ht="12.75">
      <c r="A647" s="35" t="s">
        <v>56</v>
      </c>
      <c r="E647" s="40" t="s">
        <v>7522</v>
      </c>
    </row>
    <row r="648" spans="1:5" ht="12.75">
      <c r="A648" t="s">
        <v>58</v>
      </c>
      <c r="E648" s="39" t="s">
        <v>4</v>
      </c>
    </row>
    <row r="649" spans="1:16" ht="12.75">
      <c r="A649" t="s">
        <v>48</v>
      </c>
      <c s="34" t="s">
        <v>397</v>
      </c>
      <c s="34" t="s">
        <v>7523</v>
      </c>
      <c s="35" t="s">
        <v>4</v>
      </c>
      <c s="6" t="s">
        <v>7518</v>
      </c>
      <c s="36" t="s">
        <v>499</v>
      </c>
      <c s="37">
        <v>6193</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400</v>
      </c>
      <c s="34" t="s">
        <v>7524</v>
      </c>
      <c s="35" t="s">
        <v>4</v>
      </c>
      <c s="6" t="s">
        <v>7525</v>
      </c>
      <c s="36" t="s">
        <v>499</v>
      </c>
      <c s="37">
        <v>7121.95</v>
      </c>
      <c s="36">
        <v>0</v>
      </c>
      <c s="36">
        <f>ROUND(G653*H653,6)</f>
      </c>
      <c r="L653" s="38">
        <v>0</v>
      </c>
      <c s="32">
        <f>ROUND(ROUND(L653,2)*ROUND(G653,3),2)</f>
      </c>
      <c s="36" t="s">
        <v>490</v>
      </c>
      <c>
        <f>(M653*21)/100</f>
      </c>
      <c t="s">
        <v>26</v>
      </c>
    </row>
    <row r="654" spans="1:5" ht="12.75">
      <c r="A654" s="35" t="s">
        <v>55</v>
      </c>
      <c r="E654" s="39" t="s">
        <v>4</v>
      </c>
    </row>
    <row r="655" spans="1:5" ht="12.75">
      <c r="A655" s="35" t="s">
        <v>56</v>
      </c>
      <c r="E655" s="40" t="s">
        <v>7526</v>
      </c>
    </row>
    <row r="656" spans="1:5" ht="12.75">
      <c r="A656" t="s">
        <v>58</v>
      </c>
      <c r="E656" s="39" t="s">
        <v>4</v>
      </c>
    </row>
    <row r="657" spans="1:16" ht="25.5">
      <c r="A657" t="s">
        <v>48</v>
      </c>
      <c s="34" t="s">
        <v>1945</v>
      </c>
      <c s="34" t="s">
        <v>7527</v>
      </c>
      <c s="35" t="s">
        <v>4</v>
      </c>
      <c s="6" t="s">
        <v>7528</v>
      </c>
      <c s="36" t="s">
        <v>499</v>
      </c>
      <c s="37">
        <v>6193</v>
      </c>
      <c s="36">
        <v>0</v>
      </c>
      <c s="36">
        <f>ROUND(G657*H657,6)</f>
      </c>
      <c r="L657" s="38">
        <v>0</v>
      </c>
      <c s="32">
        <f>ROUND(ROUND(L657,2)*ROUND(G657,3),2)</f>
      </c>
      <c s="36" t="s">
        <v>3908</v>
      </c>
      <c>
        <f>(M657*21)/100</f>
      </c>
      <c t="s">
        <v>26</v>
      </c>
    </row>
    <row r="658" spans="1:5" ht="12.75">
      <c r="A658" s="35" t="s">
        <v>55</v>
      </c>
      <c r="E658" s="39" t="s">
        <v>4</v>
      </c>
    </row>
    <row r="659" spans="1:5" ht="12.75">
      <c r="A659" s="35" t="s">
        <v>56</v>
      </c>
      <c r="E659" s="40" t="s">
        <v>4</v>
      </c>
    </row>
    <row r="660" spans="1:5" ht="12.75">
      <c r="A660" t="s">
        <v>58</v>
      </c>
      <c r="E660" s="39" t="s">
        <v>59</v>
      </c>
    </row>
    <row r="661" spans="1:16" ht="12.75">
      <c r="A661" t="s">
        <v>48</v>
      </c>
      <c s="34" t="s">
        <v>1948</v>
      </c>
      <c s="34" t="s">
        <v>7481</v>
      </c>
      <c s="35" t="s">
        <v>7529</v>
      </c>
      <c s="6" t="s">
        <v>7482</v>
      </c>
      <c s="36" t="s">
        <v>676</v>
      </c>
      <c s="37">
        <v>1.858</v>
      </c>
      <c s="36">
        <v>0</v>
      </c>
      <c s="36">
        <f>ROUND(G661*H661,6)</f>
      </c>
      <c r="L661" s="38">
        <v>0</v>
      </c>
      <c s="32">
        <f>ROUND(ROUND(L661,2)*ROUND(G661,3),2)</f>
      </c>
      <c s="36" t="s">
        <v>3908</v>
      </c>
      <c>
        <f>(M661*21)/100</f>
      </c>
      <c t="s">
        <v>26</v>
      </c>
    </row>
    <row r="662" spans="1:5" ht="12.75">
      <c r="A662" s="35" t="s">
        <v>55</v>
      </c>
      <c r="E662" s="39" t="s">
        <v>4</v>
      </c>
    </row>
    <row r="663" spans="1:5" ht="12.75">
      <c r="A663" s="35" t="s">
        <v>56</v>
      </c>
      <c r="E663" s="40" t="s">
        <v>7530</v>
      </c>
    </row>
    <row r="664" spans="1:5" ht="12.75">
      <c r="A664" t="s">
        <v>58</v>
      </c>
      <c r="E664" s="39" t="s">
        <v>59</v>
      </c>
    </row>
    <row r="665" spans="1:16" ht="12.75">
      <c r="A665" t="s">
        <v>48</v>
      </c>
      <c s="34" t="s">
        <v>1951</v>
      </c>
      <c s="34" t="s">
        <v>7531</v>
      </c>
      <c s="35" t="s">
        <v>4</v>
      </c>
      <c s="6" t="s">
        <v>7532</v>
      </c>
      <c s="36" t="s">
        <v>499</v>
      </c>
      <c s="37">
        <v>6193</v>
      </c>
      <c s="36">
        <v>0</v>
      </c>
      <c s="36">
        <f>ROUND(G665*H665,6)</f>
      </c>
      <c r="L665" s="38">
        <v>0</v>
      </c>
      <c s="32">
        <f>ROUND(ROUND(L665,2)*ROUND(G665,3),2)</f>
      </c>
      <c s="36" t="s">
        <v>3908</v>
      </c>
      <c>
        <f>(M665*21)/100</f>
      </c>
      <c t="s">
        <v>26</v>
      </c>
    </row>
    <row r="666" spans="1:5" ht="12.75">
      <c r="A666" s="35" t="s">
        <v>55</v>
      </c>
      <c r="E666" s="39" t="s">
        <v>4</v>
      </c>
    </row>
    <row r="667" spans="1:5" ht="12.75">
      <c r="A667" s="35" t="s">
        <v>56</v>
      </c>
      <c r="E667" s="40" t="s">
        <v>4</v>
      </c>
    </row>
    <row r="668" spans="1:5" ht="12.75">
      <c r="A668" t="s">
        <v>58</v>
      </c>
      <c r="E668" s="39" t="s">
        <v>59</v>
      </c>
    </row>
    <row r="669" spans="1:16" ht="25.5">
      <c r="A669" t="s">
        <v>48</v>
      </c>
      <c s="34" t="s">
        <v>1954</v>
      </c>
      <c s="34" t="s">
        <v>7533</v>
      </c>
      <c s="35" t="s">
        <v>4</v>
      </c>
      <c s="6" t="s">
        <v>7534</v>
      </c>
      <c s="36" t="s">
        <v>499</v>
      </c>
      <c s="37">
        <v>7217.942</v>
      </c>
      <c s="36">
        <v>0</v>
      </c>
      <c s="36">
        <f>ROUND(G669*H669,6)</f>
      </c>
      <c r="L669" s="38">
        <v>0</v>
      </c>
      <c s="32">
        <f>ROUND(ROUND(L669,2)*ROUND(G669,3),2)</f>
      </c>
      <c s="36" t="s">
        <v>3908</v>
      </c>
      <c>
        <f>(M669*21)/100</f>
      </c>
      <c t="s">
        <v>26</v>
      </c>
    </row>
    <row r="670" spans="1:5" ht="12.75">
      <c r="A670" s="35" t="s">
        <v>55</v>
      </c>
      <c r="E670" s="39" t="s">
        <v>4</v>
      </c>
    </row>
    <row r="671" spans="1:5" ht="12.75">
      <c r="A671" s="35" t="s">
        <v>56</v>
      </c>
      <c r="E671" s="40" t="s">
        <v>7535</v>
      </c>
    </row>
    <row r="672" spans="1:5" ht="12.75">
      <c r="A672" t="s">
        <v>58</v>
      </c>
      <c r="E672" s="39" t="s">
        <v>59</v>
      </c>
    </row>
    <row r="673" spans="1:16" ht="12.75">
      <c r="A673" t="s">
        <v>48</v>
      </c>
      <c s="34" t="s">
        <v>1957</v>
      </c>
      <c s="34" t="s">
        <v>7536</v>
      </c>
      <c s="35" t="s">
        <v>4</v>
      </c>
      <c s="6" t="s">
        <v>7537</v>
      </c>
      <c s="36" t="s">
        <v>499</v>
      </c>
      <c s="37">
        <v>36.48</v>
      </c>
      <c s="36">
        <v>0</v>
      </c>
      <c s="36">
        <f>ROUND(G673*H673,6)</f>
      </c>
      <c r="L673" s="38">
        <v>0</v>
      </c>
      <c s="32">
        <f>ROUND(ROUND(L673,2)*ROUND(G673,3),2)</f>
      </c>
      <c s="36" t="s">
        <v>490</v>
      </c>
      <c>
        <f>(M673*21)/100</f>
      </c>
      <c t="s">
        <v>26</v>
      </c>
    </row>
    <row r="674" spans="1:5" ht="12.75">
      <c r="A674" s="35" t="s">
        <v>55</v>
      </c>
      <c r="E674" s="39" t="s">
        <v>4</v>
      </c>
    </row>
    <row r="675" spans="1:5" ht="12.75">
      <c r="A675" s="35" t="s">
        <v>56</v>
      </c>
      <c r="E675" s="40" t="s">
        <v>7538</v>
      </c>
    </row>
    <row r="676" spans="1:5" ht="12.75">
      <c r="A676" t="s">
        <v>58</v>
      </c>
      <c r="E676" s="39" t="s">
        <v>4</v>
      </c>
    </row>
    <row r="677" spans="1:16" ht="12.75">
      <c r="A677" t="s">
        <v>48</v>
      </c>
      <c s="34" t="s">
        <v>1960</v>
      </c>
      <c s="34" t="s">
        <v>7539</v>
      </c>
      <c s="35" t="s">
        <v>4</v>
      </c>
      <c s="6" t="s">
        <v>7540</v>
      </c>
      <c s="36" t="s">
        <v>499</v>
      </c>
      <c s="37">
        <v>42.517</v>
      </c>
      <c s="36">
        <v>0</v>
      </c>
      <c s="36">
        <f>ROUND(G677*H677,6)</f>
      </c>
      <c r="L677" s="38">
        <v>0</v>
      </c>
      <c s="32">
        <f>ROUND(ROUND(L677,2)*ROUND(G677,3),2)</f>
      </c>
      <c s="36" t="s">
        <v>490</v>
      </c>
      <c>
        <f>(M677*21)/100</f>
      </c>
      <c t="s">
        <v>26</v>
      </c>
    </row>
    <row r="678" spans="1:5" ht="12.75">
      <c r="A678" s="35" t="s">
        <v>55</v>
      </c>
      <c r="E678" s="39" t="s">
        <v>4</v>
      </c>
    </row>
    <row r="679" spans="1:5" ht="12.75">
      <c r="A679" s="35" t="s">
        <v>56</v>
      </c>
      <c r="E679" s="40" t="s">
        <v>7541</v>
      </c>
    </row>
    <row r="680" spans="1:5" ht="12.75">
      <c r="A680" t="s">
        <v>58</v>
      </c>
      <c r="E680" s="39" t="s">
        <v>4</v>
      </c>
    </row>
    <row r="681" spans="1:16" ht="12.75">
      <c r="A681" t="s">
        <v>48</v>
      </c>
      <c s="34" t="s">
        <v>1963</v>
      </c>
      <c s="34" t="s">
        <v>7542</v>
      </c>
      <c s="35" t="s">
        <v>4</v>
      </c>
      <c s="6" t="s">
        <v>7543</v>
      </c>
      <c s="36" t="s">
        <v>499</v>
      </c>
      <c s="37">
        <v>36.48</v>
      </c>
      <c s="36">
        <v>0</v>
      </c>
      <c s="36">
        <f>ROUND(G681*H681,6)</f>
      </c>
      <c r="L681" s="38">
        <v>0</v>
      </c>
      <c s="32">
        <f>ROUND(ROUND(L681,2)*ROUND(G681,3),2)</f>
      </c>
      <c s="36" t="s">
        <v>3908</v>
      </c>
      <c>
        <f>(M681*21)/100</f>
      </c>
      <c t="s">
        <v>26</v>
      </c>
    </row>
    <row r="682" spans="1:5" ht="12.75">
      <c r="A682" s="35" t="s">
        <v>55</v>
      </c>
      <c r="E682" s="39" t="s">
        <v>4</v>
      </c>
    </row>
    <row r="683" spans="1:5" ht="12.75">
      <c r="A683" s="35" t="s">
        <v>56</v>
      </c>
      <c r="E683" s="40" t="s">
        <v>4</v>
      </c>
    </row>
    <row r="684" spans="1:5" ht="12.75">
      <c r="A684" t="s">
        <v>58</v>
      </c>
      <c r="E684" s="39" t="s">
        <v>59</v>
      </c>
    </row>
    <row r="685" spans="1:16" ht="12.75">
      <c r="A685" t="s">
        <v>48</v>
      </c>
      <c s="34" t="s">
        <v>1966</v>
      </c>
      <c s="34" t="s">
        <v>7501</v>
      </c>
      <c s="35" t="s">
        <v>4</v>
      </c>
      <c s="6" t="s">
        <v>7502</v>
      </c>
      <c s="36" t="s">
        <v>499</v>
      </c>
      <c s="37">
        <v>41.952</v>
      </c>
      <c s="36">
        <v>0</v>
      </c>
      <c s="36">
        <f>ROUND(G685*H685,6)</f>
      </c>
      <c r="L685" s="38">
        <v>0</v>
      </c>
      <c s="32">
        <f>ROUND(ROUND(L685,2)*ROUND(G685,3),2)</f>
      </c>
      <c s="36" t="s">
        <v>3908</v>
      </c>
      <c>
        <f>(M685*21)/100</f>
      </c>
      <c t="s">
        <v>26</v>
      </c>
    </row>
    <row r="686" spans="1:5" ht="12.75">
      <c r="A686" s="35" t="s">
        <v>55</v>
      </c>
      <c r="E686" s="39" t="s">
        <v>4</v>
      </c>
    </row>
    <row r="687" spans="1:5" ht="12.75">
      <c r="A687" s="35" t="s">
        <v>56</v>
      </c>
      <c r="E687" s="40" t="s">
        <v>7544</v>
      </c>
    </row>
    <row r="688" spans="1:5" ht="12.75">
      <c r="A688" t="s">
        <v>58</v>
      </c>
      <c r="E688" s="39" t="s">
        <v>59</v>
      </c>
    </row>
    <row r="689" spans="1:16" ht="12.75">
      <c r="A689" t="s">
        <v>48</v>
      </c>
      <c s="34" t="s">
        <v>1969</v>
      </c>
      <c s="34" t="s">
        <v>7545</v>
      </c>
      <c s="35" t="s">
        <v>4</v>
      </c>
      <c s="6" t="s">
        <v>7546</v>
      </c>
      <c s="36" t="s">
        <v>499</v>
      </c>
      <c s="37">
        <v>6193</v>
      </c>
      <c s="36">
        <v>0</v>
      </c>
      <c s="36">
        <f>ROUND(G689*H689,6)</f>
      </c>
      <c r="L689" s="38">
        <v>0</v>
      </c>
      <c s="32">
        <f>ROUND(ROUND(L689,2)*ROUND(G689,3),2)</f>
      </c>
      <c s="36" t="s">
        <v>3908</v>
      </c>
      <c>
        <f>(M689*21)/100</f>
      </c>
      <c t="s">
        <v>26</v>
      </c>
    </row>
    <row r="690" spans="1:5" ht="12.75">
      <c r="A690" s="35" t="s">
        <v>55</v>
      </c>
      <c r="E690" s="39" t="s">
        <v>4</v>
      </c>
    </row>
    <row r="691" spans="1:5" ht="12.75">
      <c r="A691" s="35" t="s">
        <v>56</v>
      </c>
      <c r="E691" s="40" t="s">
        <v>4</v>
      </c>
    </row>
    <row r="692" spans="1:5" ht="12.75">
      <c r="A692" t="s">
        <v>58</v>
      </c>
      <c r="E692" s="39" t="s">
        <v>59</v>
      </c>
    </row>
    <row r="693" spans="1:16" ht="12.75">
      <c r="A693" t="s">
        <v>48</v>
      </c>
      <c s="34" t="s">
        <v>1972</v>
      </c>
      <c s="34" t="s">
        <v>7547</v>
      </c>
      <c s="35" t="s">
        <v>4</v>
      </c>
      <c s="6" t="s">
        <v>7548</v>
      </c>
      <c s="36" t="s">
        <v>499</v>
      </c>
      <c s="37">
        <v>7121.95</v>
      </c>
      <c s="36">
        <v>0</v>
      </c>
      <c s="36">
        <f>ROUND(G693*H693,6)</f>
      </c>
      <c r="L693" s="38">
        <v>0</v>
      </c>
      <c s="32">
        <f>ROUND(ROUND(L693,2)*ROUND(G693,3),2)</f>
      </c>
      <c s="36" t="s">
        <v>490</v>
      </c>
      <c>
        <f>(M693*21)/100</f>
      </c>
      <c t="s">
        <v>26</v>
      </c>
    </row>
    <row r="694" spans="1:5" ht="12.75">
      <c r="A694" s="35" t="s">
        <v>55</v>
      </c>
      <c r="E694" s="39" t="s">
        <v>4</v>
      </c>
    </row>
    <row r="695" spans="1:5" ht="12.75">
      <c r="A695" s="35" t="s">
        <v>56</v>
      </c>
      <c r="E695" s="40" t="s">
        <v>7526</v>
      </c>
    </row>
    <row r="696" spans="1:5" ht="12.75">
      <c r="A696" t="s">
        <v>58</v>
      </c>
      <c r="E696" s="39" t="s">
        <v>4</v>
      </c>
    </row>
    <row r="697" spans="1:16" ht="12.75">
      <c r="A697" t="s">
        <v>48</v>
      </c>
      <c s="34" t="s">
        <v>1975</v>
      </c>
      <c s="34" t="s">
        <v>7549</v>
      </c>
      <c s="35" t="s">
        <v>4</v>
      </c>
      <c s="6" t="s">
        <v>7550</v>
      </c>
      <c s="36" t="s">
        <v>499</v>
      </c>
      <c s="37">
        <v>6193</v>
      </c>
      <c s="36">
        <v>0</v>
      </c>
      <c s="36">
        <f>ROUND(G697*H697,6)</f>
      </c>
      <c r="L697" s="38">
        <v>0</v>
      </c>
      <c s="32">
        <f>ROUND(ROUND(L697,2)*ROUND(G697,3),2)</f>
      </c>
      <c s="36" t="s">
        <v>490</v>
      </c>
      <c>
        <f>(M697*21)/100</f>
      </c>
      <c t="s">
        <v>26</v>
      </c>
    </row>
    <row r="698" spans="1:5" ht="89.25">
      <c r="A698" s="35" t="s">
        <v>55</v>
      </c>
      <c r="E698" s="39" t="s">
        <v>7551</v>
      </c>
    </row>
    <row r="699" spans="1:5" ht="12.75">
      <c r="A699" s="35" t="s">
        <v>56</v>
      </c>
      <c r="E699" s="40" t="s">
        <v>4</v>
      </c>
    </row>
    <row r="700" spans="1:5" ht="12.75">
      <c r="A700" t="s">
        <v>58</v>
      </c>
      <c r="E700" s="39" t="s">
        <v>4</v>
      </c>
    </row>
    <row r="701" spans="1:13" ht="12.75">
      <c r="A701" t="s">
        <v>45</v>
      </c>
      <c r="C701" s="31" t="s">
        <v>3937</v>
      </c>
      <c r="E701" s="33" t="s">
        <v>3938</v>
      </c>
      <c r="J701" s="32">
        <f>0</f>
      </c>
      <c s="32">
        <f>0</f>
      </c>
      <c s="32">
        <f>0+L702+L706+L710+L714+L718+L722+L726+L730+L734+L738+L742+L746+L750+L754+L758+L762+L766+L770+L774+L778+L782</f>
      </c>
      <c s="32">
        <f>0+M702+M706+M710+M714+M718+M722+M726+M730+M734+M738+M742+M746+M750+M754+M758+M762+M766+M770+M774+M778+M782</f>
      </c>
    </row>
    <row r="702" spans="1:16" ht="25.5">
      <c r="A702" t="s">
        <v>48</v>
      </c>
      <c s="34" t="s">
        <v>1978</v>
      </c>
      <c s="34" t="s">
        <v>7552</v>
      </c>
      <c s="35" t="s">
        <v>4</v>
      </c>
      <c s="6" t="s">
        <v>7553</v>
      </c>
      <c s="36" t="s">
        <v>499</v>
      </c>
      <c s="37">
        <v>85.21</v>
      </c>
      <c s="36">
        <v>0</v>
      </c>
      <c s="36">
        <f>ROUND(G702*H702,6)</f>
      </c>
      <c r="L702" s="38">
        <v>0</v>
      </c>
      <c s="32">
        <f>ROUND(ROUND(L702,2)*ROUND(G702,3),2)</f>
      </c>
      <c s="36" t="s">
        <v>3908</v>
      </c>
      <c>
        <f>(M702*21)/100</f>
      </c>
      <c t="s">
        <v>26</v>
      </c>
    </row>
    <row r="703" spans="1:5" ht="12.75">
      <c r="A703" s="35" t="s">
        <v>55</v>
      </c>
      <c r="E703" s="39" t="s">
        <v>4</v>
      </c>
    </row>
    <row r="704" spans="1:5" ht="51">
      <c r="A704" s="35" t="s">
        <v>56</v>
      </c>
      <c r="E704" s="40" t="s">
        <v>7554</v>
      </c>
    </row>
    <row r="705" spans="1:5" ht="12.75">
      <c r="A705" t="s">
        <v>58</v>
      </c>
      <c r="E705" s="39" t="s">
        <v>59</v>
      </c>
    </row>
    <row r="706" spans="1:16" ht="12.75">
      <c r="A706" t="s">
        <v>48</v>
      </c>
      <c s="34" t="s">
        <v>1981</v>
      </c>
      <c s="34" t="s">
        <v>7555</v>
      </c>
      <c s="35" t="s">
        <v>4</v>
      </c>
      <c s="6" t="s">
        <v>7556</v>
      </c>
      <c s="36" t="s">
        <v>499</v>
      </c>
      <c s="37">
        <v>89.471</v>
      </c>
      <c s="36">
        <v>0</v>
      </c>
      <c s="36">
        <f>ROUND(G706*H706,6)</f>
      </c>
      <c r="L706" s="38">
        <v>0</v>
      </c>
      <c s="32">
        <f>ROUND(ROUND(L706,2)*ROUND(G706,3),2)</f>
      </c>
      <c s="36" t="s">
        <v>490</v>
      </c>
      <c>
        <f>(M706*21)/100</f>
      </c>
      <c t="s">
        <v>26</v>
      </c>
    </row>
    <row r="707" spans="1:5" ht="12.75">
      <c r="A707" s="35" t="s">
        <v>55</v>
      </c>
      <c r="E707" s="39" t="s">
        <v>4</v>
      </c>
    </row>
    <row r="708" spans="1:5" ht="12.75">
      <c r="A708" s="35" t="s">
        <v>56</v>
      </c>
      <c r="E708" s="40" t="s">
        <v>7557</v>
      </c>
    </row>
    <row r="709" spans="1:5" ht="12.75">
      <c r="A709" t="s">
        <v>58</v>
      </c>
      <c r="E709" s="39" t="s">
        <v>4</v>
      </c>
    </row>
    <row r="710" spans="1:16" ht="25.5">
      <c r="A710" t="s">
        <v>48</v>
      </c>
      <c s="34" t="s">
        <v>1984</v>
      </c>
      <c s="34" t="s">
        <v>7558</v>
      </c>
      <c s="35" t="s">
        <v>4</v>
      </c>
      <c s="6" t="s">
        <v>7559</v>
      </c>
      <c s="36" t="s">
        <v>499</v>
      </c>
      <c s="37">
        <v>3583.45</v>
      </c>
      <c s="36">
        <v>0</v>
      </c>
      <c s="36">
        <f>ROUND(G710*H710,6)</f>
      </c>
      <c r="L710" s="38">
        <v>0</v>
      </c>
      <c s="32">
        <f>ROUND(ROUND(L710,2)*ROUND(G710,3),2)</f>
      </c>
      <c s="36" t="s">
        <v>3908</v>
      </c>
      <c>
        <f>(M710*21)/100</f>
      </c>
      <c t="s">
        <v>26</v>
      </c>
    </row>
    <row r="711" spans="1:5" ht="12.75">
      <c r="A711" s="35" t="s">
        <v>55</v>
      </c>
      <c r="E711" s="39" t="s">
        <v>4</v>
      </c>
    </row>
    <row r="712" spans="1:5" ht="76.5">
      <c r="A712" s="35" t="s">
        <v>56</v>
      </c>
      <c r="E712" s="40" t="s">
        <v>7560</v>
      </c>
    </row>
    <row r="713" spans="1:5" ht="12.75">
      <c r="A713" t="s">
        <v>58</v>
      </c>
      <c r="E713" s="39" t="s">
        <v>59</v>
      </c>
    </row>
    <row r="714" spans="1:16" ht="12.75">
      <c r="A714" t="s">
        <v>48</v>
      </c>
      <c s="34" t="s">
        <v>1988</v>
      </c>
      <c s="34" t="s">
        <v>7561</v>
      </c>
      <c s="35" t="s">
        <v>4</v>
      </c>
      <c s="6" t="s">
        <v>7562</v>
      </c>
      <c s="36" t="s">
        <v>499</v>
      </c>
      <c s="37">
        <v>3649.748</v>
      </c>
      <c s="36">
        <v>0</v>
      </c>
      <c s="36">
        <f>ROUND(G714*H714,6)</f>
      </c>
      <c r="L714" s="38">
        <v>0</v>
      </c>
      <c s="32">
        <f>ROUND(ROUND(L714,2)*ROUND(G714,3),2)</f>
      </c>
      <c s="36" t="s">
        <v>3908</v>
      </c>
      <c>
        <f>(M714*21)/100</f>
      </c>
      <c t="s">
        <v>26</v>
      </c>
    </row>
    <row r="715" spans="1:5" ht="12.75">
      <c r="A715" s="35" t="s">
        <v>55</v>
      </c>
      <c r="E715" s="39" t="s">
        <v>4</v>
      </c>
    </row>
    <row r="716" spans="1:5" ht="12.75">
      <c r="A716" s="35" t="s">
        <v>56</v>
      </c>
      <c r="E716" s="40" t="s">
        <v>7563</v>
      </c>
    </row>
    <row r="717" spans="1:5" ht="12.75">
      <c r="A717" t="s">
        <v>58</v>
      </c>
      <c r="E717" s="39" t="s">
        <v>59</v>
      </c>
    </row>
    <row r="718" spans="1:16" ht="12.75">
      <c r="A718" t="s">
        <v>48</v>
      </c>
      <c s="34" t="s">
        <v>1992</v>
      </c>
      <c s="34" t="s">
        <v>7564</v>
      </c>
      <c s="35" t="s">
        <v>51</v>
      </c>
      <c s="6" t="s">
        <v>7565</v>
      </c>
      <c s="36" t="s">
        <v>499</v>
      </c>
      <c s="37">
        <v>86.604</v>
      </c>
      <c s="36">
        <v>0</v>
      </c>
      <c s="36">
        <f>ROUND(G718*H718,6)</f>
      </c>
      <c r="L718" s="38">
        <v>0</v>
      </c>
      <c s="32">
        <f>ROUND(ROUND(L718,2)*ROUND(G718,3),2)</f>
      </c>
      <c s="36" t="s">
        <v>3908</v>
      </c>
      <c>
        <f>(M718*21)/100</f>
      </c>
      <c t="s">
        <v>26</v>
      </c>
    </row>
    <row r="719" spans="1:5" ht="12.75">
      <c r="A719" s="35" t="s">
        <v>55</v>
      </c>
      <c r="E719" s="39" t="s">
        <v>4</v>
      </c>
    </row>
    <row r="720" spans="1:5" ht="12.75">
      <c r="A720" s="35" t="s">
        <v>56</v>
      </c>
      <c r="E720" s="40" t="s">
        <v>7566</v>
      </c>
    </row>
    <row r="721" spans="1:5" ht="12.75">
      <c r="A721" t="s">
        <v>58</v>
      </c>
      <c r="E721" s="39" t="s">
        <v>59</v>
      </c>
    </row>
    <row r="722" spans="1:16" ht="12.75">
      <c r="A722" t="s">
        <v>48</v>
      </c>
      <c s="34" t="s">
        <v>1996</v>
      </c>
      <c s="34" t="s">
        <v>7567</v>
      </c>
      <c s="35" t="s">
        <v>4</v>
      </c>
      <c s="6" t="s">
        <v>7568</v>
      </c>
      <c s="36" t="s">
        <v>499</v>
      </c>
      <c s="37">
        <v>26.271</v>
      </c>
      <c s="36">
        <v>0</v>
      </c>
      <c s="36">
        <f>ROUND(G722*H722,6)</f>
      </c>
      <c r="L722" s="38">
        <v>0</v>
      </c>
      <c s="32">
        <f>ROUND(ROUND(L722,2)*ROUND(G722,3),2)</f>
      </c>
      <c s="36" t="s">
        <v>490</v>
      </c>
      <c>
        <f>(M722*21)/100</f>
      </c>
      <c t="s">
        <v>26</v>
      </c>
    </row>
    <row r="723" spans="1:5" ht="12.75">
      <c r="A723" s="35" t="s">
        <v>55</v>
      </c>
      <c r="E723" s="39" t="s">
        <v>4</v>
      </c>
    </row>
    <row r="724" spans="1:5" ht="12.75">
      <c r="A724" s="35" t="s">
        <v>56</v>
      </c>
      <c r="E724" s="40" t="s">
        <v>7569</v>
      </c>
    </row>
    <row r="725" spans="1:5" ht="12.75">
      <c r="A725" t="s">
        <v>58</v>
      </c>
      <c r="E725" s="39" t="s">
        <v>4</v>
      </c>
    </row>
    <row r="726" spans="1:16" ht="12.75">
      <c r="A726" t="s">
        <v>48</v>
      </c>
      <c s="34" t="s">
        <v>1999</v>
      </c>
      <c s="34" t="s">
        <v>7570</v>
      </c>
      <c s="35" t="s">
        <v>4</v>
      </c>
      <c s="6" t="s">
        <v>7571</v>
      </c>
      <c s="36" t="s">
        <v>499</v>
      </c>
      <c s="37">
        <v>1439.25</v>
      </c>
      <c s="36">
        <v>0</v>
      </c>
      <c s="36">
        <f>ROUND(G726*H726,6)</f>
      </c>
      <c r="L726" s="38">
        <v>0</v>
      </c>
      <c s="32">
        <f>ROUND(ROUND(L726,2)*ROUND(G726,3),2)</f>
      </c>
      <c s="36" t="s">
        <v>3908</v>
      </c>
      <c>
        <f>(M726*21)/100</f>
      </c>
      <c t="s">
        <v>26</v>
      </c>
    </row>
    <row r="727" spans="1:5" ht="12.75">
      <c r="A727" s="35" t="s">
        <v>55</v>
      </c>
      <c r="E727" s="39" t="s">
        <v>4</v>
      </c>
    </row>
    <row r="728" spans="1:5" ht="153">
      <c r="A728" s="35" t="s">
        <v>56</v>
      </c>
      <c r="E728" s="40" t="s">
        <v>7572</v>
      </c>
    </row>
    <row r="729" spans="1:5" ht="12.75">
      <c r="A729" t="s">
        <v>58</v>
      </c>
      <c r="E729" s="39" t="s">
        <v>59</v>
      </c>
    </row>
    <row r="730" spans="1:16" ht="12.75">
      <c r="A730" t="s">
        <v>48</v>
      </c>
      <c s="34" t="s">
        <v>2003</v>
      </c>
      <c s="34" t="s">
        <v>7573</v>
      </c>
      <c s="35" t="s">
        <v>4</v>
      </c>
      <c s="6" t="s">
        <v>7574</v>
      </c>
      <c s="36" t="s">
        <v>499</v>
      </c>
      <c s="37">
        <v>1511.213</v>
      </c>
      <c s="36">
        <v>0</v>
      </c>
      <c s="36">
        <f>ROUND(G730*H730,6)</f>
      </c>
      <c r="L730" s="38">
        <v>0</v>
      </c>
      <c s="32">
        <f>ROUND(ROUND(L730,2)*ROUND(G730,3),2)</f>
      </c>
      <c s="36" t="s">
        <v>490</v>
      </c>
      <c>
        <f>(M730*21)/100</f>
      </c>
      <c t="s">
        <v>26</v>
      </c>
    </row>
    <row r="731" spans="1:5" ht="12.75">
      <c r="A731" s="35" t="s">
        <v>55</v>
      </c>
      <c r="E731" s="39" t="s">
        <v>4</v>
      </c>
    </row>
    <row r="732" spans="1:5" ht="12.75">
      <c r="A732" s="35" t="s">
        <v>56</v>
      </c>
      <c r="E732" s="40" t="s">
        <v>7575</v>
      </c>
    </row>
    <row r="733" spans="1:5" ht="12.75">
      <c r="A733" t="s">
        <v>58</v>
      </c>
      <c r="E733" s="39" t="s">
        <v>4</v>
      </c>
    </row>
    <row r="734" spans="1:16" ht="12.75">
      <c r="A734" t="s">
        <v>48</v>
      </c>
      <c s="34" t="s">
        <v>2007</v>
      </c>
      <c s="34" t="s">
        <v>3939</v>
      </c>
      <c s="35" t="s">
        <v>4</v>
      </c>
      <c s="6" t="s">
        <v>3940</v>
      </c>
      <c s="36" t="s">
        <v>499</v>
      </c>
      <c s="37">
        <v>4512.239</v>
      </c>
      <c s="36">
        <v>0</v>
      </c>
      <c s="36">
        <f>ROUND(G734*H734,6)</f>
      </c>
      <c r="L734" s="38">
        <v>0</v>
      </c>
      <c s="32">
        <f>ROUND(ROUND(L734,2)*ROUND(G734,3),2)</f>
      </c>
      <c s="36" t="s">
        <v>3908</v>
      </c>
      <c>
        <f>(M734*21)/100</f>
      </c>
      <c t="s">
        <v>26</v>
      </c>
    </row>
    <row r="735" spans="1:5" ht="12.75">
      <c r="A735" s="35" t="s">
        <v>55</v>
      </c>
      <c r="E735" s="39" t="s">
        <v>4</v>
      </c>
    </row>
    <row r="736" spans="1:5" ht="280.5">
      <c r="A736" s="35" t="s">
        <v>56</v>
      </c>
      <c r="E736" s="40" t="s">
        <v>7576</v>
      </c>
    </row>
    <row r="737" spans="1:5" ht="12.75">
      <c r="A737" t="s">
        <v>58</v>
      </c>
      <c r="E737" s="39" t="s">
        <v>59</v>
      </c>
    </row>
    <row r="738" spans="1:16" ht="12.75">
      <c r="A738" t="s">
        <v>48</v>
      </c>
      <c s="34" t="s">
        <v>2010</v>
      </c>
      <c s="34" t="s">
        <v>7564</v>
      </c>
      <c s="35" t="s">
        <v>406</v>
      </c>
      <c s="6" t="s">
        <v>7565</v>
      </c>
      <c s="36" t="s">
        <v>499</v>
      </c>
      <c s="37">
        <v>3687.6</v>
      </c>
      <c s="36">
        <v>0</v>
      </c>
      <c s="36">
        <f>ROUND(G738*H738,6)</f>
      </c>
      <c r="L738" s="38">
        <v>0</v>
      </c>
      <c s="32">
        <f>ROUND(ROUND(L738,2)*ROUND(G738,3),2)</f>
      </c>
      <c s="36" t="s">
        <v>3908</v>
      </c>
      <c>
        <f>(M738*21)/100</f>
      </c>
      <c t="s">
        <v>26</v>
      </c>
    </row>
    <row r="739" spans="1:5" ht="12.75">
      <c r="A739" s="35" t="s">
        <v>55</v>
      </c>
      <c r="E739" s="39" t="s">
        <v>4</v>
      </c>
    </row>
    <row r="740" spans="1:5" ht="12.75">
      <c r="A740" s="35" t="s">
        <v>56</v>
      </c>
      <c r="E740" s="40" t="s">
        <v>7577</v>
      </c>
    </row>
    <row r="741" spans="1:5" ht="12.75">
      <c r="A741" t="s">
        <v>58</v>
      </c>
      <c r="E741" s="39" t="s">
        <v>59</v>
      </c>
    </row>
    <row r="742" spans="1:16" ht="12.75">
      <c r="A742" t="s">
        <v>48</v>
      </c>
      <c s="34" t="s">
        <v>2012</v>
      </c>
      <c s="34" t="s">
        <v>7578</v>
      </c>
      <c s="35" t="s">
        <v>4</v>
      </c>
      <c s="6" t="s">
        <v>7579</v>
      </c>
      <c s="36" t="s">
        <v>499</v>
      </c>
      <c s="37">
        <v>1050.251</v>
      </c>
      <c s="36">
        <v>0</v>
      </c>
      <c s="36">
        <f>ROUND(G742*H742,6)</f>
      </c>
      <c r="L742" s="38">
        <v>0</v>
      </c>
      <c s="32">
        <f>ROUND(ROUND(L742,2)*ROUND(G742,3),2)</f>
      </c>
      <c s="36" t="s">
        <v>3908</v>
      </c>
      <c>
        <f>(M742*21)/100</f>
      </c>
      <c t="s">
        <v>26</v>
      </c>
    </row>
    <row r="743" spans="1:5" ht="12.75">
      <c r="A743" s="35" t="s">
        <v>55</v>
      </c>
      <c r="E743" s="39" t="s">
        <v>4</v>
      </c>
    </row>
    <row r="744" spans="1:5" ht="12.75">
      <c r="A744" s="35" t="s">
        <v>56</v>
      </c>
      <c r="E744" s="40" t="s">
        <v>7580</v>
      </c>
    </row>
    <row r="745" spans="1:5" ht="12.75">
      <c r="A745" t="s">
        <v>58</v>
      </c>
      <c r="E745" s="39" t="s">
        <v>59</v>
      </c>
    </row>
    <row r="746" spans="1:16" ht="25.5">
      <c r="A746" t="s">
        <v>48</v>
      </c>
      <c s="34" t="s">
        <v>2013</v>
      </c>
      <c s="34" t="s">
        <v>7581</v>
      </c>
      <c s="35" t="s">
        <v>4</v>
      </c>
      <c s="6" t="s">
        <v>7582</v>
      </c>
      <c s="36" t="s">
        <v>499</v>
      </c>
      <c s="37">
        <v>515.7</v>
      </c>
      <c s="36">
        <v>0</v>
      </c>
      <c s="36">
        <f>ROUND(G746*H746,6)</f>
      </c>
      <c r="L746" s="38">
        <v>0</v>
      </c>
      <c s="32">
        <f>ROUND(ROUND(L746,2)*ROUND(G746,3),2)</f>
      </c>
      <c s="36" t="s">
        <v>3908</v>
      </c>
      <c>
        <f>(M746*21)/100</f>
      </c>
      <c t="s">
        <v>26</v>
      </c>
    </row>
    <row r="747" spans="1:5" ht="12.75">
      <c r="A747" s="35" t="s">
        <v>55</v>
      </c>
      <c r="E747" s="39" t="s">
        <v>4</v>
      </c>
    </row>
    <row r="748" spans="1:5" ht="12.75">
      <c r="A748" s="35" t="s">
        <v>56</v>
      </c>
      <c r="E748" s="40" t="s">
        <v>7415</v>
      </c>
    </row>
    <row r="749" spans="1:5" ht="12.75">
      <c r="A749" t="s">
        <v>58</v>
      </c>
      <c r="E749" s="39" t="s">
        <v>59</v>
      </c>
    </row>
    <row r="750" spans="1:16" ht="12.75">
      <c r="A750" t="s">
        <v>48</v>
      </c>
      <c s="34" t="s">
        <v>2017</v>
      </c>
      <c s="34" t="s">
        <v>7564</v>
      </c>
      <c s="35" t="s">
        <v>4</v>
      </c>
      <c s="6" t="s">
        <v>7565</v>
      </c>
      <c s="36" t="s">
        <v>499</v>
      </c>
      <c s="37">
        <v>541.485</v>
      </c>
      <c s="36">
        <v>0</v>
      </c>
      <c s="36">
        <f>ROUND(G750*H750,6)</f>
      </c>
      <c r="L750" s="38">
        <v>0</v>
      </c>
      <c s="32">
        <f>ROUND(ROUND(L750,2)*ROUND(G750,3),2)</f>
      </c>
      <c s="36" t="s">
        <v>3908</v>
      </c>
      <c>
        <f>(M750*21)/100</f>
      </c>
      <c t="s">
        <v>26</v>
      </c>
    </row>
    <row r="751" spans="1:5" ht="12.75">
      <c r="A751" s="35" t="s">
        <v>55</v>
      </c>
      <c r="E751" s="39" t="s">
        <v>4</v>
      </c>
    </row>
    <row r="752" spans="1:5" ht="12.75">
      <c r="A752" s="35" t="s">
        <v>56</v>
      </c>
      <c r="E752" s="40" t="s">
        <v>7583</v>
      </c>
    </row>
    <row r="753" spans="1:5" ht="12.75">
      <c r="A753" t="s">
        <v>58</v>
      </c>
      <c r="E753" s="39" t="s">
        <v>59</v>
      </c>
    </row>
    <row r="754" spans="1:16" ht="25.5">
      <c r="A754" t="s">
        <v>48</v>
      </c>
      <c s="34" t="s">
        <v>2021</v>
      </c>
      <c s="34" t="s">
        <v>7584</v>
      </c>
      <c s="35" t="s">
        <v>4</v>
      </c>
      <c s="6" t="s">
        <v>7585</v>
      </c>
      <c s="36" t="s">
        <v>499</v>
      </c>
      <c s="37">
        <v>12386</v>
      </c>
      <c s="36">
        <v>0</v>
      </c>
      <c s="36">
        <f>ROUND(G754*H754,6)</f>
      </c>
      <c r="L754" s="38">
        <v>0</v>
      </c>
      <c s="32">
        <f>ROUND(ROUND(L754,2)*ROUND(G754,3),2)</f>
      </c>
      <c s="36" t="s">
        <v>3908</v>
      </c>
      <c>
        <f>(M754*21)/100</f>
      </c>
      <c t="s">
        <v>26</v>
      </c>
    </row>
    <row r="755" spans="1:5" ht="12.75">
      <c r="A755" s="35" t="s">
        <v>55</v>
      </c>
      <c r="E755" s="39" t="s">
        <v>4</v>
      </c>
    </row>
    <row r="756" spans="1:5" ht="89.25">
      <c r="A756" s="35" t="s">
        <v>56</v>
      </c>
      <c r="E756" s="40" t="s">
        <v>7586</v>
      </c>
    </row>
    <row r="757" spans="1:5" ht="12.75">
      <c r="A757" t="s">
        <v>58</v>
      </c>
      <c r="E757" s="39" t="s">
        <v>59</v>
      </c>
    </row>
    <row r="758" spans="1:16" ht="25.5">
      <c r="A758" t="s">
        <v>48</v>
      </c>
      <c s="34" t="s">
        <v>2025</v>
      </c>
      <c s="34" t="s">
        <v>7587</v>
      </c>
      <c s="35" t="s">
        <v>4</v>
      </c>
      <c s="6" t="s">
        <v>7588</v>
      </c>
      <c s="36" t="s">
        <v>499</v>
      </c>
      <c s="37">
        <v>13005.3</v>
      </c>
      <c s="36">
        <v>0</v>
      </c>
      <c s="36">
        <f>ROUND(G758*H758,6)</f>
      </c>
      <c r="L758" s="38">
        <v>0</v>
      </c>
      <c s="32">
        <f>ROUND(ROUND(L758,2)*ROUND(G758,3),2)</f>
      </c>
      <c s="36" t="s">
        <v>3908</v>
      </c>
      <c>
        <f>(M758*21)/100</f>
      </c>
      <c t="s">
        <v>26</v>
      </c>
    </row>
    <row r="759" spans="1:5" ht="12.75">
      <c r="A759" s="35" t="s">
        <v>55</v>
      </c>
      <c r="E759" s="39" t="s">
        <v>4</v>
      </c>
    </row>
    <row r="760" spans="1:5" ht="12.75">
      <c r="A760" s="35" t="s">
        <v>56</v>
      </c>
      <c r="E760" s="40" t="s">
        <v>7589</v>
      </c>
    </row>
    <row r="761" spans="1:5" ht="12.75">
      <c r="A761" t="s">
        <v>58</v>
      </c>
      <c r="E761" s="39" t="s">
        <v>59</v>
      </c>
    </row>
    <row r="762" spans="1:16" ht="25.5">
      <c r="A762" t="s">
        <v>48</v>
      </c>
      <c s="34" t="s">
        <v>2029</v>
      </c>
      <c s="34" t="s">
        <v>7590</v>
      </c>
      <c s="35" t="s">
        <v>4</v>
      </c>
      <c s="6" t="s">
        <v>7591</v>
      </c>
      <c s="36" t="s">
        <v>499</v>
      </c>
      <c s="37">
        <v>36.48</v>
      </c>
      <c s="36">
        <v>0</v>
      </c>
      <c s="36">
        <f>ROUND(G762*H762,6)</f>
      </c>
      <c r="L762" s="38">
        <v>0</v>
      </c>
      <c s="32">
        <f>ROUND(ROUND(L762,2)*ROUND(G762,3),2)</f>
      </c>
      <c s="36" t="s">
        <v>3908</v>
      </c>
      <c>
        <f>(M762*21)/100</f>
      </c>
      <c t="s">
        <v>26</v>
      </c>
    </row>
    <row r="763" spans="1:5" ht="12.75">
      <c r="A763" s="35" t="s">
        <v>55</v>
      </c>
      <c r="E763" s="39" t="s">
        <v>4</v>
      </c>
    </row>
    <row r="764" spans="1:5" ht="12.75">
      <c r="A764" s="35" t="s">
        <v>56</v>
      </c>
      <c r="E764" s="40" t="s">
        <v>4</v>
      </c>
    </row>
    <row r="765" spans="1:5" ht="12.75">
      <c r="A765" t="s">
        <v>58</v>
      </c>
      <c r="E765" s="39" t="s">
        <v>59</v>
      </c>
    </row>
    <row r="766" spans="1:16" ht="12.75">
      <c r="A766" t="s">
        <v>48</v>
      </c>
      <c s="34" t="s">
        <v>2033</v>
      </c>
      <c s="34" t="s">
        <v>7592</v>
      </c>
      <c s="35" t="s">
        <v>4</v>
      </c>
      <c s="6" t="s">
        <v>7593</v>
      </c>
      <c s="36" t="s">
        <v>499</v>
      </c>
      <c s="37">
        <v>38.304</v>
      </c>
      <c s="36">
        <v>0</v>
      </c>
      <c s="36">
        <f>ROUND(G766*H766,6)</f>
      </c>
      <c r="L766" s="38">
        <v>0</v>
      </c>
      <c s="32">
        <f>ROUND(ROUND(L766,2)*ROUND(G766,3),2)</f>
      </c>
      <c s="36" t="s">
        <v>490</v>
      </c>
      <c>
        <f>(M766*21)/100</f>
      </c>
      <c t="s">
        <v>26</v>
      </c>
    </row>
    <row r="767" spans="1:5" ht="12.75">
      <c r="A767" s="35" t="s">
        <v>55</v>
      </c>
      <c r="E767" s="39" t="s">
        <v>4</v>
      </c>
    </row>
    <row r="768" spans="1:5" ht="12.75">
      <c r="A768" s="35" t="s">
        <v>56</v>
      </c>
      <c r="E768" s="40" t="s">
        <v>7594</v>
      </c>
    </row>
    <row r="769" spans="1:5" ht="12.75">
      <c r="A769" t="s">
        <v>58</v>
      </c>
      <c r="E769" s="39" t="s">
        <v>4</v>
      </c>
    </row>
    <row r="770" spans="1:16" ht="12.75">
      <c r="A770" t="s">
        <v>48</v>
      </c>
      <c s="34" t="s">
        <v>2037</v>
      </c>
      <c s="34" t="s">
        <v>7595</v>
      </c>
      <c s="35" t="s">
        <v>4</v>
      </c>
      <c s="6" t="s">
        <v>7596</v>
      </c>
      <c s="36" t="s">
        <v>499</v>
      </c>
      <c s="37">
        <v>3583.45</v>
      </c>
      <c s="36">
        <v>0</v>
      </c>
      <c s="36">
        <f>ROUND(G770*H770,6)</f>
      </c>
      <c r="L770" s="38">
        <v>0</v>
      </c>
      <c s="32">
        <f>ROUND(ROUND(L770,2)*ROUND(G770,3),2)</f>
      </c>
      <c s="36" t="s">
        <v>3908</v>
      </c>
      <c>
        <f>(M770*21)/100</f>
      </c>
      <c t="s">
        <v>26</v>
      </c>
    </row>
    <row r="771" spans="1:5" ht="12.75">
      <c r="A771" s="35" t="s">
        <v>55</v>
      </c>
      <c r="E771" s="39" t="s">
        <v>4</v>
      </c>
    </row>
    <row r="772" spans="1:5" ht="76.5">
      <c r="A772" s="35" t="s">
        <v>56</v>
      </c>
      <c r="E772" s="40" t="s">
        <v>7560</v>
      </c>
    </row>
    <row r="773" spans="1:5" ht="12.75">
      <c r="A773" t="s">
        <v>58</v>
      </c>
      <c r="E773" s="39" t="s">
        <v>59</v>
      </c>
    </row>
    <row r="774" spans="1:16" ht="12.75">
      <c r="A774" t="s">
        <v>48</v>
      </c>
      <c s="34" t="s">
        <v>2041</v>
      </c>
      <c s="34" t="s">
        <v>7597</v>
      </c>
      <c s="35" t="s">
        <v>4</v>
      </c>
      <c s="6" t="s">
        <v>7598</v>
      </c>
      <c s="36" t="s">
        <v>499</v>
      </c>
      <c s="37">
        <v>4176.511</v>
      </c>
      <c s="36">
        <v>0</v>
      </c>
      <c s="36">
        <f>ROUND(G774*H774,6)</f>
      </c>
      <c r="L774" s="38">
        <v>0</v>
      </c>
      <c s="32">
        <f>ROUND(ROUND(L774,2)*ROUND(G774,3),2)</f>
      </c>
      <c s="36" t="s">
        <v>3908</v>
      </c>
      <c>
        <f>(M774*21)/100</f>
      </c>
      <c t="s">
        <v>26</v>
      </c>
    </row>
    <row r="775" spans="1:5" ht="12.75">
      <c r="A775" s="35" t="s">
        <v>55</v>
      </c>
      <c r="E775" s="39" t="s">
        <v>4</v>
      </c>
    </row>
    <row r="776" spans="1:5" ht="12.75">
      <c r="A776" s="35" t="s">
        <v>56</v>
      </c>
      <c r="E776" s="40" t="s">
        <v>7599</v>
      </c>
    </row>
    <row r="777" spans="1:5" ht="12.75">
      <c r="A777" t="s">
        <v>58</v>
      </c>
      <c r="E777" s="39" t="s">
        <v>59</v>
      </c>
    </row>
    <row r="778" spans="1:16" ht="12.75">
      <c r="A778" t="s">
        <v>48</v>
      </c>
      <c s="34" t="s">
        <v>2044</v>
      </c>
      <c s="34" t="s">
        <v>7600</v>
      </c>
      <c s="35" t="s">
        <v>4</v>
      </c>
      <c s="6" t="s">
        <v>7601</v>
      </c>
      <c s="36" t="s">
        <v>499</v>
      </c>
      <c s="37">
        <v>1439.25</v>
      </c>
      <c s="36">
        <v>0</v>
      </c>
      <c s="36">
        <f>ROUND(G778*H778,6)</f>
      </c>
      <c r="L778" s="38">
        <v>0</v>
      </c>
      <c s="32">
        <f>ROUND(ROUND(L778,2)*ROUND(G778,3),2)</f>
      </c>
      <c s="36" t="s">
        <v>490</v>
      </c>
      <c>
        <f>(M778*21)/100</f>
      </c>
      <c t="s">
        <v>26</v>
      </c>
    </row>
    <row r="779" spans="1:5" ht="12.75">
      <c r="A779" s="35" t="s">
        <v>55</v>
      </c>
      <c r="E779" s="39" t="s">
        <v>4</v>
      </c>
    </row>
    <row r="780" spans="1:5" ht="153">
      <c r="A780" s="35" t="s">
        <v>56</v>
      </c>
      <c r="E780" s="40" t="s">
        <v>7572</v>
      </c>
    </row>
    <row r="781" spans="1:5" ht="12.75">
      <c r="A781" t="s">
        <v>58</v>
      </c>
      <c r="E781" s="39" t="s">
        <v>4</v>
      </c>
    </row>
    <row r="782" spans="1:16" ht="12.75">
      <c r="A782" t="s">
        <v>48</v>
      </c>
      <c s="34" t="s">
        <v>2048</v>
      </c>
      <c s="34" t="s">
        <v>7602</v>
      </c>
      <c s="35" t="s">
        <v>4</v>
      </c>
      <c s="6" t="s">
        <v>7603</v>
      </c>
      <c s="36" t="s">
        <v>499</v>
      </c>
      <c s="37">
        <v>1655.138</v>
      </c>
      <c s="36">
        <v>0</v>
      </c>
      <c s="36">
        <f>ROUND(G782*H782,6)</f>
      </c>
      <c r="L782" s="38">
        <v>0</v>
      </c>
      <c s="32">
        <f>ROUND(ROUND(L782,2)*ROUND(G782,3),2)</f>
      </c>
      <c s="36" t="s">
        <v>490</v>
      </c>
      <c>
        <f>(M782*21)/100</f>
      </c>
      <c t="s">
        <v>26</v>
      </c>
    </row>
    <row r="783" spans="1:5" ht="12.75">
      <c r="A783" s="35" t="s">
        <v>55</v>
      </c>
      <c r="E783" s="39" t="s">
        <v>4</v>
      </c>
    </row>
    <row r="784" spans="1:5" ht="12.75">
      <c r="A784" s="35" t="s">
        <v>56</v>
      </c>
      <c r="E784" s="40" t="s">
        <v>7604</v>
      </c>
    </row>
    <row r="785" spans="1:5" ht="12.75">
      <c r="A785" t="s">
        <v>58</v>
      </c>
      <c r="E785" s="39" t="s">
        <v>4</v>
      </c>
    </row>
    <row r="786" spans="1:13" ht="12.75">
      <c r="A786" t="s">
        <v>45</v>
      </c>
      <c r="C786" s="31" t="s">
        <v>7605</v>
      </c>
      <c r="E786" s="33" t="s">
        <v>7606</v>
      </c>
      <c r="J786" s="32">
        <f>0</f>
      </c>
      <c s="32">
        <f>0</f>
      </c>
      <c s="32">
        <f>0+L787+L791</f>
      </c>
      <c s="32">
        <f>0+M787+M791</f>
      </c>
    </row>
    <row r="787" spans="1:16" ht="12.75">
      <c r="A787" t="s">
        <v>48</v>
      </c>
      <c s="34" t="s">
        <v>2052</v>
      </c>
      <c s="34" t="s">
        <v>7607</v>
      </c>
      <c s="35" t="s">
        <v>4</v>
      </c>
      <c s="6" t="s">
        <v>7608</v>
      </c>
      <c s="36" t="s">
        <v>499</v>
      </c>
      <c s="37">
        <v>5630</v>
      </c>
      <c s="36">
        <v>0</v>
      </c>
      <c s="36">
        <f>ROUND(G787*H787,6)</f>
      </c>
      <c r="L787" s="38">
        <v>0</v>
      </c>
      <c s="32">
        <f>ROUND(ROUND(L787,2)*ROUND(G787,3),2)</f>
      </c>
      <c s="36" t="s">
        <v>490</v>
      </c>
      <c>
        <f>(M787*21)/100</f>
      </c>
      <c t="s">
        <v>26</v>
      </c>
    </row>
    <row r="788" spans="1:5" ht="12.75">
      <c r="A788" s="35" t="s">
        <v>55</v>
      </c>
      <c r="E788" s="39" t="s">
        <v>4</v>
      </c>
    </row>
    <row r="789" spans="1:5" ht="12.75">
      <c r="A789" s="35" t="s">
        <v>56</v>
      </c>
      <c r="E789" s="40" t="s">
        <v>4</v>
      </c>
    </row>
    <row r="790" spans="1:5" ht="12.75">
      <c r="A790" t="s">
        <v>58</v>
      </c>
      <c r="E790" s="39" t="s">
        <v>4</v>
      </c>
    </row>
    <row r="791" spans="1:16" ht="12.75">
      <c r="A791" t="s">
        <v>48</v>
      </c>
      <c s="34" t="s">
        <v>2056</v>
      </c>
      <c s="34" t="s">
        <v>7609</v>
      </c>
      <c s="35" t="s">
        <v>4</v>
      </c>
      <c s="6" t="s">
        <v>7610</v>
      </c>
      <c s="36" t="s">
        <v>499</v>
      </c>
      <c s="37">
        <v>6502.65</v>
      </c>
      <c s="36">
        <v>0</v>
      </c>
      <c s="36">
        <f>ROUND(G791*H791,6)</f>
      </c>
      <c r="L791" s="38">
        <v>0</v>
      </c>
      <c s="32">
        <f>ROUND(ROUND(L791,2)*ROUND(G791,3),2)</f>
      </c>
      <c s="36" t="s">
        <v>3908</v>
      </c>
      <c>
        <f>(M791*21)/100</f>
      </c>
      <c t="s">
        <v>26</v>
      </c>
    </row>
    <row r="792" spans="1:5" ht="12.75">
      <c r="A792" s="35" t="s">
        <v>55</v>
      </c>
      <c r="E792" s="39" t="s">
        <v>4</v>
      </c>
    </row>
    <row r="793" spans="1:5" ht="12.75">
      <c r="A793" s="35" t="s">
        <v>56</v>
      </c>
      <c r="E793" s="40" t="s">
        <v>7611</v>
      </c>
    </row>
    <row r="794" spans="1:5" ht="12.75">
      <c r="A794" t="s">
        <v>58</v>
      </c>
      <c r="E794" s="39" t="s">
        <v>59</v>
      </c>
    </row>
    <row r="795" spans="1:13" ht="12.75">
      <c r="A795" t="s">
        <v>45</v>
      </c>
      <c r="C795" s="31" t="s">
        <v>7612</v>
      </c>
      <c r="E795" s="33" t="s">
        <v>7613</v>
      </c>
      <c r="J795" s="32">
        <f>0</f>
      </c>
      <c s="32">
        <f>0</f>
      </c>
      <c s="32">
        <f>0+L796+L800</f>
      </c>
      <c s="32">
        <f>0+M796+M800</f>
      </c>
    </row>
    <row r="796" spans="1:16" ht="12.75">
      <c r="A796" t="s">
        <v>48</v>
      </c>
      <c s="34" t="s">
        <v>2059</v>
      </c>
      <c s="34" t="s">
        <v>7614</v>
      </c>
      <c s="35" t="s">
        <v>4</v>
      </c>
      <c s="6" t="s">
        <v>7615</v>
      </c>
      <c s="36" t="s">
        <v>499</v>
      </c>
      <c s="37">
        <v>1290</v>
      </c>
      <c s="36">
        <v>0</v>
      </c>
      <c s="36">
        <f>ROUND(G796*H796,6)</f>
      </c>
      <c r="L796" s="38">
        <v>0</v>
      </c>
      <c s="32">
        <f>ROUND(ROUND(L796,2)*ROUND(G796,3),2)</f>
      </c>
      <c s="36" t="s">
        <v>490</v>
      </c>
      <c>
        <f>(M796*21)/100</f>
      </c>
      <c t="s">
        <v>26</v>
      </c>
    </row>
    <row r="797" spans="1:5" ht="12.75">
      <c r="A797" s="35" t="s">
        <v>55</v>
      </c>
      <c r="E797" s="39" t="s">
        <v>4</v>
      </c>
    </row>
    <row r="798" spans="1:5" ht="12.75">
      <c r="A798" s="35" t="s">
        <v>56</v>
      </c>
      <c r="E798" s="40" t="s">
        <v>4</v>
      </c>
    </row>
    <row r="799" spans="1:5" ht="12.75">
      <c r="A799" t="s">
        <v>58</v>
      </c>
      <c r="E799" s="39" t="s">
        <v>4</v>
      </c>
    </row>
    <row r="800" spans="1:16" ht="25.5">
      <c r="A800" t="s">
        <v>48</v>
      </c>
      <c s="34" t="s">
        <v>2063</v>
      </c>
      <c s="34" t="s">
        <v>7616</v>
      </c>
      <c s="35" t="s">
        <v>4</v>
      </c>
      <c s="6" t="s">
        <v>7617</v>
      </c>
      <c s="36" t="s">
        <v>499</v>
      </c>
      <c s="37">
        <v>36.48</v>
      </c>
      <c s="36">
        <v>0</v>
      </c>
      <c s="36">
        <f>ROUND(G800*H800,6)</f>
      </c>
      <c r="L800" s="38">
        <v>0</v>
      </c>
      <c s="32">
        <f>ROUND(ROUND(L800,2)*ROUND(G800,3),2)</f>
      </c>
      <c s="36" t="s">
        <v>490</v>
      </c>
      <c>
        <f>(M800*21)/100</f>
      </c>
      <c t="s">
        <v>26</v>
      </c>
    </row>
    <row r="801" spans="1:5" ht="12.75">
      <c r="A801" s="35" t="s">
        <v>55</v>
      </c>
      <c r="E801" s="39" t="s">
        <v>4</v>
      </c>
    </row>
    <row r="802" spans="1:5" ht="12.75">
      <c r="A802" s="35" t="s">
        <v>56</v>
      </c>
      <c r="E802" s="40" t="s">
        <v>4</v>
      </c>
    </row>
    <row r="803" spans="1:5" ht="12.75">
      <c r="A803" t="s">
        <v>58</v>
      </c>
      <c r="E803" s="39" t="s">
        <v>4</v>
      </c>
    </row>
    <row r="804" spans="1:13" ht="12.75">
      <c r="A804" t="s">
        <v>45</v>
      </c>
      <c r="C804" s="31" t="s">
        <v>7618</v>
      </c>
      <c r="E804" s="33" t="s">
        <v>7619</v>
      </c>
      <c r="J804" s="32">
        <f>0</f>
      </c>
      <c s="32">
        <f>0</f>
      </c>
      <c s="32">
        <f>0+L805+L809+L813+L817+L821+L825</f>
      </c>
      <c s="32">
        <f>0+M805+M809+M813+M817+M821+M825</f>
      </c>
    </row>
    <row r="805" spans="1:16" ht="12.75">
      <c r="A805" t="s">
        <v>48</v>
      </c>
      <c s="34" t="s">
        <v>2067</v>
      </c>
      <c s="34" t="s">
        <v>7620</v>
      </c>
      <c s="35" t="s">
        <v>4</v>
      </c>
      <c s="6" t="s">
        <v>7621</v>
      </c>
      <c s="36" t="s">
        <v>499</v>
      </c>
      <c s="37">
        <v>284.4</v>
      </c>
      <c s="36">
        <v>0</v>
      </c>
      <c s="36">
        <f>ROUND(G805*H805,6)</f>
      </c>
      <c r="L805" s="38">
        <v>0</v>
      </c>
      <c s="32">
        <f>ROUND(ROUND(L805,2)*ROUND(G805,3),2)</f>
      </c>
      <c s="36" t="s">
        <v>490</v>
      </c>
      <c>
        <f>(M805*21)/100</f>
      </c>
      <c t="s">
        <v>26</v>
      </c>
    </row>
    <row r="806" spans="1:5" ht="12.75">
      <c r="A806" s="35" t="s">
        <v>55</v>
      </c>
      <c r="E806" s="39" t="s">
        <v>4</v>
      </c>
    </row>
    <row r="807" spans="1:5" ht="102">
      <c r="A807" s="35" t="s">
        <v>56</v>
      </c>
      <c r="E807" s="40" t="s">
        <v>7622</v>
      </c>
    </row>
    <row r="808" spans="1:5" ht="12.75">
      <c r="A808" t="s">
        <v>58</v>
      </c>
      <c r="E808" s="39" t="s">
        <v>4</v>
      </c>
    </row>
    <row r="809" spans="1:16" ht="12.75">
      <c r="A809" t="s">
        <v>48</v>
      </c>
      <c s="34" t="s">
        <v>2071</v>
      </c>
      <c s="34" t="s">
        <v>7623</v>
      </c>
      <c s="35" t="s">
        <v>4</v>
      </c>
      <c s="6" t="s">
        <v>7624</v>
      </c>
      <c s="36" t="s">
        <v>499</v>
      </c>
      <c s="37">
        <v>100.27</v>
      </c>
      <c s="36">
        <v>0</v>
      </c>
      <c s="36">
        <f>ROUND(G809*H809,6)</f>
      </c>
      <c r="L809" s="38">
        <v>0</v>
      </c>
      <c s="32">
        <f>ROUND(ROUND(L809,2)*ROUND(G809,3),2)</f>
      </c>
      <c s="36" t="s">
        <v>3908</v>
      </c>
      <c>
        <f>(M809*21)/100</f>
      </c>
      <c t="s">
        <v>26</v>
      </c>
    </row>
    <row r="810" spans="1:5" ht="12.75">
      <c r="A810" s="35" t="s">
        <v>55</v>
      </c>
      <c r="E810" s="39" t="s">
        <v>4</v>
      </c>
    </row>
    <row r="811" spans="1:5" ht="12.75">
      <c r="A811" s="35" t="s">
        <v>56</v>
      </c>
      <c r="E811" s="40" t="s">
        <v>7625</v>
      </c>
    </row>
    <row r="812" spans="1:5" ht="12.75">
      <c r="A812" t="s">
        <v>58</v>
      </c>
      <c r="E812" s="39" t="s">
        <v>59</v>
      </c>
    </row>
    <row r="813" spans="1:16" ht="25.5">
      <c r="A813" t="s">
        <v>48</v>
      </c>
      <c s="34" t="s">
        <v>2074</v>
      </c>
      <c s="34" t="s">
        <v>7626</v>
      </c>
      <c s="35" t="s">
        <v>4</v>
      </c>
      <c s="6" t="s">
        <v>7627</v>
      </c>
      <c s="36" t="s">
        <v>499</v>
      </c>
      <c s="37">
        <v>40.51</v>
      </c>
      <c s="36">
        <v>0</v>
      </c>
      <c s="36">
        <f>ROUND(G813*H813,6)</f>
      </c>
      <c r="L813" s="38">
        <v>0</v>
      </c>
      <c s="32">
        <f>ROUND(ROUND(L813,2)*ROUND(G813,3),2)</f>
      </c>
      <c s="36" t="s">
        <v>3908</v>
      </c>
      <c>
        <f>(M813*21)/100</f>
      </c>
      <c t="s">
        <v>26</v>
      </c>
    </row>
    <row r="814" spans="1:5" ht="12.75">
      <c r="A814" s="35" t="s">
        <v>55</v>
      </c>
      <c r="E814" s="39" t="s">
        <v>4</v>
      </c>
    </row>
    <row r="815" spans="1:5" ht="12.75">
      <c r="A815" s="35" t="s">
        <v>56</v>
      </c>
      <c r="E815" s="40" t="s">
        <v>7628</v>
      </c>
    </row>
    <row r="816" spans="1:5" ht="12.75">
      <c r="A816" t="s">
        <v>58</v>
      </c>
      <c r="E816" s="39" t="s">
        <v>59</v>
      </c>
    </row>
    <row r="817" spans="1:16" ht="25.5">
      <c r="A817" t="s">
        <v>48</v>
      </c>
      <c s="34" t="s">
        <v>2078</v>
      </c>
      <c s="34" t="s">
        <v>7629</v>
      </c>
      <c s="35" t="s">
        <v>4</v>
      </c>
      <c s="6" t="s">
        <v>7630</v>
      </c>
      <c s="36" t="s">
        <v>499</v>
      </c>
      <c s="37">
        <v>20.26</v>
      </c>
      <c s="36">
        <v>0</v>
      </c>
      <c s="36">
        <f>ROUND(G817*H817,6)</f>
      </c>
      <c r="L817" s="38">
        <v>0</v>
      </c>
      <c s="32">
        <f>ROUND(ROUND(L817,2)*ROUND(G817,3),2)</f>
      </c>
      <c s="36" t="s">
        <v>3908</v>
      </c>
      <c>
        <f>(M817*21)/100</f>
      </c>
      <c t="s">
        <v>26</v>
      </c>
    </row>
    <row r="818" spans="1:5" ht="12.75">
      <c r="A818" s="35" t="s">
        <v>55</v>
      </c>
      <c r="E818" s="39" t="s">
        <v>4</v>
      </c>
    </row>
    <row r="819" spans="1:5" ht="12.75">
      <c r="A819" s="35" t="s">
        <v>56</v>
      </c>
      <c r="E819" s="40" t="s">
        <v>7631</v>
      </c>
    </row>
    <row r="820" spans="1:5" ht="12.75">
      <c r="A820" t="s">
        <v>58</v>
      </c>
      <c r="E820" s="39" t="s">
        <v>59</v>
      </c>
    </row>
    <row r="821" spans="1:16" ht="12.75">
      <c r="A821" t="s">
        <v>48</v>
      </c>
      <c s="34" t="s">
        <v>2082</v>
      </c>
      <c s="34" t="s">
        <v>7632</v>
      </c>
      <c s="35" t="s">
        <v>4</v>
      </c>
      <c s="6" t="s">
        <v>7633</v>
      </c>
      <c s="36" t="s">
        <v>499</v>
      </c>
      <c s="37">
        <v>107.43</v>
      </c>
      <c s="36">
        <v>0</v>
      </c>
      <c s="36">
        <f>ROUND(G821*H821,6)</f>
      </c>
      <c r="L821" s="38">
        <v>0</v>
      </c>
      <c s="32">
        <f>ROUND(ROUND(L821,2)*ROUND(G821,3),2)</f>
      </c>
      <c s="36" t="s">
        <v>3908</v>
      </c>
      <c>
        <f>(M821*21)/100</f>
      </c>
      <c t="s">
        <v>26</v>
      </c>
    </row>
    <row r="822" spans="1:5" ht="12.75">
      <c r="A822" s="35" t="s">
        <v>55</v>
      </c>
      <c r="E822" s="39" t="s">
        <v>4</v>
      </c>
    </row>
    <row r="823" spans="1:5" ht="25.5">
      <c r="A823" s="35" t="s">
        <v>56</v>
      </c>
      <c r="E823" s="40" t="s">
        <v>7634</v>
      </c>
    </row>
    <row r="824" spans="1:5" ht="12.75">
      <c r="A824" t="s">
        <v>58</v>
      </c>
      <c r="E824" s="39" t="s">
        <v>59</v>
      </c>
    </row>
    <row r="825" spans="1:16" ht="25.5">
      <c r="A825" t="s">
        <v>48</v>
      </c>
      <c s="34" t="s">
        <v>2085</v>
      </c>
      <c s="34" t="s">
        <v>7635</v>
      </c>
      <c s="35" t="s">
        <v>4</v>
      </c>
      <c s="6" t="s">
        <v>7636</v>
      </c>
      <c s="36" t="s">
        <v>499</v>
      </c>
      <c s="37">
        <v>64.95</v>
      </c>
      <c s="36">
        <v>0</v>
      </c>
      <c s="36">
        <f>ROUND(G825*H825,6)</f>
      </c>
      <c r="L825" s="38">
        <v>0</v>
      </c>
      <c s="32">
        <f>ROUND(ROUND(L825,2)*ROUND(G825,3),2)</f>
      </c>
      <c s="36" t="s">
        <v>3908</v>
      </c>
      <c>
        <f>(M825*21)/100</f>
      </c>
      <c t="s">
        <v>26</v>
      </c>
    </row>
    <row r="826" spans="1:5" ht="12.75">
      <c r="A826" s="35" t="s">
        <v>55</v>
      </c>
      <c r="E826" s="39" t="s">
        <v>4</v>
      </c>
    </row>
    <row r="827" spans="1:5" ht="38.25">
      <c r="A827" s="35" t="s">
        <v>56</v>
      </c>
      <c r="E827" s="40" t="s">
        <v>7637</v>
      </c>
    </row>
    <row r="828" spans="1:5" ht="12.75">
      <c r="A828" t="s">
        <v>58</v>
      </c>
      <c r="E828" s="39" t="s">
        <v>59</v>
      </c>
    </row>
    <row r="829" spans="1:13" ht="12.75">
      <c r="A829" t="s">
        <v>45</v>
      </c>
      <c r="C829" s="31" t="s">
        <v>7638</v>
      </c>
      <c r="E829" s="33" t="s">
        <v>7639</v>
      </c>
      <c r="J829" s="32">
        <f>0</f>
      </c>
      <c s="32">
        <f>0</f>
      </c>
      <c s="32">
        <f>0+L830+L834+L838+L842</f>
      </c>
      <c s="32">
        <f>0+M830+M834+M838+M842</f>
      </c>
    </row>
    <row r="830" spans="1:16" ht="25.5">
      <c r="A830" t="s">
        <v>48</v>
      </c>
      <c s="34" t="s">
        <v>7640</v>
      </c>
      <c s="34" t="s">
        <v>7641</v>
      </c>
      <c s="35" t="s">
        <v>4</v>
      </c>
      <c s="6" t="s">
        <v>7642</v>
      </c>
      <c s="36" t="s">
        <v>62</v>
      </c>
      <c s="37">
        <v>129.5</v>
      </c>
      <c s="36">
        <v>0</v>
      </c>
      <c s="36">
        <f>ROUND(G830*H830,6)</f>
      </c>
      <c r="L830" s="38">
        <v>0</v>
      </c>
      <c s="32">
        <f>ROUND(ROUND(L830,2)*ROUND(G830,3),2)</f>
      </c>
      <c s="36" t="s">
        <v>490</v>
      </c>
      <c>
        <f>(M830*21)/100</f>
      </c>
      <c t="s">
        <v>26</v>
      </c>
    </row>
    <row r="831" spans="1:5" ht="12.75">
      <c r="A831" s="35" t="s">
        <v>55</v>
      </c>
      <c r="E831" s="39" t="s">
        <v>4</v>
      </c>
    </row>
    <row r="832" spans="1:5" ht="12.75">
      <c r="A832" s="35" t="s">
        <v>56</v>
      </c>
      <c r="E832" s="40" t="s">
        <v>4</v>
      </c>
    </row>
    <row r="833" spans="1:5" ht="12.75">
      <c r="A833" t="s">
        <v>58</v>
      </c>
      <c r="E833" s="39" t="s">
        <v>4</v>
      </c>
    </row>
    <row r="834" spans="1:16" ht="38.25">
      <c r="A834" t="s">
        <v>48</v>
      </c>
      <c s="34" t="s">
        <v>7643</v>
      </c>
      <c s="34" t="s">
        <v>7644</v>
      </c>
      <c s="35" t="s">
        <v>4</v>
      </c>
      <c s="6" t="s">
        <v>7645</v>
      </c>
      <c s="36" t="s">
        <v>62</v>
      </c>
      <c s="37">
        <v>193.6</v>
      </c>
      <c s="36">
        <v>0</v>
      </c>
      <c s="36">
        <f>ROUND(G834*H834,6)</f>
      </c>
      <c r="L834" s="38">
        <v>0</v>
      </c>
      <c s="32">
        <f>ROUND(ROUND(L834,2)*ROUND(G834,3),2)</f>
      </c>
      <c s="36" t="s">
        <v>490</v>
      </c>
      <c>
        <f>(M834*21)/100</f>
      </c>
      <c t="s">
        <v>26</v>
      </c>
    </row>
    <row r="835" spans="1:5" ht="12.75">
      <c r="A835" s="35" t="s">
        <v>55</v>
      </c>
      <c r="E835" s="39" t="s">
        <v>4</v>
      </c>
    </row>
    <row r="836" spans="1:5" ht="12.75">
      <c r="A836" s="35" t="s">
        <v>56</v>
      </c>
      <c r="E836" s="40" t="s">
        <v>4</v>
      </c>
    </row>
    <row r="837" spans="1:5" ht="12.75">
      <c r="A837" t="s">
        <v>58</v>
      </c>
      <c r="E837" s="39" t="s">
        <v>4</v>
      </c>
    </row>
    <row r="838" spans="1:16" ht="25.5">
      <c r="A838" t="s">
        <v>48</v>
      </c>
      <c s="34" t="s">
        <v>7646</v>
      </c>
      <c s="34" t="s">
        <v>7647</v>
      </c>
      <c s="35" t="s">
        <v>4</v>
      </c>
      <c s="6" t="s">
        <v>7648</v>
      </c>
      <c s="36" t="s">
        <v>62</v>
      </c>
      <c s="37">
        <v>80</v>
      </c>
      <c s="36">
        <v>0</v>
      </c>
      <c s="36">
        <f>ROUND(G838*H838,6)</f>
      </c>
      <c r="L838" s="38">
        <v>0</v>
      </c>
      <c s="32">
        <f>ROUND(ROUND(L838,2)*ROUND(G838,3),2)</f>
      </c>
      <c s="36" t="s">
        <v>490</v>
      </c>
      <c>
        <f>(M838*21)/100</f>
      </c>
      <c t="s">
        <v>26</v>
      </c>
    </row>
    <row r="839" spans="1:5" ht="12.75">
      <c r="A839" s="35" t="s">
        <v>55</v>
      </c>
      <c r="E839" s="39" t="s">
        <v>4</v>
      </c>
    </row>
    <row r="840" spans="1:5" ht="12.75">
      <c r="A840" s="35" t="s">
        <v>56</v>
      </c>
      <c r="E840" s="40" t="s">
        <v>4</v>
      </c>
    </row>
    <row r="841" spans="1:5" ht="12.75">
      <c r="A841" t="s">
        <v>58</v>
      </c>
      <c r="E841" s="39" t="s">
        <v>4</v>
      </c>
    </row>
    <row r="842" spans="1:16" ht="25.5">
      <c r="A842" t="s">
        <v>48</v>
      </c>
      <c s="34" t="s">
        <v>7649</v>
      </c>
      <c s="34" t="s">
        <v>7650</v>
      </c>
      <c s="35" t="s">
        <v>4</v>
      </c>
      <c s="6" t="s">
        <v>7651</v>
      </c>
      <c s="36" t="s">
        <v>62</v>
      </c>
      <c s="37">
        <v>7.65</v>
      </c>
      <c s="36">
        <v>0</v>
      </c>
      <c s="36">
        <f>ROUND(G842*H842,6)</f>
      </c>
      <c r="L842" s="38">
        <v>0</v>
      </c>
      <c s="32">
        <f>ROUND(ROUND(L842,2)*ROUND(G842,3),2)</f>
      </c>
      <c s="36" t="s">
        <v>490</v>
      </c>
      <c>
        <f>(M842*21)/100</f>
      </c>
      <c t="s">
        <v>26</v>
      </c>
    </row>
    <row r="843" spans="1:5" ht="12.75">
      <c r="A843" s="35" t="s">
        <v>55</v>
      </c>
      <c r="E843" s="39" t="s">
        <v>4</v>
      </c>
    </row>
    <row r="844" spans="1:5" ht="12.75">
      <c r="A844" s="35" t="s">
        <v>56</v>
      </c>
      <c r="E844" s="40" t="s">
        <v>4</v>
      </c>
    </row>
    <row r="845" spans="1:5" ht="12.75">
      <c r="A845" t="s">
        <v>58</v>
      </c>
      <c r="E845" s="39" t="s">
        <v>4</v>
      </c>
    </row>
    <row r="846" spans="1:13" ht="12.75">
      <c r="A846" t="s">
        <v>45</v>
      </c>
      <c r="C846" s="31" t="s">
        <v>3945</v>
      </c>
      <c r="E846" s="33" t="s">
        <v>3946</v>
      </c>
      <c r="J846" s="32">
        <f>0</f>
      </c>
      <c s="32">
        <f>0</f>
      </c>
      <c s="32">
        <f>0+L847+L851+L855+L859+L863+L867+L871+L875+L879+L883+L887+L891+L895+L899+L903+L907+L911+L915+L919+L923+L927+L931+L935+L939+L943+L947+L951+L955+L959+L963+L967+L971+L975+L979+L983+L987+L991+L995+L999+L1003+L1007+L1011+L1015+L1019+L1023+L1027+L1031+L1035+L1039+L1043+L1047+L1051+L1055+L1059+L1063+L1067+L1071+L1075+L1079+L1083+L1087+L1091+L1095+L1099+L1103+L1107+L1111+L1115+L1119+L1123+L1127+L1131+L1135+L1139+L1143+L1147+L1151+L1155+L1159+L1163+L1167+L1171+L1175+L1179+L1183+L1187+L1191+L1195+L1199+L1203+L1207+L1211+L1215+L1219+L1223+L1227+L1231+L1235+L1239+L1243+L1247+L1251+L1255+L1259+L1263+L1267+L1271+L1275+L1279+L1283+L1287+L1291+L1295+L1299+L1303+L1307+L1311+L1315+L1319+L1323+L1327+L1331+L1335+L1339+L1343+L1347+L1351+L1355+L1359+L1363+L1367+L1371+L1375+L1379+L1383+L1387+L1391+L1395+L1399+L1403+L1407+L1411+L1415+L1419+L1423+L1427+L1431+L1435+L1439+L1443+L1447+L1451+L1455+L1459+L1463+L1467+L1471+L1475+L1479+L1483+L1487+L1491+L1495+L1499+L1503+L1507+L1511+L1515+L1519+L1523+L1527+L1531+L1535+L1539+L1543+L1547+L1551+L1555+L1559+L1563+L1567+L1571+L1575+L1579+L1583+L1587+L1591+L1595+L1599+L1603+L1607+L1611+L1615+L1619+L1623+L1627+L1631+L1635+L1639+L1643+L1647+L1651+L1655+L1659+L1663+L1667+L1671+L1675+L1679+L1683</f>
      </c>
      <c s="32">
        <f>0+M847+M851+M855+M859+M863+M867+M871+M875+M879+M883+M887+M891+M895+M899+M903+M907+M911+M915+M919+M923+M927+M931+M935+M939+M943+M947+M951+M955+M959+M963+M967+M971+M975+M979+M983+M987+M991+M995+M999+M1003+M1007+M1011+M1015+M1019+M1023+M1027+M1031+M1035+M1039+M1043+M1047+M1051+M1055+M1059+M1063+M1067+M1071+M1075+M1079+M1083+M1087+M1091+M1095+M1099+M1103+M1107+M1111+M1115+M1119+M1123+M1127+M1131+M1135+M1139+M1143+M1147+M1151+M1155+M1159+M1163+M1167+M1171+M1175+M1179+M1183+M1187+M1191+M1195+M1199+M1203+M1207+M1211+M1215+M1219+M1223+M1227+M1231+M1235+M1239+M1243+M1247+M1251+M1255+M1259+M1263+M1267+M1271+M1275+M1279+M1283+M1287+M1291+M1295+M1299+M1303+M1307+M1311+M1315+M1319+M1323+M1327+M1331+M1335+M1339+M1343+M1347+M1351+M1355+M1359+M1363+M1367+M1371+M1375+M1379+M1383+M1387+M1391+M1395+M1399+M1403+M1407+M1411+M1415+M1419+M1423+M1427+M1431+M1435+M1439+M1443+M1447+M1451+M1455+M1459+M1463+M1467+M1471+M1475+M1479+M1483+M1487+M1491+M1495+M1499+M1503+M1507+M1511+M1515+M1519+M1523+M1527+M1531+M1535+M1539+M1543+M1547+M1551+M1555+M1559+M1563+M1567+M1571+M1575+M1579+M1583+M1587+M1591+M1595+M1599+M1603+M1607+M1611+M1615+M1619+M1623+M1627+M1631+M1635+M1639+M1643+M1647+M1651+M1655+M1659+M1663+M1667+M1671+M1675+M1679+M1683</f>
      </c>
    </row>
    <row r="847" spans="1:16" ht="25.5">
      <c r="A847" t="s">
        <v>48</v>
      </c>
      <c s="34" t="s">
        <v>2089</v>
      </c>
      <c s="34" t="s">
        <v>7652</v>
      </c>
      <c s="35" t="s">
        <v>4</v>
      </c>
      <c s="6" t="s">
        <v>7653</v>
      </c>
      <c s="36" t="s">
        <v>7166</v>
      </c>
      <c s="37">
        <v>6</v>
      </c>
      <c s="36">
        <v>0</v>
      </c>
      <c s="36">
        <f>ROUND(G847*H847,6)</f>
      </c>
      <c r="L847" s="38">
        <v>0</v>
      </c>
      <c s="32">
        <f>ROUND(ROUND(L847,2)*ROUND(G847,3),2)</f>
      </c>
      <c s="36" t="s">
        <v>490</v>
      </c>
      <c>
        <f>(M847*21)/100</f>
      </c>
      <c t="s">
        <v>26</v>
      </c>
    </row>
    <row r="848" spans="1:5" ht="12.75">
      <c r="A848" s="35" t="s">
        <v>55</v>
      </c>
      <c r="E848" s="39" t="s">
        <v>4</v>
      </c>
    </row>
    <row r="849" spans="1:5" ht="12.75">
      <c r="A849" s="35" t="s">
        <v>56</v>
      </c>
      <c r="E849" s="40" t="s">
        <v>4</v>
      </c>
    </row>
    <row r="850" spans="1:5" ht="12.75">
      <c r="A850" t="s">
        <v>58</v>
      </c>
      <c r="E850" s="39" t="s">
        <v>4</v>
      </c>
    </row>
    <row r="851" spans="1:16" ht="25.5">
      <c r="A851" t="s">
        <v>48</v>
      </c>
      <c s="34" t="s">
        <v>7654</v>
      </c>
      <c s="34" t="s">
        <v>7655</v>
      </c>
      <c s="35" t="s">
        <v>4</v>
      </c>
      <c s="6" t="s">
        <v>7656</v>
      </c>
      <c s="36" t="s">
        <v>80</v>
      </c>
      <c s="37">
        <v>1</v>
      </c>
      <c s="36">
        <v>0</v>
      </c>
      <c s="36">
        <f>ROUND(G851*H851,6)</f>
      </c>
      <c r="L851" s="38">
        <v>0</v>
      </c>
      <c s="32">
        <f>ROUND(ROUND(L851,2)*ROUND(G851,3),2)</f>
      </c>
      <c s="36" t="s">
        <v>490</v>
      </c>
      <c>
        <f>(M851*21)/100</f>
      </c>
      <c t="s">
        <v>26</v>
      </c>
    </row>
    <row r="852" spans="1:5" ht="12.75">
      <c r="A852" s="35" t="s">
        <v>55</v>
      </c>
      <c r="E852" s="39" t="s">
        <v>4</v>
      </c>
    </row>
    <row r="853" spans="1:5" ht="12.75">
      <c r="A853" s="35" t="s">
        <v>56</v>
      </c>
      <c r="E853" s="40" t="s">
        <v>4</v>
      </c>
    </row>
    <row r="854" spans="1:5" ht="12.75">
      <c r="A854" t="s">
        <v>58</v>
      </c>
      <c r="E854" s="39" t="s">
        <v>4</v>
      </c>
    </row>
    <row r="855" spans="1:16" ht="25.5">
      <c r="A855" t="s">
        <v>48</v>
      </c>
      <c s="34" t="s">
        <v>7657</v>
      </c>
      <c s="34" t="s">
        <v>7658</v>
      </c>
      <c s="35" t="s">
        <v>4</v>
      </c>
      <c s="6" t="s">
        <v>7659</v>
      </c>
      <c s="36" t="s">
        <v>80</v>
      </c>
      <c s="37">
        <v>1</v>
      </c>
      <c s="36">
        <v>0</v>
      </c>
      <c s="36">
        <f>ROUND(G855*H855,6)</f>
      </c>
      <c r="L855" s="38">
        <v>0</v>
      </c>
      <c s="32">
        <f>ROUND(ROUND(L855,2)*ROUND(G855,3),2)</f>
      </c>
      <c s="36" t="s">
        <v>490</v>
      </c>
      <c>
        <f>(M855*21)/100</f>
      </c>
      <c t="s">
        <v>26</v>
      </c>
    </row>
    <row r="856" spans="1:5" ht="12.75">
      <c r="A856" s="35" t="s">
        <v>55</v>
      </c>
      <c r="E856" s="39" t="s">
        <v>4</v>
      </c>
    </row>
    <row r="857" spans="1:5" ht="12.75">
      <c r="A857" s="35" t="s">
        <v>56</v>
      </c>
      <c r="E857" s="40" t="s">
        <v>4</v>
      </c>
    </row>
    <row r="858" spans="1:5" ht="12.75">
      <c r="A858" t="s">
        <v>58</v>
      </c>
      <c r="E858" s="39" t="s">
        <v>4</v>
      </c>
    </row>
    <row r="859" spans="1:16" ht="25.5">
      <c r="A859" t="s">
        <v>48</v>
      </c>
      <c s="34" t="s">
        <v>7660</v>
      </c>
      <c s="34" t="s">
        <v>7661</v>
      </c>
      <c s="35" t="s">
        <v>4</v>
      </c>
      <c s="6" t="s">
        <v>7662</v>
      </c>
      <c s="36" t="s">
        <v>80</v>
      </c>
      <c s="37">
        <v>1</v>
      </c>
      <c s="36">
        <v>0</v>
      </c>
      <c s="36">
        <f>ROUND(G859*H859,6)</f>
      </c>
      <c r="L859" s="38">
        <v>0</v>
      </c>
      <c s="32">
        <f>ROUND(ROUND(L859,2)*ROUND(G859,3),2)</f>
      </c>
      <c s="36" t="s">
        <v>490</v>
      </c>
      <c>
        <f>(M859*21)/100</f>
      </c>
      <c t="s">
        <v>26</v>
      </c>
    </row>
    <row r="860" spans="1:5" ht="12.75">
      <c r="A860" s="35" t="s">
        <v>55</v>
      </c>
      <c r="E860" s="39" t="s">
        <v>4</v>
      </c>
    </row>
    <row r="861" spans="1:5" ht="12.75">
      <c r="A861" s="35" t="s">
        <v>56</v>
      </c>
      <c r="E861" s="40" t="s">
        <v>4</v>
      </c>
    </row>
    <row r="862" spans="1:5" ht="12.75">
      <c r="A862" t="s">
        <v>58</v>
      </c>
      <c r="E862" s="39" t="s">
        <v>4</v>
      </c>
    </row>
    <row r="863" spans="1:16" ht="25.5">
      <c r="A863" t="s">
        <v>48</v>
      </c>
      <c s="34" t="s">
        <v>7663</v>
      </c>
      <c s="34" t="s">
        <v>7664</v>
      </c>
      <c s="35" t="s">
        <v>4</v>
      </c>
      <c s="6" t="s">
        <v>7665</v>
      </c>
      <c s="36" t="s">
        <v>80</v>
      </c>
      <c s="37">
        <v>1</v>
      </c>
      <c s="36">
        <v>0</v>
      </c>
      <c s="36">
        <f>ROUND(G863*H863,6)</f>
      </c>
      <c r="L863" s="38">
        <v>0</v>
      </c>
      <c s="32">
        <f>ROUND(ROUND(L863,2)*ROUND(G863,3),2)</f>
      </c>
      <c s="36" t="s">
        <v>490</v>
      </c>
      <c>
        <f>(M863*21)/100</f>
      </c>
      <c t="s">
        <v>26</v>
      </c>
    </row>
    <row r="864" spans="1:5" ht="12.75">
      <c r="A864" s="35" t="s">
        <v>55</v>
      </c>
      <c r="E864" s="39" t="s">
        <v>4</v>
      </c>
    </row>
    <row r="865" spans="1:5" ht="12.75">
      <c r="A865" s="35" t="s">
        <v>56</v>
      </c>
      <c r="E865" s="40" t="s">
        <v>4</v>
      </c>
    </row>
    <row r="866" spans="1:5" ht="12.75">
      <c r="A866" t="s">
        <v>58</v>
      </c>
      <c r="E866" s="39" t="s">
        <v>4</v>
      </c>
    </row>
    <row r="867" spans="1:16" ht="25.5">
      <c r="A867" t="s">
        <v>48</v>
      </c>
      <c s="34" t="s">
        <v>7666</v>
      </c>
      <c s="34" t="s">
        <v>7667</v>
      </c>
      <c s="35" t="s">
        <v>4</v>
      </c>
      <c s="6" t="s">
        <v>7668</v>
      </c>
      <c s="36" t="s">
        <v>80</v>
      </c>
      <c s="37">
        <v>1</v>
      </c>
      <c s="36">
        <v>0</v>
      </c>
      <c s="36">
        <f>ROUND(G867*H867,6)</f>
      </c>
      <c r="L867" s="38">
        <v>0</v>
      </c>
      <c s="32">
        <f>ROUND(ROUND(L867,2)*ROUND(G867,3),2)</f>
      </c>
      <c s="36" t="s">
        <v>490</v>
      </c>
      <c>
        <f>(M867*21)/100</f>
      </c>
      <c t="s">
        <v>26</v>
      </c>
    </row>
    <row r="868" spans="1:5" ht="12.75">
      <c r="A868" s="35" t="s">
        <v>55</v>
      </c>
      <c r="E868" s="39" t="s">
        <v>4</v>
      </c>
    </row>
    <row r="869" spans="1:5" ht="12.75">
      <c r="A869" s="35" t="s">
        <v>56</v>
      </c>
      <c r="E869" s="40" t="s">
        <v>4</v>
      </c>
    </row>
    <row r="870" spans="1:5" ht="12.75">
      <c r="A870" t="s">
        <v>58</v>
      </c>
      <c r="E870" s="39" t="s">
        <v>4</v>
      </c>
    </row>
    <row r="871" spans="1:16" ht="25.5">
      <c r="A871" t="s">
        <v>48</v>
      </c>
      <c s="34" t="s">
        <v>7669</v>
      </c>
      <c s="34" t="s">
        <v>7670</v>
      </c>
      <c s="35" t="s">
        <v>4</v>
      </c>
      <c s="6" t="s">
        <v>7671</v>
      </c>
      <c s="36" t="s">
        <v>80</v>
      </c>
      <c s="37">
        <v>1</v>
      </c>
      <c s="36">
        <v>0</v>
      </c>
      <c s="36">
        <f>ROUND(G871*H871,6)</f>
      </c>
      <c r="L871" s="38">
        <v>0</v>
      </c>
      <c s="32">
        <f>ROUND(ROUND(L871,2)*ROUND(G871,3),2)</f>
      </c>
      <c s="36" t="s">
        <v>490</v>
      </c>
      <c>
        <f>(M871*21)/100</f>
      </c>
      <c t="s">
        <v>26</v>
      </c>
    </row>
    <row r="872" spans="1:5" ht="12.75">
      <c r="A872" s="35" t="s">
        <v>55</v>
      </c>
      <c r="E872" s="39" t="s">
        <v>4</v>
      </c>
    </row>
    <row r="873" spans="1:5" ht="12.75">
      <c r="A873" s="35" t="s">
        <v>56</v>
      </c>
      <c r="E873" s="40" t="s">
        <v>4</v>
      </c>
    </row>
    <row r="874" spans="1:5" ht="12.75">
      <c r="A874" t="s">
        <v>58</v>
      </c>
      <c r="E874" s="39" t="s">
        <v>4</v>
      </c>
    </row>
    <row r="875" spans="1:16" ht="25.5">
      <c r="A875" t="s">
        <v>48</v>
      </c>
      <c s="34" t="s">
        <v>7672</v>
      </c>
      <c s="34" t="s">
        <v>7673</v>
      </c>
      <c s="35" t="s">
        <v>4</v>
      </c>
      <c s="6" t="s">
        <v>7674</v>
      </c>
      <c s="36" t="s">
        <v>80</v>
      </c>
      <c s="37">
        <v>1</v>
      </c>
      <c s="36">
        <v>0</v>
      </c>
      <c s="36">
        <f>ROUND(G875*H875,6)</f>
      </c>
      <c r="L875" s="38">
        <v>0</v>
      </c>
      <c s="32">
        <f>ROUND(ROUND(L875,2)*ROUND(G875,3),2)</f>
      </c>
      <c s="36" t="s">
        <v>490</v>
      </c>
      <c>
        <f>(M875*21)/100</f>
      </c>
      <c t="s">
        <v>26</v>
      </c>
    </row>
    <row r="876" spans="1:5" ht="12.75">
      <c r="A876" s="35" t="s">
        <v>55</v>
      </c>
      <c r="E876" s="39" t="s">
        <v>4</v>
      </c>
    </row>
    <row r="877" spans="1:5" ht="12.75">
      <c r="A877" s="35" t="s">
        <v>56</v>
      </c>
      <c r="E877" s="40" t="s">
        <v>4</v>
      </c>
    </row>
    <row r="878" spans="1:5" ht="12.75">
      <c r="A878" t="s">
        <v>58</v>
      </c>
      <c r="E878" s="39" t="s">
        <v>4</v>
      </c>
    </row>
    <row r="879" spans="1:16" ht="25.5">
      <c r="A879" t="s">
        <v>48</v>
      </c>
      <c s="34" t="s">
        <v>7675</v>
      </c>
      <c s="34" t="s">
        <v>7676</v>
      </c>
      <c s="35" t="s">
        <v>4</v>
      </c>
      <c s="6" t="s">
        <v>7677</v>
      </c>
      <c s="36" t="s">
        <v>80</v>
      </c>
      <c s="37">
        <v>1</v>
      </c>
      <c s="36">
        <v>0</v>
      </c>
      <c s="36">
        <f>ROUND(G879*H879,6)</f>
      </c>
      <c r="L879" s="38">
        <v>0</v>
      </c>
      <c s="32">
        <f>ROUND(ROUND(L879,2)*ROUND(G879,3),2)</f>
      </c>
      <c s="36" t="s">
        <v>490</v>
      </c>
      <c>
        <f>(M879*21)/100</f>
      </c>
      <c t="s">
        <v>26</v>
      </c>
    </row>
    <row r="880" spans="1:5" ht="12.75">
      <c r="A880" s="35" t="s">
        <v>55</v>
      </c>
      <c r="E880" s="39" t="s">
        <v>4</v>
      </c>
    </row>
    <row r="881" spans="1:5" ht="12.75">
      <c r="A881" s="35" t="s">
        <v>56</v>
      </c>
      <c r="E881" s="40" t="s">
        <v>4</v>
      </c>
    </row>
    <row r="882" spans="1:5" ht="12.75">
      <c r="A882" t="s">
        <v>58</v>
      </c>
      <c r="E882" s="39" t="s">
        <v>4</v>
      </c>
    </row>
    <row r="883" spans="1:16" ht="25.5">
      <c r="A883" t="s">
        <v>48</v>
      </c>
      <c s="34" t="s">
        <v>7678</v>
      </c>
      <c s="34" t="s">
        <v>7679</v>
      </c>
      <c s="35" t="s">
        <v>4</v>
      </c>
      <c s="6" t="s">
        <v>7680</v>
      </c>
      <c s="36" t="s">
        <v>80</v>
      </c>
      <c s="37">
        <v>1</v>
      </c>
      <c s="36">
        <v>0</v>
      </c>
      <c s="36">
        <f>ROUND(G883*H883,6)</f>
      </c>
      <c r="L883" s="38">
        <v>0</v>
      </c>
      <c s="32">
        <f>ROUND(ROUND(L883,2)*ROUND(G883,3),2)</f>
      </c>
      <c s="36" t="s">
        <v>490</v>
      </c>
      <c>
        <f>(M883*21)/100</f>
      </c>
      <c t="s">
        <v>26</v>
      </c>
    </row>
    <row r="884" spans="1:5" ht="12.75">
      <c r="A884" s="35" t="s">
        <v>55</v>
      </c>
      <c r="E884" s="39" t="s">
        <v>4</v>
      </c>
    </row>
    <row r="885" spans="1:5" ht="12.75">
      <c r="A885" s="35" t="s">
        <v>56</v>
      </c>
      <c r="E885" s="40" t="s">
        <v>4</v>
      </c>
    </row>
    <row r="886" spans="1:5" ht="12.75">
      <c r="A886" t="s">
        <v>58</v>
      </c>
      <c r="E886" s="39" t="s">
        <v>4</v>
      </c>
    </row>
    <row r="887" spans="1:16" ht="25.5">
      <c r="A887" t="s">
        <v>48</v>
      </c>
      <c s="34" t="s">
        <v>2685</v>
      </c>
      <c s="34" t="s">
        <v>7681</v>
      </c>
      <c s="35" t="s">
        <v>4</v>
      </c>
      <c s="6" t="s">
        <v>7682</v>
      </c>
      <c s="36" t="s">
        <v>80</v>
      </c>
      <c s="37">
        <v>1</v>
      </c>
      <c s="36">
        <v>0</v>
      </c>
      <c s="36">
        <f>ROUND(G887*H887,6)</f>
      </c>
      <c r="L887" s="38">
        <v>0</v>
      </c>
      <c s="32">
        <f>ROUND(ROUND(L887,2)*ROUND(G887,3),2)</f>
      </c>
      <c s="36" t="s">
        <v>490</v>
      </c>
      <c>
        <f>(M887*21)/100</f>
      </c>
      <c t="s">
        <v>26</v>
      </c>
    </row>
    <row r="888" spans="1:5" ht="12.75">
      <c r="A888" s="35" t="s">
        <v>55</v>
      </c>
      <c r="E888" s="39" t="s">
        <v>4</v>
      </c>
    </row>
    <row r="889" spans="1:5" ht="12.75">
      <c r="A889" s="35" t="s">
        <v>56</v>
      </c>
      <c r="E889" s="40" t="s">
        <v>4</v>
      </c>
    </row>
    <row r="890" spans="1:5" ht="12.75">
      <c r="A890" t="s">
        <v>58</v>
      </c>
      <c r="E890" s="39" t="s">
        <v>4</v>
      </c>
    </row>
    <row r="891" spans="1:16" ht="25.5">
      <c r="A891" t="s">
        <v>48</v>
      </c>
      <c s="34" t="s">
        <v>7683</v>
      </c>
      <c s="34" t="s">
        <v>7684</v>
      </c>
      <c s="35" t="s">
        <v>4</v>
      </c>
      <c s="6" t="s">
        <v>7685</v>
      </c>
      <c s="36" t="s">
        <v>80</v>
      </c>
      <c s="37">
        <v>1</v>
      </c>
      <c s="36">
        <v>0</v>
      </c>
      <c s="36">
        <f>ROUND(G891*H891,6)</f>
      </c>
      <c r="L891" s="38">
        <v>0</v>
      </c>
      <c s="32">
        <f>ROUND(ROUND(L891,2)*ROUND(G891,3),2)</f>
      </c>
      <c s="36" t="s">
        <v>490</v>
      </c>
      <c>
        <f>(M891*21)/100</f>
      </c>
      <c t="s">
        <v>26</v>
      </c>
    </row>
    <row r="892" spans="1:5" ht="12.75">
      <c r="A892" s="35" t="s">
        <v>55</v>
      </c>
      <c r="E892" s="39" t="s">
        <v>4</v>
      </c>
    </row>
    <row r="893" spans="1:5" ht="12.75">
      <c r="A893" s="35" t="s">
        <v>56</v>
      </c>
      <c r="E893" s="40" t="s">
        <v>4</v>
      </c>
    </row>
    <row r="894" spans="1:5" ht="12.75">
      <c r="A894" t="s">
        <v>58</v>
      </c>
      <c r="E894" s="39" t="s">
        <v>4</v>
      </c>
    </row>
    <row r="895" spans="1:16" ht="25.5">
      <c r="A895" t="s">
        <v>48</v>
      </c>
      <c s="34" t="s">
        <v>7686</v>
      </c>
      <c s="34" t="s">
        <v>7687</v>
      </c>
      <c s="35" t="s">
        <v>4</v>
      </c>
      <c s="6" t="s">
        <v>7688</v>
      </c>
      <c s="36" t="s">
        <v>80</v>
      </c>
      <c s="37">
        <v>1</v>
      </c>
      <c s="36">
        <v>0</v>
      </c>
      <c s="36">
        <f>ROUND(G895*H895,6)</f>
      </c>
      <c r="L895" s="38">
        <v>0</v>
      </c>
      <c s="32">
        <f>ROUND(ROUND(L895,2)*ROUND(G895,3),2)</f>
      </c>
      <c s="36" t="s">
        <v>490</v>
      </c>
      <c>
        <f>(M895*21)/100</f>
      </c>
      <c t="s">
        <v>26</v>
      </c>
    </row>
    <row r="896" spans="1:5" ht="12.75">
      <c r="A896" s="35" t="s">
        <v>55</v>
      </c>
      <c r="E896" s="39" t="s">
        <v>4</v>
      </c>
    </row>
    <row r="897" spans="1:5" ht="12.75">
      <c r="A897" s="35" t="s">
        <v>56</v>
      </c>
      <c r="E897" s="40" t="s">
        <v>4</v>
      </c>
    </row>
    <row r="898" spans="1:5" ht="12.75">
      <c r="A898" t="s">
        <v>58</v>
      </c>
      <c r="E898" s="39" t="s">
        <v>4</v>
      </c>
    </row>
    <row r="899" spans="1:16" ht="25.5">
      <c r="A899" t="s">
        <v>48</v>
      </c>
      <c s="34" t="s">
        <v>7689</v>
      </c>
      <c s="34" t="s">
        <v>7690</v>
      </c>
      <c s="35" t="s">
        <v>4</v>
      </c>
      <c s="6" t="s">
        <v>7691</v>
      </c>
      <c s="36" t="s">
        <v>80</v>
      </c>
      <c s="37">
        <v>1</v>
      </c>
      <c s="36">
        <v>0</v>
      </c>
      <c s="36">
        <f>ROUND(G899*H899,6)</f>
      </c>
      <c r="L899" s="38">
        <v>0</v>
      </c>
      <c s="32">
        <f>ROUND(ROUND(L899,2)*ROUND(G899,3),2)</f>
      </c>
      <c s="36" t="s">
        <v>490</v>
      </c>
      <c>
        <f>(M899*21)/100</f>
      </c>
      <c t="s">
        <v>26</v>
      </c>
    </row>
    <row r="900" spans="1:5" ht="12.75">
      <c r="A900" s="35" t="s">
        <v>55</v>
      </c>
      <c r="E900" s="39" t="s">
        <v>4</v>
      </c>
    </row>
    <row r="901" spans="1:5" ht="12.75">
      <c r="A901" s="35" t="s">
        <v>56</v>
      </c>
      <c r="E901" s="40" t="s">
        <v>4</v>
      </c>
    </row>
    <row r="902" spans="1:5" ht="12.75">
      <c r="A902" t="s">
        <v>58</v>
      </c>
      <c r="E902" s="39" t="s">
        <v>4</v>
      </c>
    </row>
    <row r="903" spans="1:16" ht="25.5">
      <c r="A903" t="s">
        <v>48</v>
      </c>
      <c s="34" t="s">
        <v>7692</v>
      </c>
      <c s="34" t="s">
        <v>7693</v>
      </c>
      <c s="35" t="s">
        <v>4</v>
      </c>
      <c s="6" t="s">
        <v>7694</v>
      </c>
      <c s="36" t="s">
        <v>80</v>
      </c>
      <c s="37">
        <v>1</v>
      </c>
      <c s="36">
        <v>0</v>
      </c>
      <c s="36">
        <f>ROUND(G903*H903,6)</f>
      </c>
      <c r="L903" s="38">
        <v>0</v>
      </c>
      <c s="32">
        <f>ROUND(ROUND(L903,2)*ROUND(G903,3),2)</f>
      </c>
      <c s="36" t="s">
        <v>490</v>
      </c>
      <c>
        <f>(M903*21)/100</f>
      </c>
      <c t="s">
        <v>26</v>
      </c>
    </row>
    <row r="904" spans="1:5" ht="12.75">
      <c r="A904" s="35" t="s">
        <v>55</v>
      </c>
      <c r="E904" s="39" t="s">
        <v>4</v>
      </c>
    </row>
    <row r="905" spans="1:5" ht="12.75">
      <c r="A905" s="35" t="s">
        <v>56</v>
      </c>
      <c r="E905" s="40" t="s">
        <v>4</v>
      </c>
    </row>
    <row r="906" spans="1:5" ht="12.75">
      <c r="A906" t="s">
        <v>58</v>
      </c>
      <c r="E906" s="39" t="s">
        <v>4</v>
      </c>
    </row>
    <row r="907" spans="1:16" ht="25.5">
      <c r="A907" t="s">
        <v>48</v>
      </c>
      <c s="34" t="s">
        <v>7695</v>
      </c>
      <c s="34" t="s">
        <v>7696</v>
      </c>
      <c s="35" t="s">
        <v>4</v>
      </c>
      <c s="6" t="s">
        <v>7697</v>
      </c>
      <c s="36" t="s">
        <v>80</v>
      </c>
      <c s="37">
        <v>1</v>
      </c>
      <c s="36">
        <v>0</v>
      </c>
      <c s="36">
        <f>ROUND(G907*H907,6)</f>
      </c>
      <c r="L907" s="38">
        <v>0</v>
      </c>
      <c s="32">
        <f>ROUND(ROUND(L907,2)*ROUND(G907,3),2)</f>
      </c>
      <c s="36" t="s">
        <v>490</v>
      </c>
      <c>
        <f>(M907*21)/100</f>
      </c>
      <c t="s">
        <v>26</v>
      </c>
    </row>
    <row r="908" spans="1:5" ht="12.75">
      <c r="A908" s="35" t="s">
        <v>55</v>
      </c>
      <c r="E908" s="39" t="s">
        <v>4</v>
      </c>
    </row>
    <row r="909" spans="1:5" ht="12.75">
      <c r="A909" s="35" t="s">
        <v>56</v>
      </c>
      <c r="E909" s="40" t="s">
        <v>4</v>
      </c>
    </row>
    <row r="910" spans="1:5" ht="12.75">
      <c r="A910" t="s">
        <v>58</v>
      </c>
      <c r="E910" s="39" t="s">
        <v>4</v>
      </c>
    </row>
    <row r="911" spans="1:16" ht="25.5">
      <c r="A911" t="s">
        <v>48</v>
      </c>
      <c s="34" t="s">
        <v>7698</v>
      </c>
      <c s="34" t="s">
        <v>7699</v>
      </c>
      <c s="35" t="s">
        <v>4</v>
      </c>
      <c s="6" t="s">
        <v>7700</v>
      </c>
      <c s="36" t="s">
        <v>80</v>
      </c>
      <c s="37">
        <v>1</v>
      </c>
      <c s="36">
        <v>0</v>
      </c>
      <c s="36">
        <f>ROUND(G911*H911,6)</f>
      </c>
      <c r="L911" s="38">
        <v>0</v>
      </c>
      <c s="32">
        <f>ROUND(ROUND(L911,2)*ROUND(G911,3),2)</f>
      </c>
      <c s="36" t="s">
        <v>490</v>
      </c>
      <c>
        <f>(M911*21)/100</f>
      </c>
      <c t="s">
        <v>26</v>
      </c>
    </row>
    <row r="912" spans="1:5" ht="12.75">
      <c r="A912" s="35" t="s">
        <v>55</v>
      </c>
      <c r="E912" s="39" t="s">
        <v>4</v>
      </c>
    </row>
    <row r="913" spans="1:5" ht="12.75">
      <c r="A913" s="35" t="s">
        <v>56</v>
      </c>
      <c r="E913" s="40" t="s">
        <v>4</v>
      </c>
    </row>
    <row r="914" spans="1:5" ht="12.75">
      <c r="A914" t="s">
        <v>58</v>
      </c>
      <c r="E914" s="39" t="s">
        <v>4</v>
      </c>
    </row>
    <row r="915" spans="1:16" ht="25.5">
      <c r="A915" t="s">
        <v>48</v>
      </c>
      <c s="34" t="s">
        <v>7701</v>
      </c>
      <c s="34" t="s">
        <v>7702</v>
      </c>
      <c s="35" t="s">
        <v>4</v>
      </c>
      <c s="6" t="s">
        <v>7703</v>
      </c>
      <c s="36" t="s">
        <v>80</v>
      </c>
      <c s="37">
        <v>1</v>
      </c>
      <c s="36">
        <v>0</v>
      </c>
      <c s="36">
        <f>ROUND(G915*H915,6)</f>
      </c>
      <c r="L915" s="38">
        <v>0</v>
      </c>
      <c s="32">
        <f>ROUND(ROUND(L915,2)*ROUND(G915,3),2)</f>
      </c>
      <c s="36" t="s">
        <v>490</v>
      </c>
      <c>
        <f>(M915*21)/100</f>
      </c>
      <c t="s">
        <v>26</v>
      </c>
    </row>
    <row r="916" spans="1:5" ht="12.75">
      <c r="A916" s="35" t="s">
        <v>55</v>
      </c>
      <c r="E916" s="39" t="s">
        <v>4</v>
      </c>
    </row>
    <row r="917" spans="1:5" ht="12.75">
      <c r="A917" s="35" t="s">
        <v>56</v>
      </c>
      <c r="E917" s="40" t="s">
        <v>4</v>
      </c>
    </row>
    <row r="918" spans="1:5" ht="12.75">
      <c r="A918" t="s">
        <v>58</v>
      </c>
      <c r="E918" s="39" t="s">
        <v>4</v>
      </c>
    </row>
    <row r="919" spans="1:16" ht="25.5">
      <c r="A919" t="s">
        <v>48</v>
      </c>
      <c s="34" t="s">
        <v>7704</v>
      </c>
      <c s="34" t="s">
        <v>7705</v>
      </c>
      <c s="35" t="s">
        <v>4</v>
      </c>
      <c s="6" t="s">
        <v>7706</v>
      </c>
      <c s="36" t="s">
        <v>80</v>
      </c>
      <c s="37">
        <v>1</v>
      </c>
      <c s="36">
        <v>0</v>
      </c>
      <c s="36">
        <f>ROUND(G919*H919,6)</f>
      </c>
      <c r="L919" s="38">
        <v>0</v>
      </c>
      <c s="32">
        <f>ROUND(ROUND(L919,2)*ROUND(G919,3),2)</f>
      </c>
      <c s="36" t="s">
        <v>490</v>
      </c>
      <c>
        <f>(M919*21)/100</f>
      </c>
      <c t="s">
        <v>26</v>
      </c>
    </row>
    <row r="920" spans="1:5" ht="12.75">
      <c r="A920" s="35" t="s">
        <v>55</v>
      </c>
      <c r="E920" s="39" t="s">
        <v>4</v>
      </c>
    </row>
    <row r="921" spans="1:5" ht="12.75">
      <c r="A921" s="35" t="s">
        <v>56</v>
      </c>
      <c r="E921" s="40" t="s">
        <v>4</v>
      </c>
    </row>
    <row r="922" spans="1:5" ht="12.75">
      <c r="A922" t="s">
        <v>58</v>
      </c>
      <c r="E922" s="39" t="s">
        <v>4</v>
      </c>
    </row>
    <row r="923" spans="1:16" ht="25.5">
      <c r="A923" t="s">
        <v>48</v>
      </c>
      <c s="34" t="s">
        <v>7707</v>
      </c>
      <c s="34" t="s">
        <v>7708</v>
      </c>
      <c s="35" t="s">
        <v>4</v>
      </c>
      <c s="6" t="s">
        <v>7709</v>
      </c>
      <c s="36" t="s">
        <v>80</v>
      </c>
      <c s="37">
        <v>1</v>
      </c>
      <c s="36">
        <v>0</v>
      </c>
      <c s="36">
        <f>ROUND(G923*H923,6)</f>
      </c>
      <c r="L923" s="38">
        <v>0</v>
      </c>
      <c s="32">
        <f>ROUND(ROUND(L923,2)*ROUND(G923,3),2)</f>
      </c>
      <c s="36" t="s">
        <v>490</v>
      </c>
      <c>
        <f>(M923*21)/100</f>
      </c>
      <c t="s">
        <v>26</v>
      </c>
    </row>
    <row r="924" spans="1:5" ht="12.75">
      <c r="A924" s="35" t="s">
        <v>55</v>
      </c>
      <c r="E924" s="39" t="s">
        <v>4</v>
      </c>
    </row>
    <row r="925" spans="1:5" ht="12.75">
      <c r="A925" s="35" t="s">
        <v>56</v>
      </c>
      <c r="E925" s="40" t="s">
        <v>4</v>
      </c>
    </row>
    <row r="926" spans="1:5" ht="12.75">
      <c r="A926" t="s">
        <v>58</v>
      </c>
      <c r="E926" s="39" t="s">
        <v>4</v>
      </c>
    </row>
    <row r="927" spans="1:16" ht="25.5">
      <c r="A927" t="s">
        <v>48</v>
      </c>
      <c s="34" t="s">
        <v>7710</v>
      </c>
      <c s="34" t="s">
        <v>7711</v>
      </c>
      <c s="35" t="s">
        <v>4</v>
      </c>
      <c s="6" t="s">
        <v>7712</v>
      </c>
      <c s="36" t="s">
        <v>80</v>
      </c>
      <c s="37">
        <v>1</v>
      </c>
      <c s="36">
        <v>0</v>
      </c>
      <c s="36">
        <f>ROUND(G927*H927,6)</f>
      </c>
      <c r="L927" s="38">
        <v>0</v>
      </c>
      <c s="32">
        <f>ROUND(ROUND(L927,2)*ROUND(G927,3),2)</f>
      </c>
      <c s="36" t="s">
        <v>490</v>
      </c>
      <c>
        <f>(M927*21)/100</f>
      </c>
      <c t="s">
        <v>26</v>
      </c>
    </row>
    <row r="928" spans="1:5" ht="12.75">
      <c r="A928" s="35" t="s">
        <v>55</v>
      </c>
      <c r="E928" s="39" t="s">
        <v>4</v>
      </c>
    </row>
    <row r="929" spans="1:5" ht="12.75">
      <c r="A929" s="35" t="s">
        <v>56</v>
      </c>
      <c r="E929" s="40" t="s">
        <v>4</v>
      </c>
    </row>
    <row r="930" spans="1:5" ht="12.75">
      <c r="A930" t="s">
        <v>58</v>
      </c>
      <c r="E930" s="39" t="s">
        <v>4</v>
      </c>
    </row>
    <row r="931" spans="1:16" ht="25.5">
      <c r="A931" t="s">
        <v>48</v>
      </c>
      <c s="34" t="s">
        <v>7713</v>
      </c>
      <c s="34" t="s">
        <v>7714</v>
      </c>
      <c s="35" t="s">
        <v>4</v>
      </c>
      <c s="6" t="s">
        <v>7715</v>
      </c>
      <c s="36" t="s">
        <v>80</v>
      </c>
      <c s="37">
        <v>1</v>
      </c>
      <c s="36">
        <v>0</v>
      </c>
      <c s="36">
        <f>ROUND(G931*H931,6)</f>
      </c>
      <c r="L931" s="38">
        <v>0</v>
      </c>
      <c s="32">
        <f>ROUND(ROUND(L931,2)*ROUND(G931,3),2)</f>
      </c>
      <c s="36" t="s">
        <v>490</v>
      </c>
      <c>
        <f>(M931*21)/100</f>
      </c>
      <c t="s">
        <v>26</v>
      </c>
    </row>
    <row r="932" spans="1:5" ht="12.75">
      <c r="A932" s="35" t="s">
        <v>55</v>
      </c>
      <c r="E932" s="39" t="s">
        <v>4</v>
      </c>
    </row>
    <row r="933" spans="1:5" ht="12.75">
      <c r="A933" s="35" t="s">
        <v>56</v>
      </c>
      <c r="E933" s="40" t="s">
        <v>4</v>
      </c>
    </row>
    <row r="934" spans="1:5" ht="12.75">
      <c r="A934" t="s">
        <v>58</v>
      </c>
      <c r="E934" s="39" t="s">
        <v>4</v>
      </c>
    </row>
    <row r="935" spans="1:16" ht="25.5">
      <c r="A935" t="s">
        <v>48</v>
      </c>
      <c s="34" t="s">
        <v>7716</v>
      </c>
      <c s="34" t="s">
        <v>7717</v>
      </c>
      <c s="35" t="s">
        <v>4</v>
      </c>
      <c s="6" t="s">
        <v>7718</v>
      </c>
      <c s="36" t="s">
        <v>80</v>
      </c>
      <c s="37">
        <v>1</v>
      </c>
      <c s="36">
        <v>0</v>
      </c>
      <c s="36">
        <f>ROUND(G935*H935,6)</f>
      </c>
      <c r="L935" s="38">
        <v>0</v>
      </c>
      <c s="32">
        <f>ROUND(ROUND(L935,2)*ROUND(G935,3),2)</f>
      </c>
      <c s="36" t="s">
        <v>490</v>
      </c>
      <c>
        <f>(M935*21)/100</f>
      </c>
      <c t="s">
        <v>26</v>
      </c>
    </row>
    <row r="936" spans="1:5" ht="12.75">
      <c r="A936" s="35" t="s">
        <v>55</v>
      </c>
      <c r="E936" s="39" t="s">
        <v>4</v>
      </c>
    </row>
    <row r="937" spans="1:5" ht="12.75">
      <c r="A937" s="35" t="s">
        <v>56</v>
      </c>
      <c r="E937" s="40" t="s">
        <v>4</v>
      </c>
    </row>
    <row r="938" spans="1:5" ht="12.75">
      <c r="A938" t="s">
        <v>58</v>
      </c>
      <c r="E938" s="39" t="s">
        <v>4</v>
      </c>
    </row>
    <row r="939" spans="1:16" ht="25.5">
      <c r="A939" t="s">
        <v>48</v>
      </c>
      <c s="34" t="s">
        <v>7719</v>
      </c>
      <c s="34" t="s">
        <v>7720</v>
      </c>
      <c s="35" t="s">
        <v>4</v>
      </c>
      <c s="6" t="s">
        <v>7721</v>
      </c>
      <c s="36" t="s">
        <v>80</v>
      </c>
      <c s="37">
        <v>1</v>
      </c>
      <c s="36">
        <v>0</v>
      </c>
      <c s="36">
        <f>ROUND(G939*H939,6)</f>
      </c>
      <c r="L939" s="38">
        <v>0</v>
      </c>
      <c s="32">
        <f>ROUND(ROUND(L939,2)*ROUND(G939,3),2)</f>
      </c>
      <c s="36" t="s">
        <v>490</v>
      </c>
      <c>
        <f>(M939*21)/100</f>
      </c>
      <c t="s">
        <v>26</v>
      </c>
    </row>
    <row r="940" spans="1:5" ht="12.75">
      <c r="A940" s="35" t="s">
        <v>55</v>
      </c>
      <c r="E940" s="39" t="s">
        <v>4</v>
      </c>
    </row>
    <row r="941" spans="1:5" ht="12.75">
      <c r="A941" s="35" t="s">
        <v>56</v>
      </c>
      <c r="E941" s="40" t="s">
        <v>4</v>
      </c>
    </row>
    <row r="942" spans="1:5" ht="12.75">
      <c r="A942" t="s">
        <v>58</v>
      </c>
      <c r="E942" s="39" t="s">
        <v>4</v>
      </c>
    </row>
    <row r="943" spans="1:16" ht="25.5">
      <c r="A943" t="s">
        <v>48</v>
      </c>
      <c s="34" t="s">
        <v>2704</v>
      </c>
      <c s="34" t="s">
        <v>7722</v>
      </c>
      <c s="35" t="s">
        <v>4</v>
      </c>
      <c s="6" t="s">
        <v>7723</v>
      </c>
      <c s="36" t="s">
        <v>80</v>
      </c>
      <c s="37">
        <v>1</v>
      </c>
      <c s="36">
        <v>0</v>
      </c>
      <c s="36">
        <f>ROUND(G943*H943,6)</f>
      </c>
      <c r="L943" s="38">
        <v>0</v>
      </c>
      <c s="32">
        <f>ROUND(ROUND(L943,2)*ROUND(G943,3),2)</f>
      </c>
      <c s="36" t="s">
        <v>490</v>
      </c>
      <c>
        <f>(M943*21)/100</f>
      </c>
      <c t="s">
        <v>26</v>
      </c>
    </row>
    <row r="944" spans="1:5" ht="12.75">
      <c r="A944" s="35" t="s">
        <v>55</v>
      </c>
      <c r="E944" s="39" t="s">
        <v>4</v>
      </c>
    </row>
    <row r="945" spans="1:5" ht="12.75">
      <c r="A945" s="35" t="s">
        <v>56</v>
      </c>
      <c r="E945" s="40" t="s">
        <v>4</v>
      </c>
    </row>
    <row r="946" spans="1:5" ht="12.75">
      <c r="A946" t="s">
        <v>58</v>
      </c>
      <c r="E946" s="39" t="s">
        <v>4</v>
      </c>
    </row>
    <row r="947" spans="1:16" ht="25.5">
      <c r="A947" t="s">
        <v>48</v>
      </c>
      <c s="34" t="s">
        <v>7724</v>
      </c>
      <c s="34" t="s">
        <v>7725</v>
      </c>
      <c s="35" t="s">
        <v>4</v>
      </c>
      <c s="6" t="s">
        <v>7726</v>
      </c>
      <c s="36" t="s">
        <v>80</v>
      </c>
      <c s="37">
        <v>1</v>
      </c>
      <c s="36">
        <v>0</v>
      </c>
      <c s="36">
        <f>ROUND(G947*H947,6)</f>
      </c>
      <c r="L947" s="38">
        <v>0</v>
      </c>
      <c s="32">
        <f>ROUND(ROUND(L947,2)*ROUND(G947,3),2)</f>
      </c>
      <c s="36" t="s">
        <v>490</v>
      </c>
      <c>
        <f>(M947*21)/100</f>
      </c>
      <c t="s">
        <v>26</v>
      </c>
    </row>
    <row r="948" spans="1:5" ht="12.75">
      <c r="A948" s="35" t="s">
        <v>55</v>
      </c>
      <c r="E948" s="39" t="s">
        <v>4</v>
      </c>
    </row>
    <row r="949" spans="1:5" ht="12.75">
      <c r="A949" s="35" t="s">
        <v>56</v>
      </c>
      <c r="E949" s="40" t="s">
        <v>4</v>
      </c>
    </row>
    <row r="950" spans="1:5" ht="12.75">
      <c r="A950" t="s">
        <v>58</v>
      </c>
      <c r="E950" s="39" t="s">
        <v>4</v>
      </c>
    </row>
    <row r="951" spans="1:16" ht="25.5">
      <c r="A951" t="s">
        <v>48</v>
      </c>
      <c s="34" t="s">
        <v>7727</v>
      </c>
      <c s="34" t="s">
        <v>7728</v>
      </c>
      <c s="35" t="s">
        <v>4</v>
      </c>
      <c s="6" t="s">
        <v>7729</v>
      </c>
      <c s="36" t="s">
        <v>80</v>
      </c>
      <c s="37">
        <v>1</v>
      </c>
      <c s="36">
        <v>0</v>
      </c>
      <c s="36">
        <f>ROUND(G951*H951,6)</f>
      </c>
      <c r="L951" s="38">
        <v>0</v>
      </c>
      <c s="32">
        <f>ROUND(ROUND(L951,2)*ROUND(G951,3),2)</f>
      </c>
      <c s="36" t="s">
        <v>490</v>
      </c>
      <c>
        <f>(M951*21)/100</f>
      </c>
      <c t="s">
        <v>26</v>
      </c>
    </row>
    <row r="952" spans="1:5" ht="12.75">
      <c r="A952" s="35" t="s">
        <v>55</v>
      </c>
      <c r="E952" s="39" t="s">
        <v>4</v>
      </c>
    </row>
    <row r="953" spans="1:5" ht="12.75">
      <c r="A953" s="35" t="s">
        <v>56</v>
      </c>
      <c r="E953" s="40" t="s">
        <v>4</v>
      </c>
    </row>
    <row r="954" spans="1:5" ht="12.75">
      <c r="A954" t="s">
        <v>58</v>
      </c>
      <c r="E954" s="39" t="s">
        <v>4</v>
      </c>
    </row>
    <row r="955" spans="1:16" ht="25.5">
      <c r="A955" t="s">
        <v>48</v>
      </c>
      <c s="34" t="s">
        <v>7730</v>
      </c>
      <c s="34" t="s">
        <v>7731</v>
      </c>
      <c s="35" t="s">
        <v>4</v>
      </c>
      <c s="6" t="s">
        <v>7732</v>
      </c>
      <c s="36" t="s">
        <v>80</v>
      </c>
      <c s="37">
        <v>1</v>
      </c>
      <c s="36">
        <v>0</v>
      </c>
      <c s="36">
        <f>ROUND(G955*H955,6)</f>
      </c>
      <c r="L955" s="38">
        <v>0</v>
      </c>
      <c s="32">
        <f>ROUND(ROUND(L955,2)*ROUND(G955,3),2)</f>
      </c>
      <c s="36" t="s">
        <v>490</v>
      </c>
      <c>
        <f>(M955*21)/100</f>
      </c>
      <c t="s">
        <v>26</v>
      </c>
    </row>
    <row r="956" spans="1:5" ht="12.75">
      <c r="A956" s="35" t="s">
        <v>55</v>
      </c>
      <c r="E956" s="39" t="s">
        <v>4</v>
      </c>
    </row>
    <row r="957" spans="1:5" ht="12.75">
      <c r="A957" s="35" t="s">
        <v>56</v>
      </c>
      <c r="E957" s="40" t="s">
        <v>4</v>
      </c>
    </row>
    <row r="958" spans="1:5" ht="12.75">
      <c r="A958" t="s">
        <v>58</v>
      </c>
      <c r="E958" s="39" t="s">
        <v>4</v>
      </c>
    </row>
    <row r="959" spans="1:16" ht="25.5">
      <c r="A959" t="s">
        <v>48</v>
      </c>
      <c s="34" t="s">
        <v>7733</v>
      </c>
      <c s="34" t="s">
        <v>7734</v>
      </c>
      <c s="35" t="s">
        <v>4</v>
      </c>
      <c s="6" t="s">
        <v>7735</v>
      </c>
      <c s="36" t="s">
        <v>80</v>
      </c>
      <c s="37">
        <v>1</v>
      </c>
      <c s="36">
        <v>0</v>
      </c>
      <c s="36">
        <f>ROUND(G959*H959,6)</f>
      </c>
      <c r="L959" s="38">
        <v>0</v>
      </c>
      <c s="32">
        <f>ROUND(ROUND(L959,2)*ROUND(G959,3),2)</f>
      </c>
      <c s="36" t="s">
        <v>490</v>
      </c>
      <c>
        <f>(M959*21)/100</f>
      </c>
      <c t="s">
        <v>26</v>
      </c>
    </row>
    <row r="960" spans="1:5" ht="12.75">
      <c r="A960" s="35" t="s">
        <v>55</v>
      </c>
      <c r="E960" s="39" t="s">
        <v>4</v>
      </c>
    </row>
    <row r="961" spans="1:5" ht="12.75">
      <c r="A961" s="35" t="s">
        <v>56</v>
      </c>
      <c r="E961" s="40" t="s">
        <v>4</v>
      </c>
    </row>
    <row r="962" spans="1:5" ht="12.75">
      <c r="A962" t="s">
        <v>58</v>
      </c>
      <c r="E962" s="39" t="s">
        <v>4</v>
      </c>
    </row>
    <row r="963" spans="1:16" ht="25.5">
      <c r="A963" t="s">
        <v>48</v>
      </c>
      <c s="34" t="s">
        <v>7736</v>
      </c>
      <c s="34" t="s">
        <v>7737</v>
      </c>
      <c s="35" t="s">
        <v>4</v>
      </c>
      <c s="6" t="s">
        <v>7738</v>
      </c>
      <c s="36" t="s">
        <v>80</v>
      </c>
      <c s="37">
        <v>1</v>
      </c>
      <c s="36">
        <v>0</v>
      </c>
      <c s="36">
        <f>ROUND(G963*H963,6)</f>
      </c>
      <c r="L963" s="38">
        <v>0</v>
      </c>
      <c s="32">
        <f>ROUND(ROUND(L963,2)*ROUND(G963,3),2)</f>
      </c>
      <c s="36" t="s">
        <v>490</v>
      </c>
      <c>
        <f>(M963*21)/100</f>
      </c>
      <c t="s">
        <v>26</v>
      </c>
    </row>
    <row r="964" spans="1:5" ht="12.75">
      <c r="A964" s="35" t="s">
        <v>55</v>
      </c>
      <c r="E964" s="39" t="s">
        <v>4</v>
      </c>
    </row>
    <row r="965" spans="1:5" ht="12.75">
      <c r="A965" s="35" t="s">
        <v>56</v>
      </c>
      <c r="E965" s="40" t="s">
        <v>4</v>
      </c>
    </row>
    <row r="966" spans="1:5" ht="12.75">
      <c r="A966" t="s">
        <v>58</v>
      </c>
      <c r="E966" s="39" t="s">
        <v>4</v>
      </c>
    </row>
    <row r="967" spans="1:16" ht="25.5">
      <c r="A967" t="s">
        <v>48</v>
      </c>
      <c s="34" t="s">
        <v>7739</v>
      </c>
      <c s="34" t="s">
        <v>7740</v>
      </c>
      <c s="35" t="s">
        <v>4</v>
      </c>
      <c s="6" t="s">
        <v>7741</v>
      </c>
      <c s="36" t="s">
        <v>80</v>
      </c>
      <c s="37">
        <v>1</v>
      </c>
      <c s="36">
        <v>0</v>
      </c>
      <c s="36">
        <f>ROUND(G967*H967,6)</f>
      </c>
      <c r="L967" s="38">
        <v>0</v>
      </c>
      <c s="32">
        <f>ROUND(ROUND(L967,2)*ROUND(G967,3),2)</f>
      </c>
      <c s="36" t="s">
        <v>490</v>
      </c>
      <c>
        <f>(M967*21)/100</f>
      </c>
      <c t="s">
        <v>26</v>
      </c>
    </row>
    <row r="968" spans="1:5" ht="12.75">
      <c r="A968" s="35" t="s">
        <v>55</v>
      </c>
      <c r="E968" s="39" t="s">
        <v>4</v>
      </c>
    </row>
    <row r="969" spans="1:5" ht="12.75">
      <c r="A969" s="35" t="s">
        <v>56</v>
      </c>
      <c r="E969" s="40" t="s">
        <v>4</v>
      </c>
    </row>
    <row r="970" spans="1:5" ht="12.75">
      <c r="A970" t="s">
        <v>58</v>
      </c>
      <c r="E970" s="39" t="s">
        <v>4</v>
      </c>
    </row>
    <row r="971" spans="1:16" ht="25.5">
      <c r="A971" t="s">
        <v>48</v>
      </c>
      <c s="34" t="s">
        <v>7742</v>
      </c>
      <c s="34" t="s">
        <v>7743</v>
      </c>
      <c s="35" t="s">
        <v>4</v>
      </c>
      <c s="6" t="s">
        <v>7744</v>
      </c>
      <c s="36" t="s">
        <v>80</v>
      </c>
      <c s="37">
        <v>1</v>
      </c>
      <c s="36">
        <v>0</v>
      </c>
      <c s="36">
        <f>ROUND(G971*H971,6)</f>
      </c>
      <c r="L971" s="38">
        <v>0</v>
      </c>
      <c s="32">
        <f>ROUND(ROUND(L971,2)*ROUND(G971,3),2)</f>
      </c>
      <c s="36" t="s">
        <v>490</v>
      </c>
      <c>
        <f>(M971*21)/100</f>
      </c>
      <c t="s">
        <v>26</v>
      </c>
    </row>
    <row r="972" spans="1:5" ht="12.75">
      <c r="A972" s="35" t="s">
        <v>55</v>
      </c>
      <c r="E972" s="39" t="s">
        <v>4</v>
      </c>
    </row>
    <row r="973" spans="1:5" ht="12.75">
      <c r="A973" s="35" t="s">
        <v>56</v>
      </c>
      <c r="E973" s="40" t="s">
        <v>4</v>
      </c>
    </row>
    <row r="974" spans="1:5" ht="12.75">
      <c r="A974" t="s">
        <v>58</v>
      </c>
      <c r="E974" s="39" t="s">
        <v>4</v>
      </c>
    </row>
    <row r="975" spans="1:16" ht="25.5">
      <c r="A975" t="s">
        <v>48</v>
      </c>
      <c s="34" t="s">
        <v>7745</v>
      </c>
      <c s="34" t="s">
        <v>7746</v>
      </c>
      <c s="35" t="s">
        <v>4</v>
      </c>
      <c s="6" t="s">
        <v>7747</v>
      </c>
      <c s="36" t="s">
        <v>80</v>
      </c>
      <c s="37">
        <v>1</v>
      </c>
      <c s="36">
        <v>0</v>
      </c>
      <c s="36">
        <f>ROUND(G975*H975,6)</f>
      </c>
      <c r="L975" s="38">
        <v>0</v>
      </c>
      <c s="32">
        <f>ROUND(ROUND(L975,2)*ROUND(G975,3),2)</f>
      </c>
      <c s="36" t="s">
        <v>490</v>
      </c>
      <c>
        <f>(M975*21)/100</f>
      </c>
      <c t="s">
        <v>26</v>
      </c>
    </row>
    <row r="976" spans="1:5" ht="12.75">
      <c r="A976" s="35" t="s">
        <v>55</v>
      </c>
      <c r="E976" s="39" t="s">
        <v>4</v>
      </c>
    </row>
    <row r="977" spans="1:5" ht="12.75">
      <c r="A977" s="35" t="s">
        <v>56</v>
      </c>
      <c r="E977" s="40" t="s">
        <v>4</v>
      </c>
    </row>
    <row r="978" spans="1:5" ht="12.75">
      <c r="A978" t="s">
        <v>58</v>
      </c>
      <c r="E978" s="39" t="s">
        <v>4</v>
      </c>
    </row>
    <row r="979" spans="1:16" ht="25.5">
      <c r="A979" t="s">
        <v>48</v>
      </c>
      <c s="34" t="s">
        <v>7748</v>
      </c>
      <c s="34" t="s">
        <v>7749</v>
      </c>
      <c s="35" t="s">
        <v>4</v>
      </c>
      <c s="6" t="s">
        <v>7750</v>
      </c>
      <c s="36" t="s">
        <v>80</v>
      </c>
      <c s="37">
        <v>1</v>
      </c>
      <c s="36">
        <v>0</v>
      </c>
      <c s="36">
        <f>ROUND(G979*H979,6)</f>
      </c>
      <c r="L979" s="38">
        <v>0</v>
      </c>
      <c s="32">
        <f>ROUND(ROUND(L979,2)*ROUND(G979,3),2)</f>
      </c>
      <c s="36" t="s">
        <v>490</v>
      </c>
      <c>
        <f>(M979*21)/100</f>
      </c>
      <c t="s">
        <v>26</v>
      </c>
    </row>
    <row r="980" spans="1:5" ht="12.75">
      <c r="A980" s="35" t="s">
        <v>55</v>
      </c>
      <c r="E980" s="39" t="s">
        <v>4</v>
      </c>
    </row>
    <row r="981" spans="1:5" ht="12.75">
      <c r="A981" s="35" t="s">
        <v>56</v>
      </c>
      <c r="E981" s="40" t="s">
        <v>4</v>
      </c>
    </row>
    <row r="982" spans="1:5" ht="12.75">
      <c r="A982" t="s">
        <v>58</v>
      </c>
      <c r="E982" s="39" t="s">
        <v>4</v>
      </c>
    </row>
    <row r="983" spans="1:16" ht="25.5">
      <c r="A983" t="s">
        <v>48</v>
      </c>
      <c s="34" t="s">
        <v>7751</v>
      </c>
      <c s="34" t="s">
        <v>7752</v>
      </c>
      <c s="35" t="s">
        <v>4</v>
      </c>
      <c s="6" t="s">
        <v>7753</v>
      </c>
      <c s="36" t="s">
        <v>80</v>
      </c>
      <c s="37">
        <v>1</v>
      </c>
      <c s="36">
        <v>0</v>
      </c>
      <c s="36">
        <f>ROUND(G983*H983,6)</f>
      </c>
      <c r="L983" s="38">
        <v>0</v>
      </c>
      <c s="32">
        <f>ROUND(ROUND(L983,2)*ROUND(G983,3),2)</f>
      </c>
      <c s="36" t="s">
        <v>490</v>
      </c>
      <c>
        <f>(M983*21)/100</f>
      </c>
      <c t="s">
        <v>26</v>
      </c>
    </row>
    <row r="984" spans="1:5" ht="12.75">
      <c r="A984" s="35" t="s">
        <v>55</v>
      </c>
      <c r="E984" s="39" t="s">
        <v>4</v>
      </c>
    </row>
    <row r="985" spans="1:5" ht="12.75">
      <c r="A985" s="35" t="s">
        <v>56</v>
      </c>
      <c r="E985" s="40" t="s">
        <v>4</v>
      </c>
    </row>
    <row r="986" spans="1:5" ht="12.75">
      <c r="A986" t="s">
        <v>58</v>
      </c>
      <c r="E986" s="39" t="s">
        <v>4</v>
      </c>
    </row>
    <row r="987" spans="1:16" ht="25.5">
      <c r="A987" t="s">
        <v>48</v>
      </c>
      <c s="34" t="s">
        <v>7754</v>
      </c>
      <c s="34" t="s">
        <v>7755</v>
      </c>
      <c s="35" t="s">
        <v>4</v>
      </c>
      <c s="6" t="s">
        <v>7756</v>
      </c>
      <c s="36" t="s">
        <v>80</v>
      </c>
      <c s="37">
        <v>1</v>
      </c>
      <c s="36">
        <v>0</v>
      </c>
      <c s="36">
        <f>ROUND(G987*H987,6)</f>
      </c>
      <c r="L987" s="38">
        <v>0</v>
      </c>
      <c s="32">
        <f>ROUND(ROUND(L987,2)*ROUND(G987,3),2)</f>
      </c>
      <c s="36" t="s">
        <v>490</v>
      </c>
      <c>
        <f>(M987*21)/100</f>
      </c>
      <c t="s">
        <v>26</v>
      </c>
    </row>
    <row r="988" spans="1:5" ht="12.75">
      <c r="A988" s="35" t="s">
        <v>55</v>
      </c>
      <c r="E988" s="39" t="s">
        <v>4</v>
      </c>
    </row>
    <row r="989" spans="1:5" ht="12.75">
      <c r="A989" s="35" t="s">
        <v>56</v>
      </c>
      <c r="E989" s="40" t="s">
        <v>4</v>
      </c>
    </row>
    <row r="990" spans="1:5" ht="12.75">
      <c r="A990" t="s">
        <v>58</v>
      </c>
      <c r="E990" s="39" t="s">
        <v>4</v>
      </c>
    </row>
    <row r="991" spans="1:16" ht="25.5">
      <c r="A991" t="s">
        <v>48</v>
      </c>
      <c s="34" t="s">
        <v>2762</v>
      </c>
      <c s="34" t="s">
        <v>7757</v>
      </c>
      <c s="35" t="s">
        <v>4</v>
      </c>
      <c s="6" t="s">
        <v>7758</v>
      </c>
      <c s="36" t="s">
        <v>80</v>
      </c>
      <c s="37">
        <v>1</v>
      </c>
      <c s="36">
        <v>0</v>
      </c>
      <c s="36">
        <f>ROUND(G991*H991,6)</f>
      </c>
      <c r="L991" s="38">
        <v>0</v>
      </c>
      <c s="32">
        <f>ROUND(ROUND(L991,2)*ROUND(G991,3),2)</f>
      </c>
      <c s="36" t="s">
        <v>490</v>
      </c>
      <c>
        <f>(M991*21)/100</f>
      </c>
      <c t="s">
        <v>26</v>
      </c>
    </row>
    <row r="992" spans="1:5" ht="12.75">
      <c r="A992" s="35" t="s">
        <v>55</v>
      </c>
      <c r="E992" s="39" t="s">
        <v>4</v>
      </c>
    </row>
    <row r="993" spans="1:5" ht="12.75">
      <c r="A993" s="35" t="s">
        <v>56</v>
      </c>
      <c r="E993" s="40" t="s">
        <v>4</v>
      </c>
    </row>
    <row r="994" spans="1:5" ht="12.75">
      <c r="A994" t="s">
        <v>58</v>
      </c>
      <c r="E994" s="39" t="s">
        <v>4</v>
      </c>
    </row>
    <row r="995" spans="1:16" ht="25.5">
      <c r="A995" t="s">
        <v>48</v>
      </c>
      <c s="34" t="s">
        <v>7759</v>
      </c>
      <c s="34" t="s">
        <v>7760</v>
      </c>
      <c s="35" t="s">
        <v>4</v>
      </c>
      <c s="6" t="s">
        <v>7761</v>
      </c>
      <c s="36" t="s">
        <v>80</v>
      </c>
      <c s="37">
        <v>1</v>
      </c>
      <c s="36">
        <v>0</v>
      </c>
      <c s="36">
        <f>ROUND(G995*H995,6)</f>
      </c>
      <c r="L995" s="38">
        <v>0</v>
      </c>
      <c s="32">
        <f>ROUND(ROUND(L995,2)*ROUND(G995,3),2)</f>
      </c>
      <c s="36" t="s">
        <v>490</v>
      </c>
      <c>
        <f>(M995*21)/100</f>
      </c>
      <c t="s">
        <v>26</v>
      </c>
    </row>
    <row r="996" spans="1:5" ht="12.75">
      <c r="A996" s="35" t="s">
        <v>55</v>
      </c>
      <c r="E996" s="39" t="s">
        <v>4</v>
      </c>
    </row>
    <row r="997" spans="1:5" ht="12.75">
      <c r="A997" s="35" t="s">
        <v>56</v>
      </c>
      <c r="E997" s="40" t="s">
        <v>4</v>
      </c>
    </row>
    <row r="998" spans="1:5" ht="12.75">
      <c r="A998" t="s">
        <v>58</v>
      </c>
      <c r="E998" s="39" t="s">
        <v>4</v>
      </c>
    </row>
    <row r="999" spans="1:16" ht="25.5">
      <c r="A999" t="s">
        <v>48</v>
      </c>
      <c s="34" t="s">
        <v>7762</v>
      </c>
      <c s="34" t="s">
        <v>7763</v>
      </c>
      <c s="35" t="s">
        <v>4</v>
      </c>
      <c s="6" t="s">
        <v>7764</v>
      </c>
      <c s="36" t="s">
        <v>80</v>
      </c>
      <c s="37">
        <v>1</v>
      </c>
      <c s="36">
        <v>0</v>
      </c>
      <c s="36">
        <f>ROUND(G999*H999,6)</f>
      </c>
      <c r="L999" s="38">
        <v>0</v>
      </c>
      <c s="32">
        <f>ROUND(ROUND(L999,2)*ROUND(G999,3),2)</f>
      </c>
      <c s="36" t="s">
        <v>490</v>
      </c>
      <c>
        <f>(M999*21)/100</f>
      </c>
      <c t="s">
        <v>26</v>
      </c>
    </row>
    <row r="1000" spans="1:5" ht="12.75">
      <c r="A1000" s="35" t="s">
        <v>55</v>
      </c>
      <c r="E1000" s="39" t="s">
        <v>4</v>
      </c>
    </row>
    <row r="1001" spans="1:5" ht="12.75">
      <c r="A1001" s="35" t="s">
        <v>56</v>
      </c>
      <c r="E1001" s="40" t="s">
        <v>4</v>
      </c>
    </row>
    <row r="1002" spans="1:5" ht="12.75">
      <c r="A1002" t="s">
        <v>58</v>
      </c>
      <c r="E1002" s="39" t="s">
        <v>4</v>
      </c>
    </row>
    <row r="1003" spans="1:16" ht="25.5">
      <c r="A1003" t="s">
        <v>48</v>
      </c>
      <c s="34" t="s">
        <v>7765</v>
      </c>
      <c s="34" t="s">
        <v>7766</v>
      </c>
      <c s="35" t="s">
        <v>4</v>
      </c>
      <c s="6" t="s">
        <v>7767</v>
      </c>
      <c s="36" t="s">
        <v>80</v>
      </c>
      <c s="37">
        <v>1</v>
      </c>
      <c s="36">
        <v>0</v>
      </c>
      <c s="36">
        <f>ROUND(G1003*H1003,6)</f>
      </c>
      <c r="L1003" s="38">
        <v>0</v>
      </c>
      <c s="32">
        <f>ROUND(ROUND(L1003,2)*ROUND(G1003,3),2)</f>
      </c>
      <c s="36" t="s">
        <v>490</v>
      </c>
      <c>
        <f>(M1003*21)/100</f>
      </c>
      <c t="s">
        <v>26</v>
      </c>
    </row>
    <row r="1004" spans="1:5" ht="12.75">
      <c r="A1004" s="35" t="s">
        <v>55</v>
      </c>
      <c r="E1004" s="39" t="s">
        <v>4</v>
      </c>
    </row>
    <row r="1005" spans="1:5" ht="12.75">
      <c r="A1005" s="35" t="s">
        <v>56</v>
      </c>
      <c r="E1005" s="40" t="s">
        <v>4</v>
      </c>
    </row>
    <row r="1006" spans="1:5" ht="12.75">
      <c r="A1006" t="s">
        <v>58</v>
      </c>
      <c r="E1006" s="39" t="s">
        <v>4</v>
      </c>
    </row>
    <row r="1007" spans="1:16" ht="25.5">
      <c r="A1007" t="s">
        <v>48</v>
      </c>
      <c s="34" t="s">
        <v>7768</v>
      </c>
      <c s="34" t="s">
        <v>7769</v>
      </c>
      <c s="35" t="s">
        <v>4</v>
      </c>
      <c s="6" t="s">
        <v>7770</v>
      </c>
      <c s="36" t="s">
        <v>80</v>
      </c>
      <c s="37">
        <v>1</v>
      </c>
      <c s="36">
        <v>0</v>
      </c>
      <c s="36">
        <f>ROUND(G1007*H1007,6)</f>
      </c>
      <c r="L1007" s="38">
        <v>0</v>
      </c>
      <c s="32">
        <f>ROUND(ROUND(L1007,2)*ROUND(G1007,3),2)</f>
      </c>
      <c s="36" t="s">
        <v>490</v>
      </c>
      <c>
        <f>(M1007*21)/100</f>
      </c>
      <c t="s">
        <v>26</v>
      </c>
    </row>
    <row r="1008" spans="1:5" ht="12.75">
      <c r="A1008" s="35" t="s">
        <v>55</v>
      </c>
      <c r="E1008" s="39" t="s">
        <v>4</v>
      </c>
    </row>
    <row r="1009" spans="1:5" ht="12.75">
      <c r="A1009" s="35" t="s">
        <v>56</v>
      </c>
      <c r="E1009" s="40" t="s">
        <v>4</v>
      </c>
    </row>
    <row r="1010" spans="1:5" ht="12.75">
      <c r="A1010" t="s">
        <v>58</v>
      </c>
      <c r="E1010" s="39" t="s">
        <v>4</v>
      </c>
    </row>
    <row r="1011" spans="1:16" ht="25.5">
      <c r="A1011" t="s">
        <v>48</v>
      </c>
      <c s="34" t="s">
        <v>7771</v>
      </c>
      <c s="34" t="s">
        <v>7772</v>
      </c>
      <c s="35" t="s">
        <v>4</v>
      </c>
      <c s="6" t="s">
        <v>7773</v>
      </c>
      <c s="36" t="s">
        <v>80</v>
      </c>
      <c s="37">
        <v>1</v>
      </c>
      <c s="36">
        <v>0</v>
      </c>
      <c s="36">
        <f>ROUND(G1011*H1011,6)</f>
      </c>
      <c r="L1011" s="38">
        <v>0</v>
      </c>
      <c s="32">
        <f>ROUND(ROUND(L1011,2)*ROUND(G1011,3),2)</f>
      </c>
      <c s="36" t="s">
        <v>490</v>
      </c>
      <c>
        <f>(M1011*21)/100</f>
      </c>
      <c t="s">
        <v>26</v>
      </c>
    </row>
    <row r="1012" spans="1:5" ht="12.75">
      <c r="A1012" s="35" t="s">
        <v>55</v>
      </c>
      <c r="E1012" s="39" t="s">
        <v>4</v>
      </c>
    </row>
    <row r="1013" spans="1:5" ht="12.75">
      <c r="A1013" s="35" t="s">
        <v>56</v>
      </c>
      <c r="E1013" s="40" t="s">
        <v>4</v>
      </c>
    </row>
    <row r="1014" spans="1:5" ht="12.75">
      <c r="A1014" t="s">
        <v>58</v>
      </c>
      <c r="E1014" s="39" t="s">
        <v>4</v>
      </c>
    </row>
    <row r="1015" spans="1:16" ht="25.5">
      <c r="A1015" t="s">
        <v>48</v>
      </c>
      <c s="34" t="s">
        <v>7774</v>
      </c>
      <c s="34" t="s">
        <v>7775</v>
      </c>
      <c s="35" t="s">
        <v>4</v>
      </c>
      <c s="6" t="s">
        <v>7776</v>
      </c>
      <c s="36" t="s">
        <v>80</v>
      </c>
      <c s="37">
        <v>1</v>
      </c>
      <c s="36">
        <v>0</v>
      </c>
      <c s="36">
        <f>ROUND(G1015*H1015,6)</f>
      </c>
      <c r="L1015" s="38">
        <v>0</v>
      </c>
      <c s="32">
        <f>ROUND(ROUND(L1015,2)*ROUND(G1015,3),2)</f>
      </c>
      <c s="36" t="s">
        <v>490</v>
      </c>
      <c>
        <f>(M1015*21)/100</f>
      </c>
      <c t="s">
        <v>26</v>
      </c>
    </row>
    <row r="1016" spans="1:5" ht="12.75">
      <c r="A1016" s="35" t="s">
        <v>55</v>
      </c>
      <c r="E1016" s="39" t="s">
        <v>4</v>
      </c>
    </row>
    <row r="1017" spans="1:5" ht="12.75">
      <c r="A1017" s="35" t="s">
        <v>56</v>
      </c>
      <c r="E1017" s="40" t="s">
        <v>4</v>
      </c>
    </row>
    <row r="1018" spans="1:5" ht="12.75">
      <c r="A1018" t="s">
        <v>58</v>
      </c>
      <c r="E1018" s="39" t="s">
        <v>4</v>
      </c>
    </row>
    <row r="1019" spans="1:16" ht="25.5">
      <c r="A1019" t="s">
        <v>48</v>
      </c>
      <c s="34" t="s">
        <v>7777</v>
      </c>
      <c s="34" t="s">
        <v>7778</v>
      </c>
      <c s="35" t="s">
        <v>4</v>
      </c>
      <c s="6" t="s">
        <v>7779</v>
      </c>
      <c s="36" t="s">
        <v>80</v>
      </c>
      <c s="37">
        <v>1</v>
      </c>
      <c s="36">
        <v>0</v>
      </c>
      <c s="36">
        <f>ROUND(G1019*H1019,6)</f>
      </c>
      <c r="L1019" s="38">
        <v>0</v>
      </c>
      <c s="32">
        <f>ROUND(ROUND(L1019,2)*ROUND(G1019,3),2)</f>
      </c>
      <c s="36" t="s">
        <v>490</v>
      </c>
      <c>
        <f>(M1019*21)/100</f>
      </c>
      <c t="s">
        <v>26</v>
      </c>
    </row>
    <row r="1020" spans="1:5" ht="12.75">
      <c r="A1020" s="35" t="s">
        <v>55</v>
      </c>
      <c r="E1020" s="39" t="s">
        <v>4</v>
      </c>
    </row>
    <row r="1021" spans="1:5" ht="12.75">
      <c r="A1021" s="35" t="s">
        <v>56</v>
      </c>
      <c r="E1021" s="40" t="s">
        <v>4</v>
      </c>
    </row>
    <row r="1022" spans="1:5" ht="12.75">
      <c r="A1022" t="s">
        <v>58</v>
      </c>
      <c r="E1022" s="39" t="s">
        <v>4</v>
      </c>
    </row>
    <row r="1023" spans="1:16" ht="25.5">
      <c r="A1023" t="s">
        <v>48</v>
      </c>
      <c s="34" t="s">
        <v>7780</v>
      </c>
      <c s="34" t="s">
        <v>7781</v>
      </c>
      <c s="35" t="s">
        <v>4</v>
      </c>
      <c s="6" t="s">
        <v>7782</v>
      </c>
      <c s="36" t="s">
        <v>80</v>
      </c>
      <c s="37">
        <v>1</v>
      </c>
      <c s="36">
        <v>0</v>
      </c>
      <c s="36">
        <f>ROUND(G1023*H1023,6)</f>
      </c>
      <c r="L1023" s="38">
        <v>0</v>
      </c>
      <c s="32">
        <f>ROUND(ROUND(L1023,2)*ROUND(G1023,3),2)</f>
      </c>
      <c s="36" t="s">
        <v>490</v>
      </c>
      <c>
        <f>(M1023*21)/100</f>
      </c>
      <c t="s">
        <v>26</v>
      </c>
    </row>
    <row r="1024" spans="1:5" ht="12.75">
      <c r="A1024" s="35" t="s">
        <v>55</v>
      </c>
      <c r="E1024" s="39" t="s">
        <v>4</v>
      </c>
    </row>
    <row r="1025" spans="1:5" ht="12.75">
      <c r="A1025" s="35" t="s">
        <v>56</v>
      </c>
      <c r="E1025" s="40" t="s">
        <v>4</v>
      </c>
    </row>
    <row r="1026" spans="1:5" ht="12.75">
      <c r="A1026" t="s">
        <v>58</v>
      </c>
      <c r="E1026" s="39" t="s">
        <v>4</v>
      </c>
    </row>
    <row r="1027" spans="1:16" ht="25.5">
      <c r="A1027" t="s">
        <v>48</v>
      </c>
      <c s="34" t="s">
        <v>7783</v>
      </c>
      <c s="34" t="s">
        <v>7784</v>
      </c>
      <c s="35" t="s">
        <v>4</v>
      </c>
      <c s="6" t="s">
        <v>7785</v>
      </c>
      <c s="36" t="s">
        <v>80</v>
      </c>
      <c s="37">
        <v>1</v>
      </c>
      <c s="36">
        <v>0</v>
      </c>
      <c s="36">
        <f>ROUND(G1027*H1027,6)</f>
      </c>
      <c r="L1027" s="38">
        <v>0</v>
      </c>
      <c s="32">
        <f>ROUND(ROUND(L1027,2)*ROUND(G1027,3),2)</f>
      </c>
      <c s="36" t="s">
        <v>490</v>
      </c>
      <c>
        <f>(M1027*21)/100</f>
      </c>
      <c t="s">
        <v>26</v>
      </c>
    </row>
    <row r="1028" spans="1:5" ht="12.75">
      <c r="A1028" s="35" t="s">
        <v>55</v>
      </c>
      <c r="E1028" s="39" t="s">
        <v>4</v>
      </c>
    </row>
    <row r="1029" spans="1:5" ht="12.75">
      <c r="A1029" s="35" t="s">
        <v>56</v>
      </c>
      <c r="E1029" s="40" t="s">
        <v>4</v>
      </c>
    </row>
    <row r="1030" spans="1:5" ht="12.75">
      <c r="A1030" t="s">
        <v>58</v>
      </c>
      <c r="E1030" s="39" t="s">
        <v>4</v>
      </c>
    </row>
    <row r="1031" spans="1:16" ht="25.5">
      <c r="A1031" t="s">
        <v>48</v>
      </c>
      <c s="34" t="s">
        <v>7786</v>
      </c>
      <c s="34" t="s">
        <v>7787</v>
      </c>
      <c s="35" t="s">
        <v>4</v>
      </c>
      <c s="6" t="s">
        <v>7788</v>
      </c>
      <c s="36" t="s">
        <v>80</v>
      </c>
      <c s="37">
        <v>1</v>
      </c>
      <c s="36">
        <v>0</v>
      </c>
      <c s="36">
        <f>ROUND(G1031*H1031,6)</f>
      </c>
      <c r="L1031" s="38">
        <v>0</v>
      </c>
      <c s="32">
        <f>ROUND(ROUND(L1031,2)*ROUND(G1031,3),2)</f>
      </c>
      <c s="36" t="s">
        <v>490</v>
      </c>
      <c>
        <f>(M1031*21)/100</f>
      </c>
      <c t="s">
        <v>26</v>
      </c>
    </row>
    <row r="1032" spans="1:5" ht="12.75">
      <c r="A1032" s="35" t="s">
        <v>55</v>
      </c>
      <c r="E1032" s="39" t="s">
        <v>4</v>
      </c>
    </row>
    <row r="1033" spans="1:5" ht="12.75">
      <c r="A1033" s="35" t="s">
        <v>56</v>
      </c>
      <c r="E1033" s="40" t="s">
        <v>4</v>
      </c>
    </row>
    <row r="1034" spans="1:5" ht="12.75">
      <c r="A1034" t="s">
        <v>58</v>
      </c>
      <c r="E1034" s="39" t="s">
        <v>4</v>
      </c>
    </row>
    <row r="1035" spans="1:16" ht="25.5">
      <c r="A1035" t="s">
        <v>48</v>
      </c>
      <c s="34" t="s">
        <v>7789</v>
      </c>
      <c s="34" t="s">
        <v>7790</v>
      </c>
      <c s="35" t="s">
        <v>4</v>
      </c>
      <c s="6" t="s">
        <v>7791</v>
      </c>
      <c s="36" t="s">
        <v>80</v>
      </c>
      <c s="37">
        <v>1</v>
      </c>
      <c s="36">
        <v>0</v>
      </c>
      <c s="36">
        <f>ROUND(G1035*H1035,6)</f>
      </c>
      <c r="L1035" s="38">
        <v>0</v>
      </c>
      <c s="32">
        <f>ROUND(ROUND(L1035,2)*ROUND(G1035,3),2)</f>
      </c>
      <c s="36" t="s">
        <v>490</v>
      </c>
      <c>
        <f>(M1035*21)/100</f>
      </c>
      <c t="s">
        <v>26</v>
      </c>
    </row>
    <row r="1036" spans="1:5" ht="12.75">
      <c r="A1036" s="35" t="s">
        <v>55</v>
      </c>
      <c r="E1036" s="39" t="s">
        <v>4</v>
      </c>
    </row>
    <row r="1037" spans="1:5" ht="12.75">
      <c r="A1037" s="35" t="s">
        <v>56</v>
      </c>
      <c r="E1037" s="40" t="s">
        <v>4</v>
      </c>
    </row>
    <row r="1038" spans="1:5" ht="12.75">
      <c r="A1038" t="s">
        <v>58</v>
      </c>
      <c r="E1038" s="39" t="s">
        <v>4</v>
      </c>
    </row>
    <row r="1039" spans="1:16" ht="25.5">
      <c r="A1039" t="s">
        <v>48</v>
      </c>
      <c s="34" t="s">
        <v>7792</v>
      </c>
      <c s="34" t="s">
        <v>7793</v>
      </c>
      <c s="35" t="s">
        <v>4</v>
      </c>
      <c s="6" t="s">
        <v>7794</v>
      </c>
      <c s="36" t="s">
        <v>80</v>
      </c>
      <c s="37">
        <v>1</v>
      </c>
      <c s="36">
        <v>0</v>
      </c>
      <c s="36">
        <f>ROUND(G1039*H1039,6)</f>
      </c>
      <c r="L1039" s="38">
        <v>0</v>
      </c>
      <c s="32">
        <f>ROUND(ROUND(L1039,2)*ROUND(G1039,3),2)</f>
      </c>
      <c s="36" t="s">
        <v>490</v>
      </c>
      <c>
        <f>(M1039*21)/100</f>
      </c>
      <c t="s">
        <v>26</v>
      </c>
    </row>
    <row r="1040" spans="1:5" ht="12.75">
      <c r="A1040" s="35" t="s">
        <v>55</v>
      </c>
      <c r="E1040" s="39" t="s">
        <v>4</v>
      </c>
    </row>
    <row r="1041" spans="1:5" ht="12.75">
      <c r="A1041" s="35" t="s">
        <v>56</v>
      </c>
      <c r="E1041" s="40" t="s">
        <v>4</v>
      </c>
    </row>
    <row r="1042" spans="1:5" ht="12.75">
      <c r="A1042" t="s">
        <v>58</v>
      </c>
      <c r="E1042" s="39" t="s">
        <v>4</v>
      </c>
    </row>
    <row r="1043" spans="1:16" ht="25.5">
      <c r="A1043" t="s">
        <v>48</v>
      </c>
      <c s="34" t="s">
        <v>7795</v>
      </c>
      <c s="34" t="s">
        <v>7796</v>
      </c>
      <c s="35" t="s">
        <v>4</v>
      </c>
      <c s="6" t="s">
        <v>7797</v>
      </c>
      <c s="36" t="s">
        <v>80</v>
      </c>
      <c s="37">
        <v>1</v>
      </c>
      <c s="36">
        <v>0</v>
      </c>
      <c s="36">
        <f>ROUND(G1043*H1043,6)</f>
      </c>
      <c r="L1043" s="38">
        <v>0</v>
      </c>
      <c s="32">
        <f>ROUND(ROUND(L1043,2)*ROUND(G1043,3),2)</f>
      </c>
      <c s="36" t="s">
        <v>490</v>
      </c>
      <c>
        <f>(M1043*21)/100</f>
      </c>
      <c t="s">
        <v>26</v>
      </c>
    </row>
    <row r="1044" spans="1:5" ht="12.75">
      <c r="A1044" s="35" t="s">
        <v>55</v>
      </c>
      <c r="E1044" s="39" t="s">
        <v>4</v>
      </c>
    </row>
    <row r="1045" spans="1:5" ht="12.75">
      <c r="A1045" s="35" t="s">
        <v>56</v>
      </c>
      <c r="E1045" s="40" t="s">
        <v>4</v>
      </c>
    </row>
    <row r="1046" spans="1:5" ht="12.75">
      <c r="A1046" t="s">
        <v>58</v>
      </c>
      <c r="E1046" s="39" t="s">
        <v>4</v>
      </c>
    </row>
    <row r="1047" spans="1:16" ht="25.5">
      <c r="A1047" t="s">
        <v>48</v>
      </c>
      <c s="34" t="s">
        <v>7798</v>
      </c>
      <c s="34" t="s">
        <v>7799</v>
      </c>
      <c s="35" t="s">
        <v>4</v>
      </c>
      <c s="6" t="s">
        <v>7800</v>
      </c>
      <c s="36" t="s">
        <v>80</v>
      </c>
      <c s="37">
        <v>1</v>
      </c>
      <c s="36">
        <v>0</v>
      </c>
      <c s="36">
        <f>ROUND(G1047*H1047,6)</f>
      </c>
      <c r="L1047" s="38">
        <v>0</v>
      </c>
      <c s="32">
        <f>ROUND(ROUND(L1047,2)*ROUND(G1047,3),2)</f>
      </c>
      <c s="36" t="s">
        <v>490</v>
      </c>
      <c>
        <f>(M1047*21)/100</f>
      </c>
      <c t="s">
        <v>26</v>
      </c>
    </row>
    <row r="1048" spans="1:5" ht="12.75">
      <c r="A1048" s="35" t="s">
        <v>55</v>
      </c>
      <c r="E1048" s="39" t="s">
        <v>4</v>
      </c>
    </row>
    <row r="1049" spans="1:5" ht="12.75">
      <c r="A1049" s="35" t="s">
        <v>56</v>
      </c>
      <c r="E1049" s="40" t="s">
        <v>4</v>
      </c>
    </row>
    <row r="1050" spans="1:5" ht="12.75">
      <c r="A1050" t="s">
        <v>58</v>
      </c>
      <c r="E1050" s="39" t="s">
        <v>4</v>
      </c>
    </row>
    <row r="1051" spans="1:16" ht="25.5">
      <c r="A1051" t="s">
        <v>48</v>
      </c>
      <c s="34" t="s">
        <v>7801</v>
      </c>
      <c s="34" t="s">
        <v>7802</v>
      </c>
      <c s="35" t="s">
        <v>4</v>
      </c>
      <c s="6" t="s">
        <v>7803</v>
      </c>
      <c s="36" t="s">
        <v>80</v>
      </c>
      <c s="37">
        <v>1</v>
      </c>
      <c s="36">
        <v>0</v>
      </c>
      <c s="36">
        <f>ROUND(G1051*H1051,6)</f>
      </c>
      <c r="L1051" s="38">
        <v>0</v>
      </c>
      <c s="32">
        <f>ROUND(ROUND(L1051,2)*ROUND(G1051,3),2)</f>
      </c>
      <c s="36" t="s">
        <v>490</v>
      </c>
      <c>
        <f>(M1051*21)/100</f>
      </c>
      <c t="s">
        <v>26</v>
      </c>
    </row>
    <row r="1052" spans="1:5" ht="12.75">
      <c r="A1052" s="35" t="s">
        <v>55</v>
      </c>
      <c r="E1052" s="39" t="s">
        <v>4</v>
      </c>
    </row>
    <row r="1053" spans="1:5" ht="12.75">
      <c r="A1053" s="35" t="s">
        <v>56</v>
      </c>
      <c r="E1053" s="40" t="s">
        <v>4</v>
      </c>
    </row>
    <row r="1054" spans="1:5" ht="12.75">
      <c r="A1054" t="s">
        <v>58</v>
      </c>
      <c r="E1054" s="39" t="s">
        <v>4</v>
      </c>
    </row>
    <row r="1055" spans="1:16" ht="25.5">
      <c r="A1055" t="s">
        <v>48</v>
      </c>
      <c s="34" t="s">
        <v>7804</v>
      </c>
      <c s="34" t="s">
        <v>7805</v>
      </c>
      <c s="35" t="s">
        <v>4</v>
      </c>
      <c s="6" t="s">
        <v>7806</v>
      </c>
      <c s="36" t="s">
        <v>80</v>
      </c>
      <c s="37">
        <v>1</v>
      </c>
      <c s="36">
        <v>0</v>
      </c>
      <c s="36">
        <f>ROUND(G1055*H1055,6)</f>
      </c>
      <c r="L1055" s="38">
        <v>0</v>
      </c>
      <c s="32">
        <f>ROUND(ROUND(L1055,2)*ROUND(G1055,3),2)</f>
      </c>
      <c s="36" t="s">
        <v>490</v>
      </c>
      <c>
        <f>(M1055*21)/100</f>
      </c>
      <c t="s">
        <v>26</v>
      </c>
    </row>
    <row r="1056" spans="1:5" ht="12.75">
      <c r="A1056" s="35" t="s">
        <v>55</v>
      </c>
      <c r="E1056" s="39" t="s">
        <v>4</v>
      </c>
    </row>
    <row r="1057" spans="1:5" ht="12.75">
      <c r="A1057" s="35" t="s">
        <v>56</v>
      </c>
      <c r="E1057" s="40" t="s">
        <v>4</v>
      </c>
    </row>
    <row r="1058" spans="1:5" ht="12.75">
      <c r="A1058" t="s">
        <v>58</v>
      </c>
      <c r="E1058" s="39" t="s">
        <v>4</v>
      </c>
    </row>
    <row r="1059" spans="1:16" ht="25.5">
      <c r="A1059" t="s">
        <v>48</v>
      </c>
      <c s="34" t="s">
        <v>7807</v>
      </c>
      <c s="34" t="s">
        <v>7808</v>
      </c>
      <c s="35" t="s">
        <v>4</v>
      </c>
      <c s="6" t="s">
        <v>7809</v>
      </c>
      <c s="36" t="s">
        <v>80</v>
      </c>
      <c s="37">
        <v>1</v>
      </c>
      <c s="36">
        <v>0</v>
      </c>
      <c s="36">
        <f>ROUND(G1059*H1059,6)</f>
      </c>
      <c r="L1059" s="38">
        <v>0</v>
      </c>
      <c s="32">
        <f>ROUND(ROUND(L1059,2)*ROUND(G1059,3),2)</f>
      </c>
      <c s="36" t="s">
        <v>490</v>
      </c>
      <c>
        <f>(M1059*21)/100</f>
      </c>
      <c t="s">
        <v>26</v>
      </c>
    </row>
    <row r="1060" spans="1:5" ht="12.75">
      <c r="A1060" s="35" t="s">
        <v>55</v>
      </c>
      <c r="E1060" s="39" t="s">
        <v>4</v>
      </c>
    </row>
    <row r="1061" spans="1:5" ht="12.75">
      <c r="A1061" s="35" t="s">
        <v>56</v>
      </c>
      <c r="E1061" s="40" t="s">
        <v>4</v>
      </c>
    </row>
    <row r="1062" spans="1:5" ht="12.75">
      <c r="A1062" t="s">
        <v>58</v>
      </c>
      <c r="E1062" s="39" t="s">
        <v>4</v>
      </c>
    </row>
    <row r="1063" spans="1:16" ht="25.5">
      <c r="A1063" t="s">
        <v>48</v>
      </c>
      <c s="34" t="s">
        <v>7810</v>
      </c>
      <c s="34" t="s">
        <v>7811</v>
      </c>
      <c s="35" t="s">
        <v>4</v>
      </c>
      <c s="6" t="s">
        <v>7812</v>
      </c>
      <c s="36" t="s">
        <v>80</v>
      </c>
      <c s="37">
        <v>1</v>
      </c>
      <c s="36">
        <v>0</v>
      </c>
      <c s="36">
        <f>ROUND(G1063*H1063,6)</f>
      </c>
      <c r="L1063" s="38">
        <v>0</v>
      </c>
      <c s="32">
        <f>ROUND(ROUND(L1063,2)*ROUND(G1063,3),2)</f>
      </c>
      <c s="36" t="s">
        <v>490</v>
      </c>
      <c>
        <f>(M1063*21)/100</f>
      </c>
      <c t="s">
        <v>26</v>
      </c>
    </row>
    <row r="1064" spans="1:5" ht="12.75">
      <c r="A1064" s="35" t="s">
        <v>55</v>
      </c>
      <c r="E1064" s="39" t="s">
        <v>4</v>
      </c>
    </row>
    <row r="1065" spans="1:5" ht="12.75">
      <c r="A1065" s="35" t="s">
        <v>56</v>
      </c>
      <c r="E1065" s="40" t="s">
        <v>4</v>
      </c>
    </row>
    <row r="1066" spans="1:5" ht="12.75">
      <c r="A1066" t="s">
        <v>58</v>
      </c>
      <c r="E1066" s="39" t="s">
        <v>4</v>
      </c>
    </row>
    <row r="1067" spans="1:16" ht="25.5">
      <c r="A1067" t="s">
        <v>48</v>
      </c>
      <c s="34" t="s">
        <v>7813</v>
      </c>
      <c s="34" t="s">
        <v>7814</v>
      </c>
      <c s="35" t="s">
        <v>4</v>
      </c>
      <c s="6" t="s">
        <v>7815</v>
      </c>
      <c s="36" t="s">
        <v>80</v>
      </c>
      <c s="37">
        <v>1</v>
      </c>
      <c s="36">
        <v>0</v>
      </c>
      <c s="36">
        <f>ROUND(G1067*H1067,6)</f>
      </c>
      <c r="L1067" s="38">
        <v>0</v>
      </c>
      <c s="32">
        <f>ROUND(ROUND(L1067,2)*ROUND(G1067,3),2)</f>
      </c>
      <c s="36" t="s">
        <v>490</v>
      </c>
      <c>
        <f>(M1067*21)/100</f>
      </c>
      <c t="s">
        <v>26</v>
      </c>
    </row>
    <row r="1068" spans="1:5" ht="12.75">
      <c r="A1068" s="35" t="s">
        <v>55</v>
      </c>
      <c r="E1068" s="39" t="s">
        <v>4</v>
      </c>
    </row>
    <row r="1069" spans="1:5" ht="12.75">
      <c r="A1069" s="35" t="s">
        <v>56</v>
      </c>
      <c r="E1069" s="40" t="s">
        <v>4</v>
      </c>
    </row>
    <row r="1070" spans="1:5" ht="12.75">
      <c r="A1070" t="s">
        <v>58</v>
      </c>
      <c r="E1070" s="39" t="s">
        <v>4</v>
      </c>
    </row>
    <row r="1071" spans="1:16" ht="25.5">
      <c r="A1071" t="s">
        <v>48</v>
      </c>
      <c s="34" t="s">
        <v>7816</v>
      </c>
      <c s="34" t="s">
        <v>7817</v>
      </c>
      <c s="35" t="s">
        <v>4</v>
      </c>
      <c s="6" t="s">
        <v>7818</v>
      </c>
      <c s="36" t="s">
        <v>80</v>
      </c>
      <c s="37">
        <v>1</v>
      </c>
      <c s="36">
        <v>0</v>
      </c>
      <c s="36">
        <f>ROUND(G1071*H1071,6)</f>
      </c>
      <c r="L1071" s="38">
        <v>0</v>
      </c>
      <c s="32">
        <f>ROUND(ROUND(L1071,2)*ROUND(G1071,3),2)</f>
      </c>
      <c s="36" t="s">
        <v>490</v>
      </c>
      <c>
        <f>(M1071*21)/100</f>
      </c>
      <c t="s">
        <v>26</v>
      </c>
    </row>
    <row r="1072" spans="1:5" ht="12.75">
      <c r="A1072" s="35" t="s">
        <v>55</v>
      </c>
      <c r="E1072" s="39" t="s">
        <v>4</v>
      </c>
    </row>
    <row r="1073" spans="1:5" ht="12.75">
      <c r="A1073" s="35" t="s">
        <v>56</v>
      </c>
      <c r="E1073" s="40" t="s">
        <v>4</v>
      </c>
    </row>
    <row r="1074" spans="1:5" ht="12.75">
      <c r="A1074" t="s">
        <v>58</v>
      </c>
      <c r="E1074" s="39" t="s">
        <v>4</v>
      </c>
    </row>
    <row r="1075" spans="1:16" ht="25.5">
      <c r="A1075" t="s">
        <v>48</v>
      </c>
      <c s="34" t="s">
        <v>7819</v>
      </c>
      <c s="34" t="s">
        <v>7820</v>
      </c>
      <c s="35" t="s">
        <v>4</v>
      </c>
      <c s="6" t="s">
        <v>7821</v>
      </c>
      <c s="36" t="s">
        <v>80</v>
      </c>
      <c s="37">
        <v>1</v>
      </c>
      <c s="36">
        <v>0</v>
      </c>
      <c s="36">
        <f>ROUND(G1075*H1075,6)</f>
      </c>
      <c r="L1075" s="38">
        <v>0</v>
      </c>
      <c s="32">
        <f>ROUND(ROUND(L1075,2)*ROUND(G1075,3),2)</f>
      </c>
      <c s="36" t="s">
        <v>490</v>
      </c>
      <c>
        <f>(M1075*21)/100</f>
      </c>
      <c t="s">
        <v>26</v>
      </c>
    </row>
    <row r="1076" spans="1:5" ht="12.75">
      <c r="A1076" s="35" t="s">
        <v>55</v>
      </c>
      <c r="E1076" s="39" t="s">
        <v>4</v>
      </c>
    </row>
    <row r="1077" spans="1:5" ht="12.75">
      <c r="A1077" s="35" t="s">
        <v>56</v>
      </c>
      <c r="E1077" s="40" t="s">
        <v>4</v>
      </c>
    </row>
    <row r="1078" spans="1:5" ht="12.75">
      <c r="A1078" t="s">
        <v>58</v>
      </c>
      <c r="E1078" s="39" t="s">
        <v>4</v>
      </c>
    </row>
    <row r="1079" spans="1:16" ht="25.5">
      <c r="A1079" t="s">
        <v>48</v>
      </c>
      <c s="34" t="s">
        <v>7822</v>
      </c>
      <c s="34" t="s">
        <v>7823</v>
      </c>
      <c s="35" t="s">
        <v>4</v>
      </c>
      <c s="6" t="s">
        <v>7824</v>
      </c>
      <c s="36" t="s">
        <v>80</v>
      </c>
      <c s="37">
        <v>1</v>
      </c>
      <c s="36">
        <v>0</v>
      </c>
      <c s="36">
        <f>ROUND(G1079*H1079,6)</f>
      </c>
      <c r="L1079" s="38">
        <v>0</v>
      </c>
      <c s="32">
        <f>ROUND(ROUND(L1079,2)*ROUND(G1079,3),2)</f>
      </c>
      <c s="36" t="s">
        <v>490</v>
      </c>
      <c>
        <f>(M1079*21)/100</f>
      </c>
      <c t="s">
        <v>26</v>
      </c>
    </row>
    <row r="1080" spans="1:5" ht="12.75">
      <c r="A1080" s="35" t="s">
        <v>55</v>
      </c>
      <c r="E1080" s="39" t="s">
        <v>4</v>
      </c>
    </row>
    <row r="1081" spans="1:5" ht="12.75">
      <c r="A1081" s="35" t="s">
        <v>56</v>
      </c>
      <c r="E1081" s="40" t="s">
        <v>4</v>
      </c>
    </row>
    <row r="1082" spans="1:5" ht="12.75">
      <c r="A1082" t="s">
        <v>58</v>
      </c>
      <c r="E1082" s="39" t="s">
        <v>4</v>
      </c>
    </row>
    <row r="1083" spans="1:16" ht="25.5">
      <c r="A1083" t="s">
        <v>48</v>
      </c>
      <c s="34" t="s">
        <v>7825</v>
      </c>
      <c s="34" t="s">
        <v>7826</v>
      </c>
      <c s="35" t="s">
        <v>4</v>
      </c>
      <c s="6" t="s">
        <v>7827</v>
      </c>
      <c s="36" t="s">
        <v>80</v>
      </c>
      <c s="37">
        <v>1</v>
      </c>
      <c s="36">
        <v>0</v>
      </c>
      <c s="36">
        <f>ROUND(G1083*H1083,6)</f>
      </c>
      <c r="L1083" s="38">
        <v>0</v>
      </c>
      <c s="32">
        <f>ROUND(ROUND(L1083,2)*ROUND(G1083,3),2)</f>
      </c>
      <c s="36" t="s">
        <v>490</v>
      </c>
      <c>
        <f>(M1083*21)/100</f>
      </c>
      <c t="s">
        <v>26</v>
      </c>
    </row>
    <row r="1084" spans="1:5" ht="12.75">
      <c r="A1084" s="35" t="s">
        <v>55</v>
      </c>
      <c r="E1084" s="39" t="s">
        <v>4</v>
      </c>
    </row>
    <row r="1085" spans="1:5" ht="12.75">
      <c r="A1085" s="35" t="s">
        <v>56</v>
      </c>
      <c r="E1085" s="40" t="s">
        <v>4</v>
      </c>
    </row>
    <row r="1086" spans="1:5" ht="12.75">
      <c r="A1086" t="s">
        <v>58</v>
      </c>
      <c r="E1086" s="39" t="s">
        <v>4</v>
      </c>
    </row>
    <row r="1087" spans="1:16" ht="25.5">
      <c r="A1087" t="s">
        <v>48</v>
      </c>
      <c s="34" t="s">
        <v>7828</v>
      </c>
      <c s="34" t="s">
        <v>7829</v>
      </c>
      <c s="35" t="s">
        <v>4</v>
      </c>
      <c s="6" t="s">
        <v>7830</v>
      </c>
      <c s="36" t="s">
        <v>80</v>
      </c>
      <c s="37">
        <v>1</v>
      </c>
      <c s="36">
        <v>0</v>
      </c>
      <c s="36">
        <f>ROUND(G1087*H1087,6)</f>
      </c>
      <c r="L1087" s="38">
        <v>0</v>
      </c>
      <c s="32">
        <f>ROUND(ROUND(L1087,2)*ROUND(G1087,3),2)</f>
      </c>
      <c s="36" t="s">
        <v>490</v>
      </c>
      <c>
        <f>(M1087*21)/100</f>
      </c>
      <c t="s">
        <v>26</v>
      </c>
    </row>
    <row r="1088" spans="1:5" ht="12.75">
      <c r="A1088" s="35" t="s">
        <v>55</v>
      </c>
      <c r="E1088" s="39" t="s">
        <v>4</v>
      </c>
    </row>
    <row r="1089" spans="1:5" ht="12.75">
      <c r="A1089" s="35" t="s">
        <v>56</v>
      </c>
      <c r="E1089" s="40" t="s">
        <v>4</v>
      </c>
    </row>
    <row r="1090" spans="1:5" ht="12.75">
      <c r="A1090" t="s">
        <v>58</v>
      </c>
      <c r="E1090" s="39" t="s">
        <v>4</v>
      </c>
    </row>
    <row r="1091" spans="1:16" ht="25.5">
      <c r="A1091" t="s">
        <v>48</v>
      </c>
      <c s="34" t="s">
        <v>7831</v>
      </c>
      <c s="34" t="s">
        <v>7832</v>
      </c>
      <c s="35" t="s">
        <v>4</v>
      </c>
      <c s="6" t="s">
        <v>7833</v>
      </c>
      <c s="36" t="s">
        <v>80</v>
      </c>
      <c s="37">
        <v>1</v>
      </c>
      <c s="36">
        <v>0</v>
      </c>
      <c s="36">
        <f>ROUND(G1091*H1091,6)</f>
      </c>
      <c r="L1091" s="38">
        <v>0</v>
      </c>
      <c s="32">
        <f>ROUND(ROUND(L1091,2)*ROUND(G1091,3),2)</f>
      </c>
      <c s="36" t="s">
        <v>490</v>
      </c>
      <c>
        <f>(M1091*21)/100</f>
      </c>
      <c t="s">
        <v>26</v>
      </c>
    </row>
    <row r="1092" spans="1:5" ht="12.75">
      <c r="A1092" s="35" t="s">
        <v>55</v>
      </c>
      <c r="E1092" s="39" t="s">
        <v>4</v>
      </c>
    </row>
    <row r="1093" spans="1:5" ht="12.75">
      <c r="A1093" s="35" t="s">
        <v>56</v>
      </c>
      <c r="E1093" s="40" t="s">
        <v>4</v>
      </c>
    </row>
    <row r="1094" spans="1:5" ht="12.75">
      <c r="A1094" t="s">
        <v>58</v>
      </c>
      <c r="E1094" s="39" t="s">
        <v>4</v>
      </c>
    </row>
    <row r="1095" spans="1:16" ht="25.5">
      <c r="A1095" t="s">
        <v>48</v>
      </c>
      <c s="34" t="s">
        <v>7834</v>
      </c>
      <c s="34" t="s">
        <v>7835</v>
      </c>
      <c s="35" t="s">
        <v>4</v>
      </c>
      <c s="6" t="s">
        <v>7836</v>
      </c>
      <c s="36" t="s">
        <v>80</v>
      </c>
      <c s="37">
        <v>1</v>
      </c>
      <c s="36">
        <v>0</v>
      </c>
      <c s="36">
        <f>ROUND(G1095*H1095,6)</f>
      </c>
      <c r="L1095" s="38">
        <v>0</v>
      </c>
      <c s="32">
        <f>ROUND(ROUND(L1095,2)*ROUND(G1095,3),2)</f>
      </c>
      <c s="36" t="s">
        <v>490</v>
      </c>
      <c>
        <f>(M1095*21)/100</f>
      </c>
      <c t="s">
        <v>26</v>
      </c>
    </row>
    <row r="1096" spans="1:5" ht="12.75">
      <c r="A1096" s="35" t="s">
        <v>55</v>
      </c>
      <c r="E1096" s="39" t="s">
        <v>4</v>
      </c>
    </row>
    <row r="1097" spans="1:5" ht="12.75">
      <c r="A1097" s="35" t="s">
        <v>56</v>
      </c>
      <c r="E1097" s="40" t="s">
        <v>4</v>
      </c>
    </row>
    <row r="1098" spans="1:5" ht="12.75">
      <c r="A1098" t="s">
        <v>58</v>
      </c>
      <c r="E1098" s="39" t="s">
        <v>4</v>
      </c>
    </row>
    <row r="1099" spans="1:16" ht="25.5">
      <c r="A1099" t="s">
        <v>48</v>
      </c>
      <c s="34" t="s">
        <v>7837</v>
      </c>
      <c s="34" t="s">
        <v>7838</v>
      </c>
      <c s="35" t="s">
        <v>4</v>
      </c>
      <c s="6" t="s">
        <v>7839</v>
      </c>
      <c s="36" t="s">
        <v>80</v>
      </c>
      <c s="37">
        <v>1</v>
      </c>
      <c s="36">
        <v>0</v>
      </c>
      <c s="36">
        <f>ROUND(G1099*H1099,6)</f>
      </c>
      <c r="L1099" s="38">
        <v>0</v>
      </c>
      <c s="32">
        <f>ROUND(ROUND(L1099,2)*ROUND(G1099,3),2)</f>
      </c>
      <c s="36" t="s">
        <v>490</v>
      </c>
      <c>
        <f>(M1099*21)/100</f>
      </c>
      <c t="s">
        <v>26</v>
      </c>
    </row>
    <row r="1100" spans="1:5" ht="12.75">
      <c r="A1100" s="35" t="s">
        <v>55</v>
      </c>
      <c r="E1100" s="39" t="s">
        <v>4</v>
      </c>
    </row>
    <row r="1101" spans="1:5" ht="12.75">
      <c r="A1101" s="35" t="s">
        <v>56</v>
      </c>
      <c r="E1101" s="40" t="s">
        <v>4</v>
      </c>
    </row>
    <row r="1102" spans="1:5" ht="12.75">
      <c r="A1102" t="s">
        <v>58</v>
      </c>
      <c r="E1102" s="39" t="s">
        <v>4</v>
      </c>
    </row>
    <row r="1103" spans="1:16" ht="25.5">
      <c r="A1103" t="s">
        <v>48</v>
      </c>
      <c s="34" t="s">
        <v>7840</v>
      </c>
      <c s="34" t="s">
        <v>7841</v>
      </c>
      <c s="35" t="s">
        <v>4</v>
      </c>
      <c s="6" t="s">
        <v>7842</v>
      </c>
      <c s="36" t="s">
        <v>80</v>
      </c>
      <c s="37">
        <v>1</v>
      </c>
      <c s="36">
        <v>0</v>
      </c>
      <c s="36">
        <f>ROUND(G1103*H1103,6)</f>
      </c>
      <c r="L1103" s="38">
        <v>0</v>
      </c>
      <c s="32">
        <f>ROUND(ROUND(L1103,2)*ROUND(G1103,3),2)</f>
      </c>
      <c s="36" t="s">
        <v>490</v>
      </c>
      <c>
        <f>(M1103*21)/100</f>
      </c>
      <c t="s">
        <v>26</v>
      </c>
    </row>
    <row r="1104" spans="1:5" ht="12.75">
      <c r="A1104" s="35" t="s">
        <v>55</v>
      </c>
      <c r="E1104" s="39" t="s">
        <v>4</v>
      </c>
    </row>
    <row r="1105" spans="1:5" ht="12.75">
      <c r="A1105" s="35" t="s">
        <v>56</v>
      </c>
      <c r="E1105" s="40" t="s">
        <v>4</v>
      </c>
    </row>
    <row r="1106" spans="1:5" ht="12.75">
      <c r="A1106" t="s">
        <v>58</v>
      </c>
      <c r="E1106" s="39" t="s">
        <v>4</v>
      </c>
    </row>
    <row r="1107" spans="1:16" ht="25.5">
      <c r="A1107" t="s">
        <v>48</v>
      </c>
      <c s="34" t="s">
        <v>7843</v>
      </c>
      <c s="34" t="s">
        <v>7844</v>
      </c>
      <c s="35" t="s">
        <v>4</v>
      </c>
      <c s="6" t="s">
        <v>7845</v>
      </c>
      <c s="36" t="s">
        <v>80</v>
      </c>
      <c s="37">
        <v>1</v>
      </c>
      <c s="36">
        <v>0</v>
      </c>
      <c s="36">
        <f>ROUND(G1107*H1107,6)</f>
      </c>
      <c r="L1107" s="38">
        <v>0</v>
      </c>
      <c s="32">
        <f>ROUND(ROUND(L1107,2)*ROUND(G1107,3),2)</f>
      </c>
      <c s="36" t="s">
        <v>490</v>
      </c>
      <c>
        <f>(M1107*21)/100</f>
      </c>
      <c t="s">
        <v>26</v>
      </c>
    </row>
    <row r="1108" spans="1:5" ht="12.75">
      <c r="A1108" s="35" t="s">
        <v>55</v>
      </c>
      <c r="E1108" s="39" t="s">
        <v>4</v>
      </c>
    </row>
    <row r="1109" spans="1:5" ht="12.75">
      <c r="A1109" s="35" t="s">
        <v>56</v>
      </c>
      <c r="E1109" s="40" t="s">
        <v>4</v>
      </c>
    </row>
    <row r="1110" spans="1:5" ht="12.75">
      <c r="A1110" t="s">
        <v>58</v>
      </c>
      <c r="E1110" s="39" t="s">
        <v>4</v>
      </c>
    </row>
    <row r="1111" spans="1:16" ht="25.5">
      <c r="A1111" t="s">
        <v>48</v>
      </c>
      <c s="34" t="s">
        <v>7846</v>
      </c>
      <c s="34" t="s">
        <v>7847</v>
      </c>
      <c s="35" t="s">
        <v>4</v>
      </c>
      <c s="6" t="s">
        <v>7848</v>
      </c>
      <c s="36" t="s">
        <v>80</v>
      </c>
      <c s="37">
        <v>1</v>
      </c>
      <c s="36">
        <v>0</v>
      </c>
      <c s="36">
        <f>ROUND(G1111*H1111,6)</f>
      </c>
      <c r="L1111" s="38">
        <v>0</v>
      </c>
      <c s="32">
        <f>ROUND(ROUND(L1111,2)*ROUND(G1111,3),2)</f>
      </c>
      <c s="36" t="s">
        <v>490</v>
      </c>
      <c>
        <f>(M1111*21)/100</f>
      </c>
      <c t="s">
        <v>26</v>
      </c>
    </row>
    <row r="1112" spans="1:5" ht="12.75">
      <c r="A1112" s="35" t="s">
        <v>55</v>
      </c>
      <c r="E1112" s="39" t="s">
        <v>4</v>
      </c>
    </row>
    <row r="1113" spans="1:5" ht="12.75">
      <c r="A1113" s="35" t="s">
        <v>56</v>
      </c>
      <c r="E1113" s="40" t="s">
        <v>4</v>
      </c>
    </row>
    <row r="1114" spans="1:5" ht="12.75">
      <c r="A1114" t="s">
        <v>58</v>
      </c>
      <c r="E1114" s="39" t="s">
        <v>4</v>
      </c>
    </row>
    <row r="1115" spans="1:16" ht="25.5">
      <c r="A1115" t="s">
        <v>48</v>
      </c>
      <c s="34" t="s">
        <v>7849</v>
      </c>
      <c s="34" t="s">
        <v>7850</v>
      </c>
      <c s="35" t="s">
        <v>4</v>
      </c>
      <c s="6" t="s">
        <v>7851</v>
      </c>
      <c s="36" t="s">
        <v>80</v>
      </c>
      <c s="37">
        <v>1</v>
      </c>
      <c s="36">
        <v>0</v>
      </c>
      <c s="36">
        <f>ROUND(G1115*H1115,6)</f>
      </c>
      <c r="L1115" s="38">
        <v>0</v>
      </c>
      <c s="32">
        <f>ROUND(ROUND(L1115,2)*ROUND(G1115,3),2)</f>
      </c>
      <c s="36" t="s">
        <v>490</v>
      </c>
      <c>
        <f>(M1115*21)/100</f>
      </c>
      <c t="s">
        <v>26</v>
      </c>
    </row>
    <row r="1116" spans="1:5" ht="12.75">
      <c r="A1116" s="35" t="s">
        <v>55</v>
      </c>
      <c r="E1116" s="39" t="s">
        <v>4</v>
      </c>
    </row>
    <row r="1117" spans="1:5" ht="12.75">
      <c r="A1117" s="35" t="s">
        <v>56</v>
      </c>
      <c r="E1117" s="40" t="s">
        <v>4</v>
      </c>
    </row>
    <row r="1118" spans="1:5" ht="12.75">
      <c r="A1118" t="s">
        <v>58</v>
      </c>
      <c r="E1118" s="39" t="s">
        <v>4</v>
      </c>
    </row>
    <row r="1119" spans="1:16" ht="25.5">
      <c r="A1119" t="s">
        <v>48</v>
      </c>
      <c s="34" t="s">
        <v>7852</v>
      </c>
      <c s="34" t="s">
        <v>7853</v>
      </c>
      <c s="35" t="s">
        <v>4</v>
      </c>
      <c s="6" t="s">
        <v>7854</v>
      </c>
      <c s="36" t="s">
        <v>80</v>
      </c>
      <c s="37">
        <v>1</v>
      </c>
      <c s="36">
        <v>0</v>
      </c>
      <c s="36">
        <f>ROUND(G1119*H1119,6)</f>
      </c>
      <c r="L1119" s="38">
        <v>0</v>
      </c>
      <c s="32">
        <f>ROUND(ROUND(L1119,2)*ROUND(G1119,3),2)</f>
      </c>
      <c s="36" t="s">
        <v>490</v>
      </c>
      <c>
        <f>(M1119*21)/100</f>
      </c>
      <c t="s">
        <v>26</v>
      </c>
    </row>
    <row r="1120" spans="1:5" ht="12.75">
      <c r="A1120" s="35" t="s">
        <v>55</v>
      </c>
      <c r="E1120" s="39" t="s">
        <v>4</v>
      </c>
    </row>
    <row r="1121" spans="1:5" ht="12.75">
      <c r="A1121" s="35" t="s">
        <v>56</v>
      </c>
      <c r="E1121" s="40" t="s">
        <v>4</v>
      </c>
    </row>
    <row r="1122" spans="1:5" ht="12.75">
      <c r="A1122" t="s">
        <v>58</v>
      </c>
      <c r="E1122" s="39" t="s">
        <v>4</v>
      </c>
    </row>
    <row r="1123" spans="1:16" ht="25.5">
      <c r="A1123" t="s">
        <v>48</v>
      </c>
      <c s="34" t="s">
        <v>7855</v>
      </c>
      <c s="34" t="s">
        <v>7856</v>
      </c>
      <c s="35" t="s">
        <v>4</v>
      </c>
      <c s="6" t="s">
        <v>7857</v>
      </c>
      <c s="36" t="s">
        <v>80</v>
      </c>
      <c s="37">
        <v>1</v>
      </c>
      <c s="36">
        <v>0</v>
      </c>
      <c s="36">
        <f>ROUND(G1123*H1123,6)</f>
      </c>
      <c r="L1123" s="38">
        <v>0</v>
      </c>
      <c s="32">
        <f>ROUND(ROUND(L1123,2)*ROUND(G1123,3),2)</f>
      </c>
      <c s="36" t="s">
        <v>490</v>
      </c>
      <c>
        <f>(M1123*21)/100</f>
      </c>
      <c t="s">
        <v>26</v>
      </c>
    </row>
    <row r="1124" spans="1:5" ht="12.75">
      <c r="A1124" s="35" t="s">
        <v>55</v>
      </c>
      <c r="E1124" s="39" t="s">
        <v>4</v>
      </c>
    </row>
    <row r="1125" spans="1:5" ht="12.75">
      <c r="A1125" s="35" t="s">
        <v>56</v>
      </c>
      <c r="E1125" s="40" t="s">
        <v>4</v>
      </c>
    </row>
    <row r="1126" spans="1:5" ht="12.75">
      <c r="A1126" t="s">
        <v>58</v>
      </c>
      <c r="E1126" s="39" t="s">
        <v>4</v>
      </c>
    </row>
    <row r="1127" spans="1:16" ht="25.5">
      <c r="A1127" t="s">
        <v>48</v>
      </c>
      <c s="34" t="s">
        <v>7858</v>
      </c>
      <c s="34" t="s">
        <v>7859</v>
      </c>
      <c s="35" t="s">
        <v>4</v>
      </c>
      <c s="6" t="s">
        <v>7860</v>
      </c>
      <c s="36" t="s">
        <v>80</v>
      </c>
      <c s="37">
        <v>12</v>
      </c>
      <c s="36">
        <v>0</v>
      </c>
      <c s="36">
        <f>ROUND(G1127*H1127,6)</f>
      </c>
      <c r="L1127" s="38">
        <v>0</v>
      </c>
      <c s="32">
        <f>ROUND(ROUND(L1127,2)*ROUND(G1127,3),2)</f>
      </c>
      <c s="36" t="s">
        <v>490</v>
      </c>
      <c>
        <f>(M1127*21)/100</f>
      </c>
      <c t="s">
        <v>26</v>
      </c>
    </row>
    <row r="1128" spans="1:5" ht="12.75">
      <c r="A1128" s="35" t="s">
        <v>55</v>
      </c>
      <c r="E1128" s="39" t="s">
        <v>4</v>
      </c>
    </row>
    <row r="1129" spans="1:5" ht="12.75">
      <c r="A1129" s="35" t="s">
        <v>56</v>
      </c>
      <c r="E1129" s="40" t="s">
        <v>4</v>
      </c>
    </row>
    <row r="1130" spans="1:5" ht="12.75">
      <c r="A1130" t="s">
        <v>58</v>
      </c>
      <c r="E1130" s="39" t="s">
        <v>4</v>
      </c>
    </row>
    <row r="1131" spans="1:16" ht="25.5">
      <c r="A1131" t="s">
        <v>48</v>
      </c>
      <c s="34" t="s">
        <v>7861</v>
      </c>
      <c s="34" t="s">
        <v>7862</v>
      </c>
      <c s="35" t="s">
        <v>4</v>
      </c>
      <c s="6" t="s">
        <v>7863</v>
      </c>
      <c s="36" t="s">
        <v>80</v>
      </c>
      <c s="37">
        <v>12</v>
      </c>
      <c s="36">
        <v>0</v>
      </c>
      <c s="36">
        <f>ROUND(G1131*H1131,6)</f>
      </c>
      <c r="L1131" s="38">
        <v>0</v>
      </c>
      <c s="32">
        <f>ROUND(ROUND(L1131,2)*ROUND(G1131,3),2)</f>
      </c>
      <c s="36" t="s">
        <v>490</v>
      </c>
      <c>
        <f>(M1131*21)/100</f>
      </c>
      <c t="s">
        <v>26</v>
      </c>
    </row>
    <row r="1132" spans="1:5" ht="12.75">
      <c r="A1132" s="35" t="s">
        <v>55</v>
      </c>
      <c r="E1132" s="39" t="s">
        <v>4</v>
      </c>
    </row>
    <row r="1133" spans="1:5" ht="12.75">
      <c r="A1133" s="35" t="s">
        <v>56</v>
      </c>
      <c r="E1133" s="40" t="s">
        <v>4</v>
      </c>
    </row>
    <row r="1134" spans="1:5" ht="12.75">
      <c r="A1134" t="s">
        <v>58</v>
      </c>
      <c r="E1134" s="39" t="s">
        <v>4</v>
      </c>
    </row>
    <row r="1135" spans="1:16" ht="38.25">
      <c r="A1135" t="s">
        <v>48</v>
      </c>
      <c s="34" t="s">
        <v>7864</v>
      </c>
      <c s="34" t="s">
        <v>7865</v>
      </c>
      <c s="35" t="s">
        <v>4</v>
      </c>
      <c s="6" t="s">
        <v>7866</v>
      </c>
      <c s="36" t="s">
        <v>80</v>
      </c>
      <c s="37">
        <v>1</v>
      </c>
      <c s="36">
        <v>0</v>
      </c>
      <c s="36">
        <f>ROUND(G1135*H1135,6)</f>
      </c>
      <c r="L1135" s="38">
        <v>0</v>
      </c>
      <c s="32">
        <f>ROUND(ROUND(L1135,2)*ROUND(G1135,3),2)</f>
      </c>
      <c s="36" t="s">
        <v>490</v>
      </c>
      <c>
        <f>(M1135*21)/100</f>
      </c>
      <c t="s">
        <v>26</v>
      </c>
    </row>
    <row r="1136" spans="1:5" ht="12.75">
      <c r="A1136" s="35" t="s">
        <v>55</v>
      </c>
      <c r="E1136" s="39" t="s">
        <v>4</v>
      </c>
    </row>
    <row r="1137" spans="1:5" ht="12.75">
      <c r="A1137" s="35" t="s">
        <v>56</v>
      </c>
      <c r="E1137" s="40" t="s">
        <v>4</v>
      </c>
    </row>
    <row r="1138" spans="1:5" ht="12.75">
      <c r="A1138" t="s">
        <v>58</v>
      </c>
      <c r="E1138" s="39" t="s">
        <v>4</v>
      </c>
    </row>
    <row r="1139" spans="1:16" ht="38.25">
      <c r="A1139" t="s">
        <v>48</v>
      </c>
      <c s="34" t="s">
        <v>7867</v>
      </c>
      <c s="34" t="s">
        <v>7868</v>
      </c>
      <c s="35" t="s">
        <v>4</v>
      </c>
      <c s="6" t="s">
        <v>7869</v>
      </c>
      <c s="36" t="s">
        <v>80</v>
      </c>
      <c s="37">
        <v>1</v>
      </c>
      <c s="36">
        <v>0</v>
      </c>
      <c s="36">
        <f>ROUND(G1139*H1139,6)</f>
      </c>
      <c r="L1139" s="38">
        <v>0</v>
      </c>
      <c s="32">
        <f>ROUND(ROUND(L1139,2)*ROUND(G1139,3),2)</f>
      </c>
      <c s="36" t="s">
        <v>490</v>
      </c>
      <c>
        <f>(M1139*21)/100</f>
      </c>
      <c t="s">
        <v>26</v>
      </c>
    </row>
    <row r="1140" spans="1:5" ht="12.75">
      <c r="A1140" s="35" t="s">
        <v>55</v>
      </c>
      <c r="E1140" s="39" t="s">
        <v>4</v>
      </c>
    </row>
    <row r="1141" spans="1:5" ht="12.75">
      <c r="A1141" s="35" t="s">
        <v>56</v>
      </c>
      <c r="E1141" s="40" t="s">
        <v>4</v>
      </c>
    </row>
    <row r="1142" spans="1:5" ht="12.75">
      <c r="A1142" t="s">
        <v>58</v>
      </c>
      <c r="E1142" s="39" t="s">
        <v>4</v>
      </c>
    </row>
    <row r="1143" spans="1:16" ht="38.25">
      <c r="A1143" t="s">
        <v>48</v>
      </c>
      <c s="34" t="s">
        <v>7870</v>
      </c>
      <c s="34" t="s">
        <v>7871</v>
      </c>
      <c s="35" t="s">
        <v>4</v>
      </c>
      <c s="6" t="s">
        <v>7872</v>
      </c>
      <c s="36" t="s">
        <v>80</v>
      </c>
      <c s="37">
        <v>1</v>
      </c>
      <c s="36">
        <v>0</v>
      </c>
      <c s="36">
        <f>ROUND(G1143*H1143,6)</f>
      </c>
      <c r="L1143" s="38">
        <v>0</v>
      </c>
      <c s="32">
        <f>ROUND(ROUND(L1143,2)*ROUND(G1143,3),2)</f>
      </c>
      <c s="36" t="s">
        <v>490</v>
      </c>
      <c>
        <f>(M1143*21)/100</f>
      </c>
      <c t="s">
        <v>26</v>
      </c>
    </row>
    <row r="1144" spans="1:5" ht="12.75">
      <c r="A1144" s="35" t="s">
        <v>55</v>
      </c>
      <c r="E1144" s="39" t="s">
        <v>4</v>
      </c>
    </row>
    <row r="1145" spans="1:5" ht="12.75">
      <c r="A1145" s="35" t="s">
        <v>56</v>
      </c>
      <c r="E1145" s="40" t="s">
        <v>4</v>
      </c>
    </row>
    <row r="1146" spans="1:5" ht="12.75">
      <c r="A1146" t="s">
        <v>58</v>
      </c>
      <c r="E1146" s="39" t="s">
        <v>4</v>
      </c>
    </row>
    <row r="1147" spans="1:16" ht="38.25">
      <c r="A1147" t="s">
        <v>48</v>
      </c>
      <c s="34" t="s">
        <v>7873</v>
      </c>
      <c s="34" t="s">
        <v>7874</v>
      </c>
      <c s="35" t="s">
        <v>4</v>
      </c>
      <c s="6" t="s">
        <v>7875</v>
      </c>
      <c s="36" t="s">
        <v>80</v>
      </c>
      <c s="37">
        <v>1</v>
      </c>
      <c s="36">
        <v>0</v>
      </c>
      <c s="36">
        <f>ROUND(G1147*H1147,6)</f>
      </c>
      <c r="L1147" s="38">
        <v>0</v>
      </c>
      <c s="32">
        <f>ROUND(ROUND(L1147,2)*ROUND(G1147,3),2)</f>
      </c>
      <c s="36" t="s">
        <v>490</v>
      </c>
      <c>
        <f>(M1147*21)/100</f>
      </c>
      <c t="s">
        <v>26</v>
      </c>
    </row>
    <row r="1148" spans="1:5" ht="12.75">
      <c r="A1148" s="35" t="s">
        <v>55</v>
      </c>
      <c r="E1148" s="39" t="s">
        <v>4</v>
      </c>
    </row>
    <row r="1149" spans="1:5" ht="12.75">
      <c r="A1149" s="35" t="s">
        <v>56</v>
      </c>
      <c r="E1149" s="40" t="s">
        <v>4</v>
      </c>
    </row>
    <row r="1150" spans="1:5" ht="12.75">
      <c r="A1150" t="s">
        <v>58</v>
      </c>
      <c r="E1150" s="39" t="s">
        <v>4</v>
      </c>
    </row>
    <row r="1151" spans="1:16" ht="38.25">
      <c r="A1151" t="s">
        <v>48</v>
      </c>
      <c s="34" t="s">
        <v>7876</v>
      </c>
      <c s="34" t="s">
        <v>7877</v>
      </c>
      <c s="35" t="s">
        <v>4</v>
      </c>
      <c s="6" t="s">
        <v>7878</v>
      </c>
      <c s="36" t="s">
        <v>80</v>
      </c>
      <c s="37">
        <v>1</v>
      </c>
      <c s="36">
        <v>0</v>
      </c>
      <c s="36">
        <f>ROUND(G1151*H1151,6)</f>
      </c>
      <c r="L1151" s="38">
        <v>0</v>
      </c>
      <c s="32">
        <f>ROUND(ROUND(L1151,2)*ROUND(G1151,3),2)</f>
      </c>
      <c s="36" t="s">
        <v>490</v>
      </c>
      <c>
        <f>(M1151*21)/100</f>
      </c>
      <c t="s">
        <v>26</v>
      </c>
    </row>
    <row r="1152" spans="1:5" ht="12.75">
      <c r="A1152" s="35" t="s">
        <v>55</v>
      </c>
      <c r="E1152" s="39" t="s">
        <v>4</v>
      </c>
    </row>
    <row r="1153" spans="1:5" ht="12.75">
      <c r="A1153" s="35" t="s">
        <v>56</v>
      </c>
      <c r="E1153" s="40" t="s">
        <v>4</v>
      </c>
    </row>
    <row r="1154" spans="1:5" ht="12.75">
      <c r="A1154" t="s">
        <v>58</v>
      </c>
      <c r="E1154" s="39" t="s">
        <v>4</v>
      </c>
    </row>
    <row r="1155" spans="1:16" ht="38.25">
      <c r="A1155" t="s">
        <v>48</v>
      </c>
      <c s="34" t="s">
        <v>7879</v>
      </c>
      <c s="34" t="s">
        <v>7880</v>
      </c>
      <c s="35" t="s">
        <v>4</v>
      </c>
      <c s="6" t="s">
        <v>7881</v>
      </c>
      <c s="36" t="s">
        <v>80</v>
      </c>
      <c s="37">
        <v>1</v>
      </c>
      <c s="36">
        <v>0</v>
      </c>
      <c s="36">
        <f>ROUND(G1155*H1155,6)</f>
      </c>
      <c r="L1155" s="38">
        <v>0</v>
      </c>
      <c s="32">
        <f>ROUND(ROUND(L1155,2)*ROUND(G1155,3),2)</f>
      </c>
      <c s="36" t="s">
        <v>490</v>
      </c>
      <c>
        <f>(M1155*21)/100</f>
      </c>
      <c t="s">
        <v>26</v>
      </c>
    </row>
    <row r="1156" spans="1:5" ht="12.75">
      <c r="A1156" s="35" t="s">
        <v>55</v>
      </c>
      <c r="E1156" s="39" t="s">
        <v>4</v>
      </c>
    </row>
    <row r="1157" spans="1:5" ht="12.75">
      <c r="A1157" s="35" t="s">
        <v>56</v>
      </c>
      <c r="E1157" s="40" t="s">
        <v>4</v>
      </c>
    </row>
    <row r="1158" spans="1:5" ht="12.75">
      <c r="A1158" t="s">
        <v>58</v>
      </c>
      <c r="E1158" s="39" t="s">
        <v>4</v>
      </c>
    </row>
    <row r="1159" spans="1:16" ht="38.25">
      <c r="A1159" t="s">
        <v>48</v>
      </c>
      <c s="34" t="s">
        <v>7882</v>
      </c>
      <c s="34" t="s">
        <v>7883</v>
      </c>
      <c s="35" t="s">
        <v>4</v>
      </c>
      <c s="6" t="s">
        <v>7884</v>
      </c>
      <c s="36" t="s">
        <v>80</v>
      </c>
      <c s="37">
        <v>1</v>
      </c>
      <c s="36">
        <v>0</v>
      </c>
      <c s="36">
        <f>ROUND(G1159*H1159,6)</f>
      </c>
      <c r="L1159" s="38">
        <v>0</v>
      </c>
      <c s="32">
        <f>ROUND(ROUND(L1159,2)*ROUND(G1159,3),2)</f>
      </c>
      <c s="36" t="s">
        <v>490</v>
      </c>
      <c>
        <f>(M1159*21)/100</f>
      </c>
      <c t="s">
        <v>26</v>
      </c>
    </row>
    <row r="1160" spans="1:5" ht="12.75">
      <c r="A1160" s="35" t="s">
        <v>55</v>
      </c>
      <c r="E1160" s="39" t="s">
        <v>4</v>
      </c>
    </row>
    <row r="1161" spans="1:5" ht="12.75">
      <c r="A1161" s="35" t="s">
        <v>56</v>
      </c>
      <c r="E1161" s="40" t="s">
        <v>4</v>
      </c>
    </row>
    <row r="1162" spans="1:5" ht="12.75">
      <c r="A1162" t="s">
        <v>58</v>
      </c>
      <c r="E1162" s="39" t="s">
        <v>4</v>
      </c>
    </row>
    <row r="1163" spans="1:16" ht="38.25">
      <c r="A1163" t="s">
        <v>48</v>
      </c>
      <c s="34" t="s">
        <v>7885</v>
      </c>
      <c s="34" t="s">
        <v>7886</v>
      </c>
      <c s="35" t="s">
        <v>4</v>
      </c>
      <c s="6" t="s">
        <v>7887</v>
      </c>
      <c s="36" t="s">
        <v>80</v>
      </c>
      <c s="37">
        <v>1</v>
      </c>
      <c s="36">
        <v>0</v>
      </c>
      <c s="36">
        <f>ROUND(G1163*H1163,6)</f>
      </c>
      <c r="L1163" s="38">
        <v>0</v>
      </c>
      <c s="32">
        <f>ROUND(ROUND(L1163,2)*ROUND(G1163,3),2)</f>
      </c>
      <c s="36" t="s">
        <v>490</v>
      </c>
      <c>
        <f>(M1163*21)/100</f>
      </c>
      <c t="s">
        <v>26</v>
      </c>
    </row>
    <row r="1164" spans="1:5" ht="12.75">
      <c r="A1164" s="35" t="s">
        <v>55</v>
      </c>
      <c r="E1164" s="39" t="s">
        <v>4</v>
      </c>
    </row>
    <row r="1165" spans="1:5" ht="12.75">
      <c r="A1165" s="35" t="s">
        <v>56</v>
      </c>
      <c r="E1165" s="40" t="s">
        <v>4</v>
      </c>
    </row>
    <row r="1166" spans="1:5" ht="12.75">
      <c r="A1166" t="s">
        <v>58</v>
      </c>
      <c r="E1166" s="39" t="s">
        <v>4</v>
      </c>
    </row>
    <row r="1167" spans="1:16" ht="38.25">
      <c r="A1167" t="s">
        <v>48</v>
      </c>
      <c s="34" t="s">
        <v>7888</v>
      </c>
      <c s="34" t="s">
        <v>7889</v>
      </c>
      <c s="35" t="s">
        <v>4</v>
      </c>
      <c s="6" t="s">
        <v>7890</v>
      </c>
      <c s="36" t="s">
        <v>80</v>
      </c>
      <c s="37">
        <v>1</v>
      </c>
      <c s="36">
        <v>0</v>
      </c>
      <c s="36">
        <f>ROUND(G1167*H1167,6)</f>
      </c>
      <c r="L1167" s="38">
        <v>0</v>
      </c>
      <c s="32">
        <f>ROUND(ROUND(L1167,2)*ROUND(G1167,3),2)</f>
      </c>
      <c s="36" t="s">
        <v>490</v>
      </c>
      <c>
        <f>(M1167*21)/100</f>
      </c>
      <c t="s">
        <v>26</v>
      </c>
    </row>
    <row r="1168" spans="1:5" ht="12.75">
      <c r="A1168" s="35" t="s">
        <v>55</v>
      </c>
      <c r="E1168" s="39" t="s">
        <v>4</v>
      </c>
    </row>
    <row r="1169" spans="1:5" ht="12.75">
      <c r="A1169" s="35" t="s">
        <v>56</v>
      </c>
      <c r="E1169" s="40" t="s">
        <v>4</v>
      </c>
    </row>
    <row r="1170" spans="1:5" ht="12.75">
      <c r="A1170" t="s">
        <v>58</v>
      </c>
      <c r="E1170" s="39" t="s">
        <v>4</v>
      </c>
    </row>
    <row r="1171" spans="1:16" ht="38.25">
      <c r="A1171" t="s">
        <v>48</v>
      </c>
      <c s="34" t="s">
        <v>7891</v>
      </c>
      <c s="34" t="s">
        <v>7892</v>
      </c>
      <c s="35" t="s">
        <v>4</v>
      </c>
      <c s="6" t="s">
        <v>7893</v>
      </c>
      <c s="36" t="s">
        <v>80</v>
      </c>
      <c s="37">
        <v>1</v>
      </c>
      <c s="36">
        <v>0</v>
      </c>
      <c s="36">
        <f>ROUND(G1171*H1171,6)</f>
      </c>
      <c r="L1171" s="38">
        <v>0</v>
      </c>
      <c s="32">
        <f>ROUND(ROUND(L1171,2)*ROUND(G1171,3),2)</f>
      </c>
      <c s="36" t="s">
        <v>490</v>
      </c>
      <c>
        <f>(M1171*21)/100</f>
      </c>
      <c t="s">
        <v>26</v>
      </c>
    </row>
    <row r="1172" spans="1:5" ht="12.75">
      <c r="A1172" s="35" t="s">
        <v>55</v>
      </c>
      <c r="E1172" s="39" t="s">
        <v>4</v>
      </c>
    </row>
    <row r="1173" spans="1:5" ht="12.75">
      <c r="A1173" s="35" t="s">
        <v>56</v>
      </c>
      <c r="E1173" s="40" t="s">
        <v>4</v>
      </c>
    </row>
    <row r="1174" spans="1:5" ht="12.75">
      <c r="A1174" t="s">
        <v>58</v>
      </c>
      <c r="E1174" s="39" t="s">
        <v>4</v>
      </c>
    </row>
    <row r="1175" spans="1:16" ht="38.25">
      <c r="A1175" t="s">
        <v>48</v>
      </c>
      <c s="34" t="s">
        <v>7894</v>
      </c>
      <c s="34" t="s">
        <v>7895</v>
      </c>
      <c s="35" t="s">
        <v>4</v>
      </c>
      <c s="6" t="s">
        <v>7896</v>
      </c>
      <c s="36" t="s">
        <v>80</v>
      </c>
      <c s="37">
        <v>1</v>
      </c>
      <c s="36">
        <v>0</v>
      </c>
      <c s="36">
        <f>ROUND(G1175*H1175,6)</f>
      </c>
      <c r="L1175" s="38">
        <v>0</v>
      </c>
      <c s="32">
        <f>ROUND(ROUND(L1175,2)*ROUND(G1175,3),2)</f>
      </c>
      <c s="36" t="s">
        <v>490</v>
      </c>
      <c>
        <f>(M1175*21)/100</f>
      </c>
      <c t="s">
        <v>26</v>
      </c>
    </row>
    <row r="1176" spans="1:5" ht="12.75">
      <c r="A1176" s="35" t="s">
        <v>55</v>
      </c>
      <c r="E1176" s="39" t="s">
        <v>4</v>
      </c>
    </row>
    <row r="1177" spans="1:5" ht="12.75">
      <c r="A1177" s="35" t="s">
        <v>56</v>
      </c>
      <c r="E1177" s="40" t="s">
        <v>4</v>
      </c>
    </row>
    <row r="1178" spans="1:5" ht="12.75">
      <c r="A1178" t="s">
        <v>58</v>
      </c>
      <c r="E1178" s="39" t="s">
        <v>4</v>
      </c>
    </row>
    <row r="1179" spans="1:16" ht="38.25">
      <c r="A1179" t="s">
        <v>48</v>
      </c>
      <c s="34" t="s">
        <v>7897</v>
      </c>
      <c s="34" t="s">
        <v>7898</v>
      </c>
      <c s="35" t="s">
        <v>4</v>
      </c>
      <c s="6" t="s">
        <v>7899</v>
      </c>
      <c s="36" t="s">
        <v>80</v>
      </c>
      <c s="37">
        <v>1</v>
      </c>
      <c s="36">
        <v>0</v>
      </c>
      <c s="36">
        <f>ROUND(G1179*H1179,6)</f>
      </c>
      <c r="L1179" s="38">
        <v>0</v>
      </c>
      <c s="32">
        <f>ROUND(ROUND(L1179,2)*ROUND(G1179,3),2)</f>
      </c>
      <c s="36" t="s">
        <v>490</v>
      </c>
      <c>
        <f>(M1179*21)/100</f>
      </c>
      <c t="s">
        <v>26</v>
      </c>
    </row>
    <row r="1180" spans="1:5" ht="12.75">
      <c r="A1180" s="35" t="s">
        <v>55</v>
      </c>
      <c r="E1180" s="39" t="s">
        <v>4</v>
      </c>
    </row>
    <row r="1181" spans="1:5" ht="12.75">
      <c r="A1181" s="35" t="s">
        <v>56</v>
      </c>
      <c r="E1181" s="40" t="s">
        <v>4</v>
      </c>
    </row>
    <row r="1182" spans="1:5" ht="12.75">
      <c r="A1182" t="s">
        <v>58</v>
      </c>
      <c r="E1182" s="39" t="s">
        <v>4</v>
      </c>
    </row>
    <row r="1183" spans="1:16" ht="38.25">
      <c r="A1183" t="s">
        <v>48</v>
      </c>
      <c s="34" t="s">
        <v>7900</v>
      </c>
      <c s="34" t="s">
        <v>7901</v>
      </c>
      <c s="35" t="s">
        <v>4</v>
      </c>
      <c s="6" t="s">
        <v>7902</v>
      </c>
      <c s="36" t="s">
        <v>80</v>
      </c>
      <c s="37">
        <v>1</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4</v>
      </c>
    </row>
    <row r="1186" spans="1:5" ht="12.75">
      <c r="A1186" t="s">
        <v>58</v>
      </c>
      <c r="E1186" s="39" t="s">
        <v>4</v>
      </c>
    </row>
    <row r="1187" spans="1:16" ht="38.25">
      <c r="A1187" t="s">
        <v>48</v>
      </c>
      <c s="34" t="s">
        <v>7903</v>
      </c>
      <c s="34" t="s">
        <v>7904</v>
      </c>
      <c s="35" t="s">
        <v>4</v>
      </c>
      <c s="6" t="s">
        <v>7905</v>
      </c>
      <c s="36" t="s">
        <v>80</v>
      </c>
      <c s="37">
        <v>1</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4</v>
      </c>
    </row>
    <row r="1190" spans="1:5" ht="12.75">
      <c r="A1190" t="s">
        <v>58</v>
      </c>
      <c r="E1190" s="39" t="s">
        <v>4</v>
      </c>
    </row>
    <row r="1191" spans="1:16" ht="38.25">
      <c r="A1191" t="s">
        <v>48</v>
      </c>
      <c s="34" t="s">
        <v>7906</v>
      </c>
      <c s="34" t="s">
        <v>7907</v>
      </c>
      <c s="35" t="s">
        <v>4</v>
      </c>
      <c s="6" t="s">
        <v>7908</v>
      </c>
      <c s="36" t="s">
        <v>80</v>
      </c>
      <c s="37">
        <v>1</v>
      </c>
      <c s="36">
        <v>0</v>
      </c>
      <c s="36">
        <f>ROUND(G1191*H1191,6)</f>
      </c>
      <c r="L1191" s="38">
        <v>0</v>
      </c>
      <c s="32">
        <f>ROUND(ROUND(L1191,2)*ROUND(G1191,3),2)</f>
      </c>
      <c s="36" t="s">
        <v>490</v>
      </c>
      <c>
        <f>(M1191*21)/100</f>
      </c>
      <c t="s">
        <v>26</v>
      </c>
    </row>
    <row r="1192" spans="1:5" ht="12.75">
      <c r="A1192" s="35" t="s">
        <v>55</v>
      </c>
      <c r="E1192" s="39" t="s">
        <v>4</v>
      </c>
    </row>
    <row r="1193" spans="1:5" ht="12.75">
      <c r="A1193" s="35" t="s">
        <v>56</v>
      </c>
      <c r="E1193" s="40" t="s">
        <v>4</v>
      </c>
    </row>
    <row r="1194" spans="1:5" ht="12.75">
      <c r="A1194" t="s">
        <v>58</v>
      </c>
      <c r="E1194" s="39" t="s">
        <v>4</v>
      </c>
    </row>
    <row r="1195" spans="1:16" ht="38.25">
      <c r="A1195" t="s">
        <v>48</v>
      </c>
      <c s="34" t="s">
        <v>7909</v>
      </c>
      <c s="34" t="s">
        <v>7910</v>
      </c>
      <c s="35" t="s">
        <v>4</v>
      </c>
      <c s="6" t="s">
        <v>7911</v>
      </c>
      <c s="36" t="s">
        <v>80</v>
      </c>
      <c s="37">
        <v>1</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4</v>
      </c>
    </row>
    <row r="1198" spans="1:5" ht="12.75">
      <c r="A1198" t="s">
        <v>58</v>
      </c>
      <c r="E1198" s="39" t="s">
        <v>4</v>
      </c>
    </row>
    <row r="1199" spans="1:16" ht="38.25">
      <c r="A1199" t="s">
        <v>48</v>
      </c>
      <c s="34" t="s">
        <v>7912</v>
      </c>
      <c s="34" t="s">
        <v>7913</v>
      </c>
      <c s="35" t="s">
        <v>4</v>
      </c>
      <c s="6" t="s">
        <v>7914</v>
      </c>
      <c s="36" t="s">
        <v>80</v>
      </c>
      <c s="37">
        <v>1</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4</v>
      </c>
    </row>
    <row r="1202" spans="1:5" ht="12.75">
      <c r="A1202" t="s">
        <v>58</v>
      </c>
      <c r="E1202" s="39" t="s">
        <v>4</v>
      </c>
    </row>
    <row r="1203" spans="1:16" ht="38.25">
      <c r="A1203" t="s">
        <v>48</v>
      </c>
      <c s="34" t="s">
        <v>7915</v>
      </c>
      <c s="34" t="s">
        <v>7916</v>
      </c>
      <c s="35" t="s">
        <v>4</v>
      </c>
      <c s="6" t="s">
        <v>7917</v>
      </c>
      <c s="36" t="s">
        <v>80</v>
      </c>
      <c s="37">
        <v>1</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4</v>
      </c>
    </row>
    <row r="1206" spans="1:5" ht="12.75">
      <c r="A1206" t="s">
        <v>58</v>
      </c>
      <c r="E1206" s="39" t="s">
        <v>4</v>
      </c>
    </row>
    <row r="1207" spans="1:16" ht="38.25">
      <c r="A1207" t="s">
        <v>48</v>
      </c>
      <c s="34" t="s">
        <v>7918</v>
      </c>
      <c s="34" t="s">
        <v>7919</v>
      </c>
      <c s="35" t="s">
        <v>4</v>
      </c>
      <c s="6" t="s">
        <v>7920</v>
      </c>
      <c s="36" t="s">
        <v>80</v>
      </c>
      <c s="37">
        <v>1</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4</v>
      </c>
    </row>
    <row r="1210" spans="1:5" ht="12.75">
      <c r="A1210" t="s">
        <v>58</v>
      </c>
      <c r="E1210" s="39" t="s">
        <v>4</v>
      </c>
    </row>
    <row r="1211" spans="1:16" ht="38.25">
      <c r="A1211" t="s">
        <v>48</v>
      </c>
      <c s="34" t="s">
        <v>7921</v>
      </c>
      <c s="34" t="s">
        <v>7922</v>
      </c>
      <c s="35" t="s">
        <v>4</v>
      </c>
      <c s="6" t="s">
        <v>7923</v>
      </c>
      <c s="36" t="s">
        <v>80</v>
      </c>
      <c s="37">
        <v>1</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4</v>
      </c>
    </row>
    <row r="1214" spans="1:5" ht="12.75">
      <c r="A1214" t="s">
        <v>58</v>
      </c>
      <c r="E1214" s="39" t="s">
        <v>4</v>
      </c>
    </row>
    <row r="1215" spans="1:16" ht="38.25">
      <c r="A1215" t="s">
        <v>48</v>
      </c>
      <c s="34" t="s">
        <v>7924</v>
      </c>
      <c s="34" t="s">
        <v>7925</v>
      </c>
      <c s="35" t="s">
        <v>4</v>
      </c>
      <c s="6" t="s">
        <v>7926</v>
      </c>
      <c s="36" t="s">
        <v>80</v>
      </c>
      <c s="37">
        <v>1</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4</v>
      </c>
    </row>
    <row r="1218" spans="1:5" ht="12.75">
      <c r="A1218" t="s">
        <v>58</v>
      </c>
      <c r="E1218" s="39" t="s">
        <v>4</v>
      </c>
    </row>
    <row r="1219" spans="1:16" ht="38.25">
      <c r="A1219" t="s">
        <v>48</v>
      </c>
      <c s="34" t="s">
        <v>7927</v>
      </c>
      <c s="34" t="s">
        <v>7928</v>
      </c>
      <c s="35" t="s">
        <v>4</v>
      </c>
      <c s="6" t="s">
        <v>7929</v>
      </c>
      <c s="36" t="s">
        <v>80</v>
      </c>
      <c s="37">
        <v>1</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4</v>
      </c>
    </row>
    <row r="1222" spans="1:5" ht="12.75">
      <c r="A1222" t="s">
        <v>58</v>
      </c>
      <c r="E1222" s="39" t="s">
        <v>4</v>
      </c>
    </row>
    <row r="1223" spans="1:16" ht="38.25">
      <c r="A1223" t="s">
        <v>48</v>
      </c>
      <c s="34" t="s">
        <v>7930</v>
      </c>
      <c s="34" t="s">
        <v>7931</v>
      </c>
      <c s="35" t="s">
        <v>4</v>
      </c>
      <c s="6" t="s">
        <v>7932</v>
      </c>
      <c s="36" t="s">
        <v>80</v>
      </c>
      <c s="37">
        <v>1</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4</v>
      </c>
    </row>
    <row r="1226" spans="1:5" ht="12.75">
      <c r="A1226" t="s">
        <v>58</v>
      </c>
      <c r="E1226" s="39" t="s">
        <v>4</v>
      </c>
    </row>
    <row r="1227" spans="1:16" ht="38.25">
      <c r="A1227" t="s">
        <v>48</v>
      </c>
      <c s="34" t="s">
        <v>7933</v>
      </c>
      <c s="34" t="s">
        <v>7934</v>
      </c>
      <c s="35" t="s">
        <v>4</v>
      </c>
      <c s="6" t="s">
        <v>7935</v>
      </c>
      <c s="36" t="s">
        <v>80</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4</v>
      </c>
    </row>
    <row r="1230" spans="1:5" ht="12.75">
      <c r="A1230" t="s">
        <v>58</v>
      </c>
      <c r="E1230" s="39" t="s">
        <v>4</v>
      </c>
    </row>
    <row r="1231" spans="1:16" ht="38.25">
      <c r="A1231" t="s">
        <v>48</v>
      </c>
      <c s="34" t="s">
        <v>7936</v>
      </c>
      <c s="34" t="s">
        <v>7937</v>
      </c>
      <c s="35" t="s">
        <v>4</v>
      </c>
      <c s="6" t="s">
        <v>7938</v>
      </c>
      <c s="36" t="s">
        <v>80</v>
      </c>
      <c s="37">
        <v>1</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4</v>
      </c>
    </row>
    <row r="1234" spans="1:5" ht="12.75">
      <c r="A1234" t="s">
        <v>58</v>
      </c>
      <c r="E1234" s="39" t="s">
        <v>4</v>
      </c>
    </row>
    <row r="1235" spans="1:16" ht="38.25">
      <c r="A1235" t="s">
        <v>48</v>
      </c>
      <c s="34" t="s">
        <v>7939</v>
      </c>
      <c s="34" t="s">
        <v>7940</v>
      </c>
      <c s="35" t="s">
        <v>4</v>
      </c>
      <c s="6" t="s">
        <v>7941</v>
      </c>
      <c s="36" t="s">
        <v>80</v>
      </c>
      <c s="37">
        <v>1</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4</v>
      </c>
    </row>
    <row r="1238" spans="1:5" ht="12.75">
      <c r="A1238" t="s">
        <v>58</v>
      </c>
      <c r="E1238" s="39" t="s">
        <v>4</v>
      </c>
    </row>
    <row r="1239" spans="1:16" ht="38.25">
      <c r="A1239" t="s">
        <v>48</v>
      </c>
      <c s="34" t="s">
        <v>7942</v>
      </c>
      <c s="34" t="s">
        <v>7943</v>
      </c>
      <c s="35" t="s">
        <v>4</v>
      </c>
      <c s="6" t="s">
        <v>7944</v>
      </c>
      <c s="36" t="s">
        <v>80</v>
      </c>
      <c s="37">
        <v>1</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4</v>
      </c>
    </row>
    <row r="1242" spans="1:5" ht="12.75">
      <c r="A1242" t="s">
        <v>58</v>
      </c>
      <c r="E1242" s="39" t="s">
        <v>4</v>
      </c>
    </row>
    <row r="1243" spans="1:16" ht="38.25">
      <c r="A1243" t="s">
        <v>48</v>
      </c>
      <c s="34" t="s">
        <v>7945</v>
      </c>
      <c s="34" t="s">
        <v>7946</v>
      </c>
      <c s="35" t="s">
        <v>4</v>
      </c>
      <c s="6" t="s">
        <v>7947</v>
      </c>
      <c s="36" t="s">
        <v>80</v>
      </c>
      <c s="37">
        <v>1</v>
      </c>
      <c s="36">
        <v>0</v>
      </c>
      <c s="36">
        <f>ROUND(G1243*H1243,6)</f>
      </c>
      <c r="L1243" s="38">
        <v>0</v>
      </c>
      <c s="32">
        <f>ROUND(ROUND(L1243,2)*ROUND(G1243,3),2)</f>
      </c>
      <c s="36" t="s">
        <v>490</v>
      </c>
      <c>
        <f>(M1243*21)/100</f>
      </c>
      <c t="s">
        <v>26</v>
      </c>
    </row>
    <row r="1244" spans="1:5" ht="12.75">
      <c r="A1244" s="35" t="s">
        <v>55</v>
      </c>
      <c r="E1244" s="39" t="s">
        <v>4</v>
      </c>
    </row>
    <row r="1245" spans="1:5" ht="12.75">
      <c r="A1245" s="35" t="s">
        <v>56</v>
      </c>
      <c r="E1245" s="40" t="s">
        <v>4</v>
      </c>
    </row>
    <row r="1246" spans="1:5" ht="12.75">
      <c r="A1246" t="s">
        <v>58</v>
      </c>
      <c r="E1246" s="39" t="s">
        <v>4</v>
      </c>
    </row>
    <row r="1247" spans="1:16" ht="38.25">
      <c r="A1247" t="s">
        <v>48</v>
      </c>
      <c s="34" t="s">
        <v>7948</v>
      </c>
      <c s="34" t="s">
        <v>7949</v>
      </c>
      <c s="35" t="s">
        <v>4</v>
      </c>
      <c s="6" t="s">
        <v>7950</v>
      </c>
      <c s="36" t="s">
        <v>80</v>
      </c>
      <c s="37">
        <v>1</v>
      </c>
      <c s="36">
        <v>0</v>
      </c>
      <c s="36">
        <f>ROUND(G1247*H1247,6)</f>
      </c>
      <c r="L1247" s="38">
        <v>0</v>
      </c>
      <c s="32">
        <f>ROUND(ROUND(L1247,2)*ROUND(G1247,3),2)</f>
      </c>
      <c s="36" t="s">
        <v>490</v>
      </c>
      <c>
        <f>(M1247*21)/100</f>
      </c>
      <c t="s">
        <v>26</v>
      </c>
    </row>
    <row r="1248" spans="1:5" ht="12.75">
      <c r="A1248" s="35" t="s">
        <v>55</v>
      </c>
      <c r="E1248" s="39" t="s">
        <v>4</v>
      </c>
    </row>
    <row r="1249" spans="1:5" ht="12.75">
      <c r="A1249" s="35" t="s">
        <v>56</v>
      </c>
      <c r="E1249" s="40" t="s">
        <v>4</v>
      </c>
    </row>
    <row r="1250" spans="1:5" ht="12.75">
      <c r="A1250" t="s">
        <v>58</v>
      </c>
      <c r="E1250" s="39" t="s">
        <v>4</v>
      </c>
    </row>
    <row r="1251" spans="1:16" ht="38.25">
      <c r="A1251" t="s">
        <v>48</v>
      </c>
      <c s="34" t="s">
        <v>7951</v>
      </c>
      <c s="34" t="s">
        <v>7952</v>
      </c>
      <c s="35" t="s">
        <v>4</v>
      </c>
      <c s="6" t="s">
        <v>7953</v>
      </c>
      <c s="36" t="s">
        <v>80</v>
      </c>
      <c s="37">
        <v>1</v>
      </c>
      <c s="36">
        <v>0</v>
      </c>
      <c s="36">
        <f>ROUND(G1251*H1251,6)</f>
      </c>
      <c r="L1251" s="38">
        <v>0</v>
      </c>
      <c s="32">
        <f>ROUND(ROUND(L1251,2)*ROUND(G1251,3),2)</f>
      </c>
      <c s="36" t="s">
        <v>490</v>
      </c>
      <c>
        <f>(M1251*21)/100</f>
      </c>
      <c t="s">
        <v>26</v>
      </c>
    </row>
    <row r="1252" spans="1:5" ht="12.75">
      <c r="A1252" s="35" t="s">
        <v>55</v>
      </c>
      <c r="E1252" s="39" t="s">
        <v>4</v>
      </c>
    </row>
    <row r="1253" spans="1:5" ht="12.75">
      <c r="A1253" s="35" t="s">
        <v>56</v>
      </c>
      <c r="E1253" s="40" t="s">
        <v>4</v>
      </c>
    </row>
    <row r="1254" spans="1:5" ht="12.75">
      <c r="A1254" t="s">
        <v>58</v>
      </c>
      <c r="E1254" s="39" t="s">
        <v>4</v>
      </c>
    </row>
    <row r="1255" spans="1:16" ht="38.25">
      <c r="A1255" t="s">
        <v>48</v>
      </c>
      <c s="34" t="s">
        <v>7954</v>
      </c>
      <c s="34" t="s">
        <v>7955</v>
      </c>
      <c s="35" t="s">
        <v>4</v>
      </c>
      <c s="6" t="s">
        <v>7956</v>
      </c>
      <c s="36" t="s">
        <v>80</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4</v>
      </c>
    </row>
    <row r="1258" spans="1:5" ht="12.75">
      <c r="A1258" t="s">
        <v>58</v>
      </c>
      <c r="E1258" s="39" t="s">
        <v>4</v>
      </c>
    </row>
    <row r="1259" spans="1:16" ht="38.25">
      <c r="A1259" t="s">
        <v>48</v>
      </c>
      <c s="34" t="s">
        <v>7957</v>
      </c>
      <c s="34" t="s">
        <v>7958</v>
      </c>
      <c s="35" t="s">
        <v>4</v>
      </c>
      <c s="6" t="s">
        <v>7959</v>
      </c>
      <c s="36" t="s">
        <v>80</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4</v>
      </c>
    </row>
    <row r="1262" spans="1:5" ht="12.75">
      <c r="A1262" t="s">
        <v>58</v>
      </c>
      <c r="E1262" s="39" t="s">
        <v>4</v>
      </c>
    </row>
    <row r="1263" spans="1:16" ht="38.25">
      <c r="A1263" t="s">
        <v>48</v>
      </c>
      <c s="34" t="s">
        <v>7960</v>
      </c>
      <c s="34" t="s">
        <v>7961</v>
      </c>
      <c s="35" t="s">
        <v>4</v>
      </c>
      <c s="6" t="s">
        <v>7962</v>
      </c>
      <c s="36" t="s">
        <v>80</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4</v>
      </c>
    </row>
    <row r="1266" spans="1:5" ht="12.75">
      <c r="A1266" t="s">
        <v>58</v>
      </c>
      <c r="E1266" s="39" t="s">
        <v>4</v>
      </c>
    </row>
    <row r="1267" spans="1:16" ht="38.25">
      <c r="A1267" t="s">
        <v>48</v>
      </c>
      <c s="34" t="s">
        <v>7963</v>
      </c>
      <c s="34" t="s">
        <v>7964</v>
      </c>
      <c s="35" t="s">
        <v>4</v>
      </c>
      <c s="6" t="s">
        <v>7965</v>
      </c>
      <c s="36" t="s">
        <v>80</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4</v>
      </c>
    </row>
    <row r="1270" spans="1:5" ht="12.75">
      <c r="A1270" t="s">
        <v>58</v>
      </c>
      <c r="E1270" s="39" t="s">
        <v>4</v>
      </c>
    </row>
    <row r="1271" spans="1:16" ht="38.25">
      <c r="A1271" t="s">
        <v>48</v>
      </c>
      <c s="34" t="s">
        <v>7966</v>
      </c>
      <c s="34" t="s">
        <v>7967</v>
      </c>
      <c s="35" t="s">
        <v>4</v>
      </c>
      <c s="6" t="s">
        <v>7968</v>
      </c>
      <c s="36" t="s">
        <v>80</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4</v>
      </c>
    </row>
    <row r="1274" spans="1:5" ht="12.75">
      <c r="A1274" t="s">
        <v>58</v>
      </c>
      <c r="E1274" s="39" t="s">
        <v>4</v>
      </c>
    </row>
    <row r="1275" spans="1:16" ht="38.25">
      <c r="A1275" t="s">
        <v>48</v>
      </c>
      <c s="34" t="s">
        <v>2852</v>
      </c>
      <c s="34" t="s">
        <v>7969</v>
      </c>
      <c s="35" t="s">
        <v>4</v>
      </c>
      <c s="6" t="s">
        <v>7970</v>
      </c>
      <c s="36" t="s">
        <v>80</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4</v>
      </c>
    </row>
    <row r="1278" spans="1:5" ht="12.75">
      <c r="A1278" t="s">
        <v>58</v>
      </c>
      <c r="E1278" s="39" t="s">
        <v>4</v>
      </c>
    </row>
    <row r="1279" spans="1:16" ht="38.25">
      <c r="A1279" t="s">
        <v>48</v>
      </c>
      <c s="34" t="s">
        <v>7971</v>
      </c>
      <c s="34" t="s">
        <v>7972</v>
      </c>
      <c s="35" t="s">
        <v>4</v>
      </c>
      <c s="6" t="s">
        <v>7973</v>
      </c>
      <c s="36" t="s">
        <v>80</v>
      </c>
      <c s="37">
        <v>1</v>
      </c>
      <c s="36">
        <v>0</v>
      </c>
      <c s="36">
        <f>ROUND(G1279*H1279,6)</f>
      </c>
      <c r="L1279" s="38">
        <v>0</v>
      </c>
      <c s="32">
        <f>ROUND(ROUND(L1279,2)*ROUND(G1279,3),2)</f>
      </c>
      <c s="36" t="s">
        <v>490</v>
      </c>
      <c>
        <f>(M1279*21)/100</f>
      </c>
      <c t="s">
        <v>26</v>
      </c>
    </row>
    <row r="1280" spans="1:5" ht="12.75">
      <c r="A1280" s="35" t="s">
        <v>55</v>
      </c>
      <c r="E1280" s="39" t="s">
        <v>4</v>
      </c>
    </row>
    <row r="1281" spans="1:5" ht="12.75">
      <c r="A1281" s="35" t="s">
        <v>56</v>
      </c>
      <c r="E1281" s="40" t="s">
        <v>4</v>
      </c>
    </row>
    <row r="1282" spans="1:5" ht="12.75">
      <c r="A1282" t="s">
        <v>58</v>
      </c>
      <c r="E1282" s="39" t="s">
        <v>4</v>
      </c>
    </row>
    <row r="1283" spans="1:16" ht="38.25">
      <c r="A1283" t="s">
        <v>48</v>
      </c>
      <c s="34" t="s">
        <v>7974</v>
      </c>
      <c s="34" t="s">
        <v>7975</v>
      </c>
      <c s="35" t="s">
        <v>4</v>
      </c>
      <c s="6" t="s">
        <v>7976</v>
      </c>
      <c s="36" t="s">
        <v>80</v>
      </c>
      <c s="37">
        <v>1</v>
      </c>
      <c s="36">
        <v>0</v>
      </c>
      <c s="36">
        <f>ROUND(G1283*H1283,6)</f>
      </c>
      <c r="L1283" s="38">
        <v>0</v>
      </c>
      <c s="32">
        <f>ROUND(ROUND(L1283,2)*ROUND(G1283,3),2)</f>
      </c>
      <c s="36" t="s">
        <v>490</v>
      </c>
      <c>
        <f>(M1283*21)/100</f>
      </c>
      <c t="s">
        <v>26</v>
      </c>
    </row>
    <row r="1284" spans="1:5" ht="12.75">
      <c r="A1284" s="35" t="s">
        <v>55</v>
      </c>
      <c r="E1284" s="39" t="s">
        <v>4</v>
      </c>
    </row>
    <row r="1285" spans="1:5" ht="12.75">
      <c r="A1285" s="35" t="s">
        <v>56</v>
      </c>
      <c r="E1285" s="40" t="s">
        <v>4</v>
      </c>
    </row>
    <row r="1286" spans="1:5" ht="12.75">
      <c r="A1286" t="s">
        <v>58</v>
      </c>
      <c r="E1286" s="39" t="s">
        <v>4</v>
      </c>
    </row>
    <row r="1287" spans="1:16" ht="38.25">
      <c r="A1287" t="s">
        <v>48</v>
      </c>
      <c s="34" t="s">
        <v>7977</v>
      </c>
      <c s="34" t="s">
        <v>7978</v>
      </c>
      <c s="35" t="s">
        <v>4</v>
      </c>
      <c s="6" t="s">
        <v>7979</v>
      </c>
      <c s="36" t="s">
        <v>80</v>
      </c>
      <c s="37">
        <v>1</v>
      </c>
      <c s="36">
        <v>0</v>
      </c>
      <c s="36">
        <f>ROUND(G1287*H1287,6)</f>
      </c>
      <c r="L1287" s="38">
        <v>0</v>
      </c>
      <c s="32">
        <f>ROUND(ROUND(L1287,2)*ROUND(G1287,3),2)</f>
      </c>
      <c s="36" t="s">
        <v>490</v>
      </c>
      <c>
        <f>(M1287*21)/100</f>
      </c>
      <c t="s">
        <v>26</v>
      </c>
    </row>
    <row r="1288" spans="1:5" ht="12.75">
      <c r="A1288" s="35" t="s">
        <v>55</v>
      </c>
      <c r="E1288" s="39" t="s">
        <v>4</v>
      </c>
    </row>
    <row r="1289" spans="1:5" ht="12.75">
      <c r="A1289" s="35" t="s">
        <v>56</v>
      </c>
      <c r="E1289" s="40" t="s">
        <v>4</v>
      </c>
    </row>
    <row r="1290" spans="1:5" ht="12.75">
      <c r="A1290" t="s">
        <v>58</v>
      </c>
      <c r="E1290" s="39" t="s">
        <v>4</v>
      </c>
    </row>
    <row r="1291" spans="1:16" ht="38.25">
      <c r="A1291" t="s">
        <v>48</v>
      </c>
      <c s="34" t="s">
        <v>7980</v>
      </c>
      <c s="34" t="s">
        <v>7981</v>
      </c>
      <c s="35" t="s">
        <v>4</v>
      </c>
      <c s="6" t="s">
        <v>7982</v>
      </c>
      <c s="36" t="s">
        <v>80</v>
      </c>
      <c s="37">
        <v>1</v>
      </c>
      <c s="36">
        <v>0</v>
      </c>
      <c s="36">
        <f>ROUND(G1291*H1291,6)</f>
      </c>
      <c r="L1291" s="38">
        <v>0</v>
      </c>
      <c s="32">
        <f>ROUND(ROUND(L1291,2)*ROUND(G1291,3),2)</f>
      </c>
      <c s="36" t="s">
        <v>490</v>
      </c>
      <c>
        <f>(M1291*21)/100</f>
      </c>
      <c t="s">
        <v>26</v>
      </c>
    </row>
    <row r="1292" spans="1:5" ht="12.75">
      <c r="A1292" s="35" t="s">
        <v>55</v>
      </c>
      <c r="E1292" s="39" t="s">
        <v>4</v>
      </c>
    </row>
    <row r="1293" spans="1:5" ht="12.75">
      <c r="A1293" s="35" t="s">
        <v>56</v>
      </c>
      <c r="E1293" s="40" t="s">
        <v>4</v>
      </c>
    </row>
    <row r="1294" spans="1:5" ht="12.75">
      <c r="A1294" t="s">
        <v>58</v>
      </c>
      <c r="E1294" s="39" t="s">
        <v>4</v>
      </c>
    </row>
    <row r="1295" spans="1:16" ht="38.25">
      <c r="A1295" t="s">
        <v>48</v>
      </c>
      <c s="34" t="s">
        <v>7983</v>
      </c>
      <c s="34" t="s">
        <v>7984</v>
      </c>
      <c s="35" t="s">
        <v>4</v>
      </c>
      <c s="6" t="s">
        <v>7985</v>
      </c>
      <c s="36" t="s">
        <v>80</v>
      </c>
      <c s="37">
        <v>1</v>
      </c>
      <c s="36">
        <v>0</v>
      </c>
      <c s="36">
        <f>ROUND(G1295*H1295,6)</f>
      </c>
      <c r="L1295" s="38">
        <v>0</v>
      </c>
      <c s="32">
        <f>ROUND(ROUND(L1295,2)*ROUND(G1295,3),2)</f>
      </c>
      <c s="36" t="s">
        <v>490</v>
      </c>
      <c>
        <f>(M1295*21)/100</f>
      </c>
      <c t="s">
        <v>26</v>
      </c>
    </row>
    <row r="1296" spans="1:5" ht="12.75">
      <c r="A1296" s="35" t="s">
        <v>55</v>
      </c>
      <c r="E1296" s="39" t="s">
        <v>4</v>
      </c>
    </row>
    <row r="1297" spans="1:5" ht="12.75">
      <c r="A1297" s="35" t="s">
        <v>56</v>
      </c>
      <c r="E1297" s="40" t="s">
        <v>4</v>
      </c>
    </row>
    <row r="1298" spans="1:5" ht="12.75">
      <c r="A1298" t="s">
        <v>58</v>
      </c>
      <c r="E1298" s="39" t="s">
        <v>4</v>
      </c>
    </row>
    <row r="1299" spans="1:16" ht="38.25">
      <c r="A1299" t="s">
        <v>48</v>
      </c>
      <c s="34" t="s">
        <v>7986</v>
      </c>
      <c s="34" t="s">
        <v>7987</v>
      </c>
      <c s="35" t="s">
        <v>4</v>
      </c>
      <c s="6" t="s">
        <v>7988</v>
      </c>
      <c s="36" t="s">
        <v>80</v>
      </c>
      <c s="37">
        <v>1</v>
      </c>
      <c s="36">
        <v>0</v>
      </c>
      <c s="36">
        <f>ROUND(G1299*H1299,6)</f>
      </c>
      <c r="L1299" s="38">
        <v>0</v>
      </c>
      <c s="32">
        <f>ROUND(ROUND(L1299,2)*ROUND(G1299,3),2)</f>
      </c>
      <c s="36" t="s">
        <v>490</v>
      </c>
      <c>
        <f>(M1299*21)/100</f>
      </c>
      <c t="s">
        <v>26</v>
      </c>
    </row>
    <row r="1300" spans="1:5" ht="12.75">
      <c r="A1300" s="35" t="s">
        <v>55</v>
      </c>
      <c r="E1300" s="39" t="s">
        <v>4</v>
      </c>
    </row>
    <row r="1301" spans="1:5" ht="12.75">
      <c r="A1301" s="35" t="s">
        <v>56</v>
      </c>
      <c r="E1301" s="40" t="s">
        <v>4</v>
      </c>
    </row>
    <row r="1302" spans="1:5" ht="12.75">
      <c r="A1302" t="s">
        <v>58</v>
      </c>
      <c r="E1302" s="39" t="s">
        <v>4</v>
      </c>
    </row>
    <row r="1303" spans="1:16" ht="38.25">
      <c r="A1303" t="s">
        <v>48</v>
      </c>
      <c s="34" t="s">
        <v>7989</v>
      </c>
      <c s="34" t="s">
        <v>7990</v>
      </c>
      <c s="35" t="s">
        <v>4</v>
      </c>
      <c s="6" t="s">
        <v>7991</v>
      </c>
      <c s="36" t="s">
        <v>80</v>
      </c>
      <c s="37">
        <v>1</v>
      </c>
      <c s="36">
        <v>0</v>
      </c>
      <c s="36">
        <f>ROUND(G1303*H1303,6)</f>
      </c>
      <c r="L1303" s="38">
        <v>0</v>
      </c>
      <c s="32">
        <f>ROUND(ROUND(L1303,2)*ROUND(G1303,3),2)</f>
      </c>
      <c s="36" t="s">
        <v>490</v>
      </c>
      <c>
        <f>(M1303*21)/100</f>
      </c>
      <c t="s">
        <v>26</v>
      </c>
    </row>
    <row r="1304" spans="1:5" ht="12.75">
      <c r="A1304" s="35" t="s">
        <v>55</v>
      </c>
      <c r="E1304" s="39" t="s">
        <v>4</v>
      </c>
    </row>
    <row r="1305" spans="1:5" ht="12.75">
      <c r="A1305" s="35" t="s">
        <v>56</v>
      </c>
      <c r="E1305" s="40" t="s">
        <v>4</v>
      </c>
    </row>
    <row r="1306" spans="1:5" ht="12.75">
      <c r="A1306" t="s">
        <v>58</v>
      </c>
      <c r="E1306" s="39" t="s">
        <v>4</v>
      </c>
    </row>
    <row r="1307" spans="1:16" ht="38.25">
      <c r="A1307" t="s">
        <v>48</v>
      </c>
      <c s="34" t="s">
        <v>7992</v>
      </c>
      <c s="34" t="s">
        <v>7993</v>
      </c>
      <c s="35" t="s">
        <v>4</v>
      </c>
      <c s="6" t="s">
        <v>7994</v>
      </c>
      <c s="36" t="s">
        <v>80</v>
      </c>
      <c s="37">
        <v>1</v>
      </c>
      <c s="36">
        <v>0</v>
      </c>
      <c s="36">
        <f>ROUND(G1307*H1307,6)</f>
      </c>
      <c r="L1307" s="38">
        <v>0</v>
      </c>
      <c s="32">
        <f>ROUND(ROUND(L1307,2)*ROUND(G1307,3),2)</f>
      </c>
      <c s="36" t="s">
        <v>490</v>
      </c>
      <c>
        <f>(M1307*21)/100</f>
      </c>
      <c t="s">
        <v>26</v>
      </c>
    </row>
    <row r="1308" spans="1:5" ht="12.75">
      <c r="A1308" s="35" t="s">
        <v>55</v>
      </c>
      <c r="E1308" s="39" t="s">
        <v>4</v>
      </c>
    </row>
    <row r="1309" spans="1:5" ht="12.75">
      <c r="A1309" s="35" t="s">
        <v>56</v>
      </c>
      <c r="E1309" s="40" t="s">
        <v>4</v>
      </c>
    </row>
    <row r="1310" spans="1:5" ht="12.75">
      <c r="A1310" t="s">
        <v>58</v>
      </c>
      <c r="E1310" s="39" t="s">
        <v>4</v>
      </c>
    </row>
    <row r="1311" spans="1:16" ht="12.75">
      <c r="A1311" t="s">
        <v>48</v>
      </c>
      <c s="34" t="s">
        <v>7995</v>
      </c>
      <c s="34" t="s">
        <v>7996</v>
      </c>
      <c s="35" t="s">
        <v>4</v>
      </c>
      <c s="6" t="s">
        <v>7997</v>
      </c>
      <c s="36" t="s">
        <v>7166</v>
      </c>
      <c s="37">
        <v>6</v>
      </c>
      <c s="36">
        <v>0</v>
      </c>
      <c s="36">
        <f>ROUND(G1311*H1311,6)</f>
      </c>
      <c r="L1311" s="38">
        <v>0</v>
      </c>
      <c s="32">
        <f>ROUND(ROUND(L1311,2)*ROUND(G1311,3),2)</f>
      </c>
      <c s="36" t="s">
        <v>490</v>
      </c>
      <c>
        <f>(M1311*21)/100</f>
      </c>
      <c t="s">
        <v>26</v>
      </c>
    </row>
    <row r="1312" spans="1:5" ht="12.75">
      <c r="A1312" s="35" t="s">
        <v>55</v>
      </c>
      <c r="E1312" s="39" t="s">
        <v>4</v>
      </c>
    </row>
    <row r="1313" spans="1:5" ht="12.75">
      <c r="A1313" s="35" t="s">
        <v>56</v>
      </c>
      <c r="E1313" s="40" t="s">
        <v>4</v>
      </c>
    </row>
    <row r="1314" spans="1:5" ht="12.75">
      <c r="A1314" t="s">
        <v>58</v>
      </c>
      <c r="E1314" s="39" t="s">
        <v>4</v>
      </c>
    </row>
    <row r="1315" spans="1:16" ht="25.5">
      <c r="A1315" t="s">
        <v>48</v>
      </c>
      <c s="34" t="s">
        <v>7998</v>
      </c>
      <c s="34" t="s">
        <v>7999</v>
      </c>
      <c s="35" t="s">
        <v>4</v>
      </c>
      <c s="6" t="s">
        <v>8000</v>
      </c>
      <c s="36" t="s">
        <v>499</v>
      </c>
      <c s="37">
        <v>175.51</v>
      </c>
      <c s="36">
        <v>0</v>
      </c>
      <c s="36">
        <f>ROUND(G1315*H1315,6)</f>
      </c>
      <c r="L1315" s="38">
        <v>0</v>
      </c>
      <c s="32">
        <f>ROUND(ROUND(L1315,2)*ROUND(G1315,3),2)</f>
      </c>
      <c s="36" t="s">
        <v>490</v>
      </c>
      <c>
        <f>(M1315*21)/100</f>
      </c>
      <c t="s">
        <v>26</v>
      </c>
    </row>
    <row r="1316" spans="1:5" ht="89.25">
      <c r="A1316" s="35" t="s">
        <v>55</v>
      </c>
      <c r="E1316" s="39" t="s">
        <v>8001</v>
      </c>
    </row>
    <row r="1317" spans="1:5" ht="12.75">
      <c r="A1317" s="35" t="s">
        <v>56</v>
      </c>
      <c r="E1317" s="40" t="s">
        <v>8002</v>
      </c>
    </row>
    <row r="1318" spans="1:5" ht="12.75">
      <c r="A1318" t="s">
        <v>58</v>
      </c>
      <c r="E1318" s="39" t="s">
        <v>4</v>
      </c>
    </row>
    <row r="1319" spans="1:16" ht="25.5">
      <c r="A1319" t="s">
        <v>48</v>
      </c>
      <c s="34" t="s">
        <v>8003</v>
      </c>
      <c s="34" t="s">
        <v>8004</v>
      </c>
      <c s="35" t="s">
        <v>4</v>
      </c>
      <c s="6" t="s">
        <v>8005</v>
      </c>
      <c s="36" t="s">
        <v>499</v>
      </c>
      <c s="37">
        <v>176.08</v>
      </c>
      <c s="36">
        <v>0</v>
      </c>
      <c s="36">
        <f>ROUND(G1319*H1319,6)</f>
      </c>
      <c r="L1319" s="38">
        <v>0</v>
      </c>
      <c s="32">
        <f>ROUND(ROUND(L1319,2)*ROUND(G1319,3),2)</f>
      </c>
      <c s="36" t="s">
        <v>490</v>
      </c>
      <c>
        <f>(M1319*21)/100</f>
      </c>
      <c t="s">
        <v>26</v>
      </c>
    </row>
    <row r="1320" spans="1:5" ht="165.75">
      <c r="A1320" s="35" t="s">
        <v>55</v>
      </c>
      <c r="E1320" s="39" t="s">
        <v>8006</v>
      </c>
    </row>
    <row r="1321" spans="1:5" ht="12.75">
      <c r="A1321" s="35" t="s">
        <v>56</v>
      </c>
      <c r="E1321" s="40" t="s">
        <v>8007</v>
      </c>
    </row>
    <row r="1322" spans="1:5" ht="12.75">
      <c r="A1322" t="s">
        <v>58</v>
      </c>
      <c r="E1322" s="39" t="s">
        <v>4</v>
      </c>
    </row>
    <row r="1323" spans="1:16" ht="25.5">
      <c r="A1323" t="s">
        <v>48</v>
      </c>
      <c s="34" t="s">
        <v>8008</v>
      </c>
      <c s="34" t="s">
        <v>8009</v>
      </c>
      <c s="35" t="s">
        <v>4</v>
      </c>
      <c s="6" t="s">
        <v>8010</v>
      </c>
      <c s="36" t="s">
        <v>499</v>
      </c>
      <c s="37">
        <v>98.06</v>
      </c>
      <c s="36">
        <v>0</v>
      </c>
      <c s="36">
        <f>ROUND(G1323*H1323,6)</f>
      </c>
      <c r="L1323" s="38">
        <v>0</v>
      </c>
      <c s="32">
        <f>ROUND(ROUND(L1323,2)*ROUND(G1323,3),2)</f>
      </c>
      <c s="36" t="s">
        <v>490</v>
      </c>
      <c>
        <f>(M1323*21)/100</f>
      </c>
      <c t="s">
        <v>26</v>
      </c>
    </row>
    <row r="1324" spans="1:5" ht="89.25">
      <c r="A1324" s="35" t="s">
        <v>55</v>
      </c>
      <c r="E1324" s="39" t="s">
        <v>8011</v>
      </c>
    </row>
    <row r="1325" spans="1:5" ht="12.75">
      <c r="A1325" s="35" t="s">
        <v>56</v>
      </c>
      <c r="E1325" s="40" t="s">
        <v>8012</v>
      </c>
    </row>
    <row r="1326" spans="1:5" ht="12.75">
      <c r="A1326" t="s">
        <v>58</v>
      </c>
      <c r="E1326" s="39" t="s">
        <v>4</v>
      </c>
    </row>
    <row r="1327" spans="1:16" ht="25.5">
      <c r="A1327" t="s">
        <v>48</v>
      </c>
      <c s="34" t="s">
        <v>8013</v>
      </c>
      <c s="34" t="s">
        <v>8014</v>
      </c>
      <c s="35" t="s">
        <v>4</v>
      </c>
      <c s="6" t="s">
        <v>8015</v>
      </c>
      <c s="36" t="s">
        <v>499</v>
      </c>
      <c s="37">
        <v>40.54</v>
      </c>
      <c s="36">
        <v>0</v>
      </c>
      <c s="36">
        <f>ROUND(G1327*H1327,6)</f>
      </c>
      <c r="L1327" s="38">
        <v>0</v>
      </c>
      <c s="32">
        <f>ROUND(ROUND(L1327,2)*ROUND(G1327,3),2)</f>
      </c>
      <c s="36" t="s">
        <v>490</v>
      </c>
      <c>
        <f>(M1327*21)/100</f>
      </c>
      <c t="s">
        <v>26</v>
      </c>
    </row>
    <row r="1328" spans="1:5" ht="178.5">
      <c r="A1328" s="35" t="s">
        <v>55</v>
      </c>
      <c r="E1328" s="39" t="s">
        <v>8016</v>
      </c>
    </row>
    <row r="1329" spans="1:5" ht="12.75">
      <c r="A1329" s="35" t="s">
        <v>56</v>
      </c>
      <c r="E1329" s="40" t="s">
        <v>8017</v>
      </c>
    </row>
    <row r="1330" spans="1:5" ht="12.75">
      <c r="A1330" t="s">
        <v>58</v>
      </c>
      <c r="E1330" s="39" t="s">
        <v>4</v>
      </c>
    </row>
    <row r="1331" spans="1:16" ht="12.75">
      <c r="A1331" t="s">
        <v>48</v>
      </c>
      <c s="34" t="s">
        <v>8018</v>
      </c>
      <c s="34" t="s">
        <v>8019</v>
      </c>
      <c s="35" t="s">
        <v>4</v>
      </c>
      <c s="6" t="s">
        <v>8020</v>
      </c>
      <c s="36" t="s">
        <v>499</v>
      </c>
      <c s="37">
        <v>2589.36</v>
      </c>
      <c s="36">
        <v>0</v>
      </c>
      <c s="36">
        <f>ROUND(G1331*H1331,6)</f>
      </c>
      <c r="L1331" s="38">
        <v>0</v>
      </c>
      <c s="32">
        <f>ROUND(ROUND(L1331,2)*ROUND(G1331,3),2)</f>
      </c>
      <c s="36" t="s">
        <v>490</v>
      </c>
      <c>
        <f>(M1331*21)/100</f>
      </c>
      <c t="s">
        <v>26</v>
      </c>
    </row>
    <row r="1332" spans="1:5" ht="12.75">
      <c r="A1332" s="35" t="s">
        <v>55</v>
      </c>
      <c r="E1332" s="39" t="s">
        <v>4</v>
      </c>
    </row>
    <row r="1333" spans="1:5" ht="51">
      <c r="A1333" s="35" t="s">
        <v>56</v>
      </c>
      <c r="E1333" s="40" t="s">
        <v>8021</v>
      </c>
    </row>
    <row r="1334" spans="1:5" ht="12.75">
      <c r="A1334" t="s">
        <v>58</v>
      </c>
      <c r="E1334" s="39" t="s">
        <v>4</v>
      </c>
    </row>
    <row r="1335" spans="1:16" ht="25.5">
      <c r="A1335" t="s">
        <v>48</v>
      </c>
      <c s="34" t="s">
        <v>8022</v>
      </c>
      <c s="34" t="s">
        <v>8023</v>
      </c>
      <c s="35" t="s">
        <v>4</v>
      </c>
      <c s="6" t="s">
        <v>8024</v>
      </c>
      <c s="36" t="s">
        <v>7166</v>
      </c>
      <c s="37">
        <v>1</v>
      </c>
      <c s="36">
        <v>0</v>
      </c>
      <c s="36">
        <f>ROUND(G1335*H1335,6)</f>
      </c>
      <c r="L1335" s="38">
        <v>0</v>
      </c>
      <c s="32">
        <f>ROUND(ROUND(L1335,2)*ROUND(G1335,3),2)</f>
      </c>
      <c s="36" t="s">
        <v>490</v>
      </c>
      <c>
        <f>(M1335*21)/100</f>
      </c>
      <c t="s">
        <v>26</v>
      </c>
    </row>
    <row r="1336" spans="1:5" ht="12.75">
      <c r="A1336" s="35" t="s">
        <v>55</v>
      </c>
      <c r="E1336" s="39" t="s">
        <v>4</v>
      </c>
    </row>
    <row r="1337" spans="1:5" ht="12.75">
      <c r="A1337" s="35" t="s">
        <v>56</v>
      </c>
      <c r="E1337" s="40" t="s">
        <v>4</v>
      </c>
    </row>
    <row r="1338" spans="1:5" ht="12.75">
      <c r="A1338" t="s">
        <v>58</v>
      </c>
      <c r="E1338" s="39" t="s">
        <v>4</v>
      </c>
    </row>
    <row r="1339" spans="1:16" ht="25.5">
      <c r="A1339" t="s">
        <v>48</v>
      </c>
      <c s="34" t="s">
        <v>8025</v>
      </c>
      <c s="34" t="s">
        <v>8026</v>
      </c>
      <c s="35" t="s">
        <v>4</v>
      </c>
      <c s="6" t="s">
        <v>8027</v>
      </c>
      <c s="36" t="s">
        <v>62</v>
      </c>
      <c s="37">
        <v>18</v>
      </c>
      <c s="36">
        <v>0</v>
      </c>
      <c s="36">
        <f>ROUND(G1339*H1339,6)</f>
      </c>
      <c r="L1339" s="38">
        <v>0</v>
      </c>
      <c s="32">
        <f>ROUND(ROUND(L1339,2)*ROUND(G1339,3),2)</f>
      </c>
      <c s="36" t="s">
        <v>490</v>
      </c>
      <c>
        <f>(M1339*21)/100</f>
      </c>
      <c t="s">
        <v>26</v>
      </c>
    </row>
    <row r="1340" spans="1:5" ht="12.75">
      <c r="A1340" s="35" t="s">
        <v>55</v>
      </c>
      <c r="E1340" s="39" t="s">
        <v>4</v>
      </c>
    </row>
    <row r="1341" spans="1:5" ht="12.75">
      <c r="A1341" s="35" t="s">
        <v>56</v>
      </c>
      <c r="E1341" s="40" t="s">
        <v>4</v>
      </c>
    </row>
    <row r="1342" spans="1:5" ht="12.75">
      <c r="A1342" t="s">
        <v>58</v>
      </c>
      <c r="E1342" s="39" t="s">
        <v>4</v>
      </c>
    </row>
    <row r="1343" spans="1:16" ht="25.5">
      <c r="A1343" t="s">
        <v>48</v>
      </c>
      <c s="34" t="s">
        <v>8028</v>
      </c>
      <c s="34" t="s">
        <v>8029</v>
      </c>
      <c s="35" t="s">
        <v>4</v>
      </c>
      <c s="6" t="s">
        <v>8030</v>
      </c>
      <c s="36" t="s">
        <v>62</v>
      </c>
      <c s="37">
        <v>18</v>
      </c>
      <c s="36">
        <v>0</v>
      </c>
      <c s="36">
        <f>ROUND(G1343*H1343,6)</f>
      </c>
      <c r="L1343" s="38">
        <v>0</v>
      </c>
      <c s="32">
        <f>ROUND(ROUND(L1343,2)*ROUND(G1343,3),2)</f>
      </c>
      <c s="36" t="s">
        <v>490</v>
      </c>
      <c>
        <f>(M1343*21)/100</f>
      </c>
      <c t="s">
        <v>26</v>
      </c>
    </row>
    <row r="1344" spans="1:5" ht="12.75">
      <c r="A1344" s="35" t="s">
        <v>55</v>
      </c>
      <c r="E1344" s="39" t="s">
        <v>4</v>
      </c>
    </row>
    <row r="1345" spans="1:5" ht="12.75">
      <c r="A1345" s="35" t="s">
        <v>56</v>
      </c>
      <c r="E1345" s="40" t="s">
        <v>4</v>
      </c>
    </row>
    <row r="1346" spans="1:5" ht="12.75">
      <c r="A1346" t="s">
        <v>58</v>
      </c>
      <c r="E1346" s="39" t="s">
        <v>4</v>
      </c>
    </row>
    <row r="1347" spans="1:16" ht="25.5">
      <c r="A1347" t="s">
        <v>48</v>
      </c>
      <c s="34" t="s">
        <v>8031</v>
      </c>
      <c s="34" t="s">
        <v>8032</v>
      </c>
      <c s="35" t="s">
        <v>4</v>
      </c>
      <c s="6" t="s">
        <v>8033</v>
      </c>
      <c s="36" t="s">
        <v>7166</v>
      </c>
      <c s="37">
        <v>1</v>
      </c>
      <c s="36">
        <v>0</v>
      </c>
      <c s="36">
        <f>ROUND(G1347*H1347,6)</f>
      </c>
      <c r="L1347" s="38">
        <v>0</v>
      </c>
      <c s="32">
        <f>ROUND(ROUND(L1347,2)*ROUND(G1347,3),2)</f>
      </c>
      <c s="36" t="s">
        <v>490</v>
      </c>
      <c>
        <f>(M1347*21)/100</f>
      </c>
      <c t="s">
        <v>26</v>
      </c>
    </row>
    <row r="1348" spans="1:5" ht="12.75">
      <c r="A1348" s="35" t="s">
        <v>55</v>
      </c>
      <c r="E1348" s="39" t="s">
        <v>4</v>
      </c>
    </row>
    <row r="1349" spans="1:5" ht="12.75">
      <c r="A1349" s="35" t="s">
        <v>56</v>
      </c>
      <c r="E1349" s="40" t="s">
        <v>4</v>
      </c>
    </row>
    <row r="1350" spans="1:5" ht="12.75">
      <c r="A1350" t="s">
        <v>58</v>
      </c>
      <c r="E1350" s="39" t="s">
        <v>4</v>
      </c>
    </row>
    <row r="1351" spans="1:16" ht="25.5">
      <c r="A1351" t="s">
        <v>48</v>
      </c>
      <c s="34" t="s">
        <v>8034</v>
      </c>
      <c s="34" t="s">
        <v>8035</v>
      </c>
      <c s="35" t="s">
        <v>4</v>
      </c>
      <c s="6" t="s">
        <v>8036</v>
      </c>
      <c s="36" t="s">
        <v>62</v>
      </c>
      <c s="37">
        <v>18</v>
      </c>
      <c s="36">
        <v>0</v>
      </c>
      <c s="36">
        <f>ROUND(G1351*H1351,6)</f>
      </c>
      <c r="L1351" s="38">
        <v>0</v>
      </c>
      <c s="32">
        <f>ROUND(ROUND(L1351,2)*ROUND(G1351,3),2)</f>
      </c>
      <c s="36" t="s">
        <v>490</v>
      </c>
      <c>
        <f>(M1351*21)/100</f>
      </c>
      <c t="s">
        <v>26</v>
      </c>
    </row>
    <row r="1352" spans="1:5" ht="12.75">
      <c r="A1352" s="35" t="s">
        <v>55</v>
      </c>
      <c r="E1352" s="39" t="s">
        <v>4</v>
      </c>
    </row>
    <row r="1353" spans="1:5" ht="12.75">
      <c r="A1353" s="35" t="s">
        <v>56</v>
      </c>
      <c r="E1353" s="40" t="s">
        <v>4</v>
      </c>
    </row>
    <row r="1354" spans="1:5" ht="12.75">
      <c r="A1354" t="s">
        <v>58</v>
      </c>
      <c r="E1354" s="39" t="s">
        <v>4</v>
      </c>
    </row>
    <row r="1355" spans="1:16" ht="25.5">
      <c r="A1355" t="s">
        <v>48</v>
      </c>
      <c s="34" t="s">
        <v>8037</v>
      </c>
      <c s="34" t="s">
        <v>8038</v>
      </c>
      <c s="35" t="s">
        <v>4</v>
      </c>
      <c s="6" t="s">
        <v>8039</v>
      </c>
      <c s="36" t="s">
        <v>62</v>
      </c>
      <c s="37">
        <v>18</v>
      </c>
      <c s="36">
        <v>0</v>
      </c>
      <c s="36">
        <f>ROUND(G1355*H1355,6)</f>
      </c>
      <c r="L1355" s="38">
        <v>0</v>
      </c>
      <c s="32">
        <f>ROUND(ROUND(L1355,2)*ROUND(G1355,3),2)</f>
      </c>
      <c s="36" t="s">
        <v>490</v>
      </c>
      <c>
        <f>(M1355*21)/100</f>
      </c>
      <c t="s">
        <v>26</v>
      </c>
    </row>
    <row r="1356" spans="1:5" ht="12.75">
      <c r="A1356" s="35" t="s">
        <v>55</v>
      </c>
      <c r="E1356" s="39" t="s">
        <v>4</v>
      </c>
    </row>
    <row r="1357" spans="1:5" ht="12.75">
      <c r="A1357" s="35" t="s">
        <v>56</v>
      </c>
      <c r="E1357" s="40" t="s">
        <v>4</v>
      </c>
    </row>
    <row r="1358" spans="1:5" ht="12.75">
      <c r="A1358" t="s">
        <v>58</v>
      </c>
      <c r="E1358" s="39" t="s">
        <v>4</v>
      </c>
    </row>
    <row r="1359" spans="1:16" ht="25.5">
      <c r="A1359" t="s">
        <v>48</v>
      </c>
      <c s="34" t="s">
        <v>8040</v>
      </c>
      <c s="34" t="s">
        <v>8041</v>
      </c>
      <c s="35" t="s">
        <v>4</v>
      </c>
      <c s="6" t="s">
        <v>8042</v>
      </c>
      <c s="36" t="s">
        <v>7166</v>
      </c>
      <c s="37">
        <v>1</v>
      </c>
      <c s="36">
        <v>0</v>
      </c>
      <c s="36">
        <f>ROUND(G1359*H1359,6)</f>
      </c>
      <c r="L1359" s="38">
        <v>0</v>
      </c>
      <c s="32">
        <f>ROUND(ROUND(L1359,2)*ROUND(G1359,3),2)</f>
      </c>
      <c s="36" t="s">
        <v>490</v>
      </c>
      <c>
        <f>(M1359*21)/100</f>
      </c>
      <c t="s">
        <v>26</v>
      </c>
    </row>
    <row r="1360" spans="1:5" ht="12.75">
      <c r="A1360" s="35" t="s">
        <v>55</v>
      </c>
      <c r="E1360" s="39" t="s">
        <v>4</v>
      </c>
    </row>
    <row r="1361" spans="1:5" ht="12.75">
      <c r="A1361" s="35" t="s">
        <v>56</v>
      </c>
      <c r="E1361" s="40" t="s">
        <v>4</v>
      </c>
    </row>
    <row r="1362" spans="1:5" ht="12.75">
      <c r="A1362" t="s">
        <v>58</v>
      </c>
      <c r="E1362" s="39" t="s">
        <v>4</v>
      </c>
    </row>
    <row r="1363" spans="1:16" ht="25.5">
      <c r="A1363" t="s">
        <v>48</v>
      </c>
      <c s="34" t="s">
        <v>8043</v>
      </c>
      <c s="34" t="s">
        <v>8044</v>
      </c>
      <c s="35" t="s">
        <v>4</v>
      </c>
      <c s="6" t="s">
        <v>8045</v>
      </c>
      <c s="36" t="s">
        <v>62</v>
      </c>
      <c s="37">
        <v>19</v>
      </c>
      <c s="36">
        <v>0</v>
      </c>
      <c s="36">
        <f>ROUND(G1363*H1363,6)</f>
      </c>
      <c r="L1363" s="38">
        <v>0</v>
      </c>
      <c s="32">
        <f>ROUND(ROUND(L1363,2)*ROUND(G1363,3),2)</f>
      </c>
      <c s="36" t="s">
        <v>490</v>
      </c>
      <c>
        <f>(M1363*21)/100</f>
      </c>
      <c t="s">
        <v>26</v>
      </c>
    </row>
    <row r="1364" spans="1:5" ht="12.75">
      <c r="A1364" s="35" t="s">
        <v>55</v>
      </c>
      <c r="E1364" s="39" t="s">
        <v>4</v>
      </c>
    </row>
    <row r="1365" spans="1:5" ht="12.75">
      <c r="A1365" s="35" t="s">
        <v>56</v>
      </c>
      <c r="E1365" s="40" t="s">
        <v>4</v>
      </c>
    </row>
    <row r="1366" spans="1:5" ht="12.75">
      <c r="A1366" t="s">
        <v>58</v>
      </c>
      <c r="E1366" s="39" t="s">
        <v>4</v>
      </c>
    </row>
    <row r="1367" spans="1:16" ht="25.5">
      <c r="A1367" t="s">
        <v>48</v>
      </c>
      <c s="34" t="s">
        <v>8046</v>
      </c>
      <c s="34" t="s">
        <v>8047</v>
      </c>
      <c s="35" t="s">
        <v>4</v>
      </c>
      <c s="6" t="s">
        <v>8048</v>
      </c>
      <c s="36" t="s">
        <v>62</v>
      </c>
      <c s="37">
        <v>19</v>
      </c>
      <c s="36">
        <v>0</v>
      </c>
      <c s="36">
        <f>ROUND(G1367*H1367,6)</f>
      </c>
      <c r="L1367" s="38">
        <v>0</v>
      </c>
      <c s="32">
        <f>ROUND(ROUND(L1367,2)*ROUND(G1367,3),2)</f>
      </c>
      <c s="36" t="s">
        <v>490</v>
      </c>
      <c>
        <f>(M1367*21)/100</f>
      </c>
      <c t="s">
        <v>26</v>
      </c>
    </row>
    <row r="1368" spans="1:5" ht="12.75">
      <c r="A1368" s="35" t="s">
        <v>55</v>
      </c>
      <c r="E1368" s="39" t="s">
        <v>4</v>
      </c>
    </row>
    <row r="1369" spans="1:5" ht="12.75">
      <c r="A1369" s="35" t="s">
        <v>56</v>
      </c>
      <c r="E1369" s="40" t="s">
        <v>4</v>
      </c>
    </row>
    <row r="1370" spans="1:5" ht="12.75">
      <c r="A1370" t="s">
        <v>58</v>
      </c>
      <c r="E1370" s="39" t="s">
        <v>4</v>
      </c>
    </row>
    <row r="1371" spans="1:16" ht="38.25">
      <c r="A1371" t="s">
        <v>48</v>
      </c>
      <c s="34" t="s">
        <v>8049</v>
      </c>
      <c s="34" t="s">
        <v>8050</v>
      </c>
      <c s="35" t="s">
        <v>4</v>
      </c>
      <c s="6" t="s">
        <v>8051</v>
      </c>
      <c s="36" t="s">
        <v>499</v>
      </c>
      <c s="37">
        <v>14.1</v>
      </c>
      <c s="36">
        <v>0</v>
      </c>
      <c s="36">
        <f>ROUND(G1371*H1371,6)</f>
      </c>
      <c r="L1371" s="38">
        <v>0</v>
      </c>
      <c s="32">
        <f>ROUND(ROUND(L1371,2)*ROUND(G1371,3),2)</f>
      </c>
      <c s="36" t="s">
        <v>490</v>
      </c>
      <c>
        <f>(M1371*21)/100</f>
      </c>
      <c t="s">
        <v>26</v>
      </c>
    </row>
    <row r="1372" spans="1:5" ht="12.75">
      <c r="A1372" s="35" t="s">
        <v>55</v>
      </c>
      <c r="E1372" s="39" t="s">
        <v>4</v>
      </c>
    </row>
    <row r="1373" spans="1:5" ht="12.75">
      <c r="A1373" s="35" t="s">
        <v>56</v>
      </c>
      <c r="E1373" s="40" t="s">
        <v>4</v>
      </c>
    </row>
    <row r="1374" spans="1:5" ht="12.75">
      <c r="A1374" t="s">
        <v>58</v>
      </c>
      <c r="E1374" s="39" t="s">
        <v>4</v>
      </c>
    </row>
    <row r="1375" spans="1:16" ht="25.5">
      <c r="A1375" t="s">
        <v>48</v>
      </c>
      <c s="34" t="s">
        <v>8052</v>
      </c>
      <c s="34" t="s">
        <v>8053</v>
      </c>
      <c s="35" t="s">
        <v>4</v>
      </c>
      <c s="6" t="s">
        <v>8054</v>
      </c>
      <c s="36" t="s">
        <v>62</v>
      </c>
      <c s="37">
        <v>18</v>
      </c>
      <c s="36">
        <v>0</v>
      </c>
      <c s="36">
        <f>ROUND(G1375*H1375,6)</f>
      </c>
      <c r="L1375" s="38">
        <v>0</v>
      </c>
      <c s="32">
        <f>ROUND(ROUND(L1375,2)*ROUND(G1375,3),2)</f>
      </c>
      <c s="36" t="s">
        <v>490</v>
      </c>
      <c>
        <f>(M1375*21)/100</f>
      </c>
      <c t="s">
        <v>26</v>
      </c>
    </row>
    <row r="1376" spans="1:5" ht="12.75">
      <c r="A1376" s="35" t="s">
        <v>55</v>
      </c>
      <c r="E1376" s="39" t="s">
        <v>4</v>
      </c>
    </row>
    <row r="1377" spans="1:5" ht="12.75">
      <c r="A1377" s="35" t="s">
        <v>56</v>
      </c>
      <c r="E1377" s="40" t="s">
        <v>4</v>
      </c>
    </row>
    <row r="1378" spans="1:5" ht="12.75">
      <c r="A1378" t="s">
        <v>58</v>
      </c>
      <c r="E1378" s="39" t="s">
        <v>4</v>
      </c>
    </row>
    <row r="1379" spans="1:16" ht="25.5">
      <c r="A1379" t="s">
        <v>48</v>
      </c>
      <c s="34" t="s">
        <v>8055</v>
      </c>
      <c s="34" t="s">
        <v>8056</v>
      </c>
      <c s="35" t="s">
        <v>4</v>
      </c>
      <c s="6" t="s">
        <v>8057</v>
      </c>
      <c s="36" t="s">
        <v>62</v>
      </c>
      <c s="37">
        <v>18</v>
      </c>
      <c s="36">
        <v>0</v>
      </c>
      <c s="36">
        <f>ROUND(G1379*H1379,6)</f>
      </c>
      <c r="L1379" s="38">
        <v>0</v>
      </c>
      <c s="32">
        <f>ROUND(ROUND(L1379,2)*ROUND(G1379,3),2)</f>
      </c>
      <c s="36" t="s">
        <v>490</v>
      </c>
      <c>
        <f>(M1379*21)/100</f>
      </c>
      <c t="s">
        <v>26</v>
      </c>
    </row>
    <row r="1380" spans="1:5" ht="12.75">
      <c r="A1380" s="35" t="s">
        <v>55</v>
      </c>
      <c r="E1380" s="39" t="s">
        <v>4</v>
      </c>
    </row>
    <row r="1381" spans="1:5" ht="12.75">
      <c r="A1381" s="35" t="s">
        <v>56</v>
      </c>
      <c r="E1381" s="40" t="s">
        <v>4</v>
      </c>
    </row>
    <row r="1382" spans="1:5" ht="12.75">
      <c r="A1382" t="s">
        <v>58</v>
      </c>
      <c r="E1382" s="39" t="s">
        <v>4</v>
      </c>
    </row>
    <row r="1383" spans="1:16" ht="25.5">
      <c r="A1383" t="s">
        <v>48</v>
      </c>
      <c s="34" t="s">
        <v>8058</v>
      </c>
      <c s="34" t="s">
        <v>8059</v>
      </c>
      <c s="35" t="s">
        <v>4</v>
      </c>
      <c s="6" t="s">
        <v>8060</v>
      </c>
      <c s="36" t="s">
        <v>62</v>
      </c>
      <c s="37">
        <v>36</v>
      </c>
      <c s="36">
        <v>0</v>
      </c>
      <c s="36">
        <f>ROUND(G1383*H1383,6)</f>
      </c>
      <c r="L1383" s="38">
        <v>0</v>
      </c>
      <c s="32">
        <f>ROUND(ROUND(L1383,2)*ROUND(G1383,3),2)</f>
      </c>
      <c s="36" t="s">
        <v>490</v>
      </c>
      <c>
        <f>(M1383*21)/100</f>
      </c>
      <c t="s">
        <v>26</v>
      </c>
    </row>
    <row r="1384" spans="1:5" ht="12.75">
      <c r="A1384" s="35" t="s">
        <v>55</v>
      </c>
      <c r="E1384" s="39" t="s">
        <v>4</v>
      </c>
    </row>
    <row r="1385" spans="1:5" ht="12.75">
      <c r="A1385" s="35" t="s">
        <v>56</v>
      </c>
      <c r="E1385" s="40" t="s">
        <v>4</v>
      </c>
    </row>
    <row r="1386" spans="1:5" ht="12.75">
      <c r="A1386" t="s">
        <v>58</v>
      </c>
      <c r="E1386" s="39" t="s">
        <v>4</v>
      </c>
    </row>
    <row r="1387" spans="1:16" ht="25.5">
      <c r="A1387" t="s">
        <v>48</v>
      </c>
      <c s="34" t="s">
        <v>8061</v>
      </c>
      <c s="34" t="s">
        <v>8062</v>
      </c>
      <c s="35" t="s">
        <v>4</v>
      </c>
      <c s="6" t="s">
        <v>8063</v>
      </c>
      <c s="36" t="s">
        <v>62</v>
      </c>
      <c s="37">
        <v>36</v>
      </c>
      <c s="36">
        <v>0</v>
      </c>
      <c s="36">
        <f>ROUND(G1387*H1387,6)</f>
      </c>
      <c r="L1387" s="38">
        <v>0</v>
      </c>
      <c s="32">
        <f>ROUND(ROUND(L1387,2)*ROUND(G1387,3),2)</f>
      </c>
      <c s="36" t="s">
        <v>490</v>
      </c>
      <c>
        <f>(M1387*21)/100</f>
      </c>
      <c t="s">
        <v>26</v>
      </c>
    </row>
    <row r="1388" spans="1:5" ht="12.75">
      <c r="A1388" s="35" t="s">
        <v>55</v>
      </c>
      <c r="E1388" s="39" t="s">
        <v>4</v>
      </c>
    </row>
    <row r="1389" spans="1:5" ht="12.75">
      <c r="A1389" s="35" t="s">
        <v>56</v>
      </c>
      <c r="E1389" s="40" t="s">
        <v>4</v>
      </c>
    </row>
    <row r="1390" spans="1:5" ht="12.75">
      <c r="A1390" t="s">
        <v>58</v>
      </c>
      <c r="E1390" s="39" t="s">
        <v>4</v>
      </c>
    </row>
    <row r="1391" spans="1:16" ht="25.5">
      <c r="A1391" t="s">
        <v>48</v>
      </c>
      <c s="34" t="s">
        <v>8064</v>
      </c>
      <c s="34" t="s">
        <v>8065</v>
      </c>
      <c s="35" t="s">
        <v>4</v>
      </c>
      <c s="6" t="s">
        <v>8066</v>
      </c>
      <c s="36" t="s">
        <v>62</v>
      </c>
      <c s="37">
        <v>38</v>
      </c>
      <c s="36">
        <v>0</v>
      </c>
      <c s="36">
        <f>ROUND(G1391*H1391,6)</f>
      </c>
      <c r="L1391" s="38">
        <v>0</v>
      </c>
      <c s="32">
        <f>ROUND(ROUND(L1391,2)*ROUND(G1391,3),2)</f>
      </c>
      <c s="36" t="s">
        <v>490</v>
      </c>
      <c>
        <f>(M1391*21)/100</f>
      </c>
      <c t="s">
        <v>26</v>
      </c>
    </row>
    <row r="1392" spans="1:5" ht="12.75">
      <c r="A1392" s="35" t="s">
        <v>55</v>
      </c>
      <c r="E1392" s="39" t="s">
        <v>4</v>
      </c>
    </row>
    <row r="1393" spans="1:5" ht="12.75">
      <c r="A1393" s="35" t="s">
        <v>56</v>
      </c>
      <c r="E1393" s="40" t="s">
        <v>4</v>
      </c>
    </row>
    <row r="1394" spans="1:5" ht="12.75">
      <c r="A1394" t="s">
        <v>58</v>
      </c>
      <c r="E1394" s="39" t="s">
        <v>4</v>
      </c>
    </row>
    <row r="1395" spans="1:16" ht="25.5">
      <c r="A1395" t="s">
        <v>48</v>
      </c>
      <c s="34" t="s">
        <v>8067</v>
      </c>
      <c s="34" t="s">
        <v>8068</v>
      </c>
      <c s="35" t="s">
        <v>4</v>
      </c>
      <c s="6" t="s">
        <v>8069</v>
      </c>
      <c s="36" t="s">
        <v>62</v>
      </c>
      <c s="37">
        <v>38</v>
      </c>
      <c s="36">
        <v>0</v>
      </c>
      <c s="36">
        <f>ROUND(G1395*H1395,6)</f>
      </c>
      <c r="L1395" s="38">
        <v>0</v>
      </c>
      <c s="32">
        <f>ROUND(ROUND(L1395,2)*ROUND(G1395,3),2)</f>
      </c>
      <c s="36" t="s">
        <v>490</v>
      </c>
      <c>
        <f>(M1395*21)/100</f>
      </c>
      <c t="s">
        <v>26</v>
      </c>
    </row>
    <row r="1396" spans="1:5" ht="12.75">
      <c r="A1396" s="35" t="s">
        <v>55</v>
      </c>
      <c r="E1396" s="39" t="s">
        <v>4</v>
      </c>
    </row>
    <row r="1397" spans="1:5" ht="12.75">
      <c r="A1397" s="35" t="s">
        <v>56</v>
      </c>
      <c r="E1397" s="40" t="s">
        <v>4</v>
      </c>
    </row>
    <row r="1398" spans="1:5" ht="12.75">
      <c r="A1398" t="s">
        <v>58</v>
      </c>
      <c r="E1398" s="39" t="s">
        <v>4</v>
      </c>
    </row>
    <row r="1399" spans="1:16" ht="25.5">
      <c r="A1399" t="s">
        <v>48</v>
      </c>
      <c s="34" t="s">
        <v>8070</v>
      </c>
      <c s="34" t="s">
        <v>8071</v>
      </c>
      <c s="35" t="s">
        <v>4</v>
      </c>
      <c s="6" t="s">
        <v>8072</v>
      </c>
      <c s="36" t="s">
        <v>7166</v>
      </c>
      <c s="37">
        <v>1</v>
      </c>
      <c s="36">
        <v>0</v>
      </c>
      <c s="36">
        <f>ROUND(G1399*H1399,6)</f>
      </c>
      <c r="L1399" s="38">
        <v>0</v>
      </c>
      <c s="32">
        <f>ROUND(ROUND(L1399,2)*ROUND(G1399,3),2)</f>
      </c>
      <c s="36" t="s">
        <v>490</v>
      </c>
      <c>
        <f>(M1399*21)/100</f>
      </c>
      <c t="s">
        <v>26</v>
      </c>
    </row>
    <row r="1400" spans="1:5" ht="12.75">
      <c r="A1400" s="35" t="s">
        <v>55</v>
      </c>
      <c r="E1400" s="39" t="s">
        <v>4</v>
      </c>
    </row>
    <row r="1401" spans="1:5" ht="12.75">
      <c r="A1401" s="35" t="s">
        <v>56</v>
      </c>
      <c r="E1401" s="40" t="s">
        <v>4</v>
      </c>
    </row>
    <row r="1402" spans="1:5" ht="12.75">
      <c r="A1402" t="s">
        <v>58</v>
      </c>
      <c r="E1402" s="39" t="s">
        <v>4</v>
      </c>
    </row>
    <row r="1403" spans="1:16" ht="25.5">
      <c r="A1403" t="s">
        <v>48</v>
      </c>
      <c s="34" t="s">
        <v>8073</v>
      </c>
      <c s="34" t="s">
        <v>8074</v>
      </c>
      <c s="35" t="s">
        <v>4</v>
      </c>
      <c s="6" t="s">
        <v>8075</v>
      </c>
      <c s="36" t="s">
        <v>62</v>
      </c>
      <c s="37">
        <v>18</v>
      </c>
      <c s="36">
        <v>0</v>
      </c>
      <c s="36">
        <f>ROUND(G1403*H1403,6)</f>
      </c>
      <c r="L1403" s="38">
        <v>0</v>
      </c>
      <c s="32">
        <f>ROUND(ROUND(L1403,2)*ROUND(G1403,3),2)</f>
      </c>
      <c s="36" t="s">
        <v>490</v>
      </c>
      <c>
        <f>(M1403*21)/100</f>
      </c>
      <c t="s">
        <v>26</v>
      </c>
    </row>
    <row r="1404" spans="1:5" ht="12.75">
      <c r="A1404" s="35" t="s">
        <v>55</v>
      </c>
      <c r="E1404" s="39" t="s">
        <v>4</v>
      </c>
    </row>
    <row r="1405" spans="1:5" ht="12.75">
      <c r="A1405" s="35" t="s">
        <v>56</v>
      </c>
      <c r="E1405" s="40" t="s">
        <v>4</v>
      </c>
    </row>
    <row r="1406" spans="1:5" ht="12.75">
      <c r="A1406" t="s">
        <v>58</v>
      </c>
      <c r="E1406" s="39" t="s">
        <v>4</v>
      </c>
    </row>
    <row r="1407" spans="1:16" ht="25.5">
      <c r="A1407" t="s">
        <v>48</v>
      </c>
      <c s="34" t="s">
        <v>8076</v>
      </c>
      <c s="34" t="s">
        <v>8077</v>
      </c>
      <c s="35" t="s">
        <v>4</v>
      </c>
      <c s="6" t="s">
        <v>8078</v>
      </c>
      <c s="36" t="s">
        <v>62</v>
      </c>
      <c s="37">
        <v>18</v>
      </c>
      <c s="36">
        <v>0</v>
      </c>
      <c s="36">
        <f>ROUND(G1407*H1407,6)</f>
      </c>
      <c r="L1407" s="38">
        <v>0</v>
      </c>
      <c s="32">
        <f>ROUND(ROUND(L1407,2)*ROUND(G1407,3),2)</f>
      </c>
      <c s="36" t="s">
        <v>490</v>
      </c>
      <c>
        <f>(M1407*21)/100</f>
      </c>
      <c t="s">
        <v>26</v>
      </c>
    </row>
    <row r="1408" spans="1:5" ht="12.75">
      <c r="A1408" s="35" t="s">
        <v>55</v>
      </c>
      <c r="E1408" s="39" t="s">
        <v>4</v>
      </c>
    </row>
    <row r="1409" spans="1:5" ht="12.75">
      <c r="A1409" s="35" t="s">
        <v>56</v>
      </c>
      <c r="E1409" s="40" t="s">
        <v>4</v>
      </c>
    </row>
    <row r="1410" spans="1:5" ht="12.75">
      <c r="A1410" t="s">
        <v>58</v>
      </c>
      <c r="E1410" s="39" t="s">
        <v>4</v>
      </c>
    </row>
    <row r="1411" spans="1:16" ht="25.5">
      <c r="A1411" t="s">
        <v>48</v>
      </c>
      <c s="34" t="s">
        <v>8079</v>
      </c>
      <c s="34" t="s">
        <v>8080</v>
      </c>
      <c s="35" t="s">
        <v>4</v>
      </c>
      <c s="6" t="s">
        <v>8081</v>
      </c>
      <c s="36" t="s">
        <v>7166</v>
      </c>
      <c s="37">
        <v>1</v>
      </c>
      <c s="36">
        <v>0</v>
      </c>
      <c s="36">
        <f>ROUND(G1411*H1411,6)</f>
      </c>
      <c r="L1411" s="38">
        <v>0</v>
      </c>
      <c s="32">
        <f>ROUND(ROUND(L1411,2)*ROUND(G1411,3),2)</f>
      </c>
      <c s="36" t="s">
        <v>490</v>
      </c>
      <c>
        <f>(M1411*21)/100</f>
      </c>
      <c t="s">
        <v>26</v>
      </c>
    </row>
    <row r="1412" spans="1:5" ht="12.75">
      <c r="A1412" s="35" t="s">
        <v>55</v>
      </c>
      <c r="E1412" s="39" t="s">
        <v>4</v>
      </c>
    </row>
    <row r="1413" spans="1:5" ht="12.75">
      <c r="A1413" s="35" t="s">
        <v>56</v>
      </c>
      <c r="E1413" s="40" t="s">
        <v>4</v>
      </c>
    </row>
    <row r="1414" spans="1:5" ht="12.75">
      <c r="A1414" t="s">
        <v>58</v>
      </c>
      <c r="E1414" s="39" t="s">
        <v>4</v>
      </c>
    </row>
    <row r="1415" spans="1:16" ht="25.5">
      <c r="A1415" t="s">
        <v>48</v>
      </c>
      <c s="34" t="s">
        <v>8082</v>
      </c>
      <c s="34" t="s">
        <v>8083</v>
      </c>
      <c s="35" t="s">
        <v>4</v>
      </c>
      <c s="6" t="s">
        <v>8084</v>
      </c>
      <c s="36" t="s">
        <v>62</v>
      </c>
      <c s="37">
        <v>18</v>
      </c>
      <c s="36">
        <v>0</v>
      </c>
      <c s="36">
        <f>ROUND(G1415*H1415,6)</f>
      </c>
      <c r="L1415" s="38">
        <v>0</v>
      </c>
      <c s="32">
        <f>ROUND(ROUND(L1415,2)*ROUND(G1415,3),2)</f>
      </c>
      <c s="36" t="s">
        <v>490</v>
      </c>
      <c>
        <f>(M1415*21)/100</f>
      </c>
      <c t="s">
        <v>26</v>
      </c>
    </row>
    <row r="1416" spans="1:5" ht="12.75">
      <c r="A1416" s="35" t="s">
        <v>55</v>
      </c>
      <c r="E1416" s="39" t="s">
        <v>4</v>
      </c>
    </row>
    <row r="1417" spans="1:5" ht="12.75">
      <c r="A1417" s="35" t="s">
        <v>56</v>
      </c>
      <c r="E1417" s="40" t="s">
        <v>4</v>
      </c>
    </row>
    <row r="1418" spans="1:5" ht="12.75">
      <c r="A1418" t="s">
        <v>58</v>
      </c>
      <c r="E1418" s="39" t="s">
        <v>4</v>
      </c>
    </row>
    <row r="1419" spans="1:16" ht="25.5">
      <c r="A1419" t="s">
        <v>48</v>
      </c>
      <c s="34" t="s">
        <v>8085</v>
      </c>
      <c s="34" t="s">
        <v>8086</v>
      </c>
      <c s="35" t="s">
        <v>4</v>
      </c>
      <c s="6" t="s">
        <v>8087</v>
      </c>
      <c s="36" t="s">
        <v>62</v>
      </c>
      <c s="37">
        <v>18</v>
      </c>
      <c s="36">
        <v>0</v>
      </c>
      <c s="36">
        <f>ROUND(G1419*H1419,6)</f>
      </c>
      <c r="L1419" s="38">
        <v>0</v>
      </c>
      <c s="32">
        <f>ROUND(ROUND(L1419,2)*ROUND(G1419,3),2)</f>
      </c>
      <c s="36" t="s">
        <v>490</v>
      </c>
      <c>
        <f>(M1419*21)/100</f>
      </c>
      <c t="s">
        <v>26</v>
      </c>
    </row>
    <row r="1420" spans="1:5" ht="12.75">
      <c r="A1420" s="35" t="s">
        <v>55</v>
      </c>
      <c r="E1420" s="39" t="s">
        <v>4</v>
      </c>
    </row>
    <row r="1421" spans="1:5" ht="12.75">
      <c r="A1421" s="35" t="s">
        <v>56</v>
      </c>
      <c r="E1421" s="40" t="s">
        <v>4</v>
      </c>
    </row>
    <row r="1422" spans="1:5" ht="12.75">
      <c r="A1422" t="s">
        <v>58</v>
      </c>
      <c r="E1422" s="39" t="s">
        <v>4</v>
      </c>
    </row>
    <row r="1423" spans="1:16" ht="25.5">
      <c r="A1423" t="s">
        <v>48</v>
      </c>
      <c s="34" t="s">
        <v>8088</v>
      </c>
      <c s="34" t="s">
        <v>8089</v>
      </c>
      <c s="35" t="s">
        <v>4</v>
      </c>
      <c s="6" t="s">
        <v>8090</v>
      </c>
      <c s="36" t="s">
        <v>7166</v>
      </c>
      <c s="37">
        <v>1</v>
      </c>
      <c s="36">
        <v>0</v>
      </c>
      <c s="36">
        <f>ROUND(G1423*H1423,6)</f>
      </c>
      <c r="L1423" s="38">
        <v>0</v>
      </c>
      <c s="32">
        <f>ROUND(ROUND(L1423,2)*ROUND(G1423,3),2)</f>
      </c>
      <c s="36" t="s">
        <v>490</v>
      </c>
      <c>
        <f>(M1423*21)/100</f>
      </c>
      <c t="s">
        <v>26</v>
      </c>
    </row>
    <row r="1424" spans="1:5" ht="12.75">
      <c r="A1424" s="35" t="s">
        <v>55</v>
      </c>
      <c r="E1424" s="39" t="s">
        <v>4</v>
      </c>
    </row>
    <row r="1425" spans="1:5" ht="12.75">
      <c r="A1425" s="35" t="s">
        <v>56</v>
      </c>
      <c r="E1425" s="40" t="s">
        <v>4</v>
      </c>
    </row>
    <row r="1426" spans="1:5" ht="12.75">
      <c r="A1426" t="s">
        <v>58</v>
      </c>
      <c r="E1426" s="39" t="s">
        <v>4</v>
      </c>
    </row>
    <row r="1427" spans="1:16" ht="25.5">
      <c r="A1427" t="s">
        <v>48</v>
      </c>
      <c s="34" t="s">
        <v>8091</v>
      </c>
      <c s="34" t="s">
        <v>8092</v>
      </c>
      <c s="35" t="s">
        <v>4</v>
      </c>
      <c s="6" t="s">
        <v>8093</v>
      </c>
      <c s="36" t="s">
        <v>62</v>
      </c>
      <c s="37">
        <v>18</v>
      </c>
      <c s="36">
        <v>0</v>
      </c>
      <c s="36">
        <f>ROUND(G1427*H1427,6)</f>
      </c>
      <c r="L1427" s="38">
        <v>0</v>
      </c>
      <c s="32">
        <f>ROUND(ROUND(L1427,2)*ROUND(G1427,3),2)</f>
      </c>
      <c s="36" t="s">
        <v>490</v>
      </c>
      <c>
        <f>(M1427*21)/100</f>
      </c>
      <c t="s">
        <v>26</v>
      </c>
    </row>
    <row r="1428" spans="1:5" ht="12.75">
      <c r="A1428" s="35" t="s">
        <v>55</v>
      </c>
      <c r="E1428" s="39" t="s">
        <v>4</v>
      </c>
    </row>
    <row r="1429" spans="1:5" ht="12.75">
      <c r="A1429" s="35" t="s">
        <v>56</v>
      </c>
      <c r="E1429" s="40" t="s">
        <v>4</v>
      </c>
    </row>
    <row r="1430" spans="1:5" ht="12.75">
      <c r="A1430" t="s">
        <v>58</v>
      </c>
      <c r="E1430" s="39" t="s">
        <v>4</v>
      </c>
    </row>
    <row r="1431" spans="1:16" ht="25.5">
      <c r="A1431" t="s">
        <v>48</v>
      </c>
      <c s="34" t="s">
        <v>8094</v>
      </c>
      <c s="34" t="s">
        <v>8095</v>
      </c>
      <c s="35" t="s">
        <v>4</v>
      </c>
      <c s="6" t="s">
        <v>8096</v>
      </c>
      <c s="36" t="s">
        <v>62</v>
      </c>
      <c s="37">
        <v>18</v>
      </c>
      <c s="36">
        <v>0</v>
      </c>
      <c s="36">
        <f>ROUND(G1431*H1431,6)</f>
      </c>
      <c r="L1431" s="38">
        <v>0</v>
      </c>
      <c s="32">
        <f>ROUND(ROUND(L1431,2)*ROUND(G1431,3),2)</f>
      </c>
      <c s="36" t="s">
        <v>490</v>
      </c>
      <c>
        <f>(M1431*21)/100</f>
      </c>
      <c t="s">
        <v>26</v>
      </c>
    </row>
    <row r="1432" spans="1:5" ht="12.75">
      <c r="A1432" s="35" t="s">
        <v>55</v>
      </c>
      <c r="E1432" s="39" t="s">
        <v>4</v>
      </c>
    </row>
    <row r="1433" spans="1:5" ht="12.75">
      <c r="A1433" s="35" t="s">
        <v>56</v>
      </c>
      <c r="E1433" s="40" t="s">
        <v>4</v>
      </c>
    </row>
    <row r="1434" spans="1:5" ht="12.75">
      <c r="A1434" t="s">
        <v>58</v>
      </c>
      <c r="E1434" s="39" t="s">
        <v>4</v>
      </c>
    </row>
    <row r="1435" spans="1:16" ht="25.5">
      <c r="A1435" t="s">
        <v>48</v>
      </c>
      <c s="34" t="s">
        <v>8097</v>
      </c>
      <c s="34" t="s">
        <v>8098</v>
      </c>
      <c s="35" t="s">
        <v>4</v>
      </c>
      <c s="6" t="s">
        <v>8099</v>
      </c>
      <c s="36" t="s">
        <v>62</v>
      </c>
      <c s="37">
        <v>63</v>
      </c>
      <c s="36">
        <v>0</v>
      </c>
      <c s="36">
        <f>ROUND(G1435*H1435,6)</f>
      </c>
      <c r="L1435" s="38">
        <v>0</v>
      </c>
      <c s="32">
        <f>ROUND(ROUND(L1435,2)*ROUND(G1435,3),2)</f>
      </c>
      <c s="36" t="s">
        <v>490</v>
      </c>
      <c>
        <f>(M1435*21)/100</f>
      </c>
      <c t="s">
        <v>26</v>
      </c>
    </row>
    <row r="1436" spans="1:5" ht="12.75">
      <c r="A1436" s="35" t="s">
        <v>55</v>
      </c>
      <c r="E1436" s="39" t="s">
        <v>4</v>
      </c>
    </row>
    <row r="1437" spans="1:5" ht="12.75">
      <c r="A1437" s="35" t="s">
        <v>56</v>
      </c>
      <c r="E1437" s="40" t="s">
        <v>4</v>
      </c>
    </row>
    <row r="1438" spans="1:5" ht="12.75">
      <c r="A1438" t="s">
        <v>58</v>
      </c>
      <c r="E1438" s="39" t="s">
        <v>4</v>
      </c>
    </row>
    <row r="1439" spans="1:16" ht="25.5">
      <c r="A1439" t="s">
        <v>48</v>
      </c>
      <c s="34" t="s">
        <v>8100</v>
      </c>
      <c s="34" t="s">
        <v>8101</v>
      </c>
      <c s="35" t="s">
        <v>4</v>
      </c>
      <c s="6" t="s">
        <v>8102</v>
      </c>
      <c s="36" t="s">
        <v>62</v>
      </c>
      <c s="37">
        <v>290</v>
      </c>
      <c s="36">
        <v>0</v>
      </c>
      <c s="36">
        <f>ROUND(G1439*H1439,6)</f>
      </c>
      <c r="L1439" s="38">
        <v>0</v>
      </c>
      <c s="32">
        <f>ROUND(ROUND(L1439,2)*ROUND(G1439,3),2)</f>
      </c>
      <c s="36" t="s">
        <v>490</v>
      </c>
      <c>
        <f>(M1439*21)/100</f>
      </c>
      <c t="s">
        <v>26</v>
      </c>
    </row>
    <row r="1440" spans="1:5" ht="12.75">
      <c r="A1440" s="35" t="s">
        <v>55</v>
      </c>
      <c r="E1440" s="39" t="s">
        <v>4</v>
      </c>
    </row>
    <row r="1441" spans="1:5" ht="12.75">
      <c r="A1441" s="35" t="s">
        <v>56</v>
      </c>
      <c r="E1441" s="40" t="s">
        <v>4</v>
      </c>
    </row>
    <row r="1442" spans="1:5" ht="12.75">
      <c r="A1442" t="s">
        <v>58</v>
      </c>
      <c r="E1442" s="39" t="s">
        <v>4</v>
      </c>
    </row>
    <row r="1443" spans="1:16" ht="25.5">
      <c r="A1443" t="s">
        <v>48</v>
      </c>
      <c s="34" t="s">
        <v>8103</v>
      </c>
      <c s="34" t="s">
        <v>8104</v>
      </c>
      <c s="35" t="s">
        <v>4</v>
      </c>
      <c s="6" t="s">
        <v>8105</v>
      </c>
      <c s="36" t="s">
        <v>62</v>
      </c>
      <c s="37">
        <v>41.8</v>
      </c>
      <c s="36">
        <v>0</v>
      </c>
      <c s="36">
        <f>ROUND(G1443*H1443,6)</f>
      </c>
      <c r="L1443" s="38">
        <v>0</v>
      </c>
      <c s="32">
        <f>ROUND(ROUND(L1443,2)*ROUND(G1443,3),2)</f>
      </c>
      <c s="36" t="s">
        <v>490</v>
      </c>
      <c>
        <f>(M1443*21)/100</f>
      </c>
      <c t="s">
        <v>26</v>
      </c>
    </row>
    <row r="1444" spans="1:5" ht="12.75">
      <c r="A1444" s="35" t="s">
        <v>55</v>
      </c>
      <c r="E1444" s="39" t="s">
        <v>4</v>
      </c>
    </row>
    <row r="1445" spans="1:5" ht="12.75">
      <c r="A1445" s="35" t="s">
        <v>56</v>
      </c>
      <c r="E1445" s="40" t="s">
        <v>4</v>
      </c>
    </row>
    <row r="1446" spans="1:5" ht="12.75">
      <c r="A1446" t="s">
        <v>58</v>
      </c>
      <c r="E1446" s="39" t="s">
        <v>4</v>
      </c>
    </row>
    <row r="1447" spans="1:16" ht="25.5">
      <c r="A1447" t="s">
        <v>48</v>
      </c>
      <c s="34" t="s">
        <v>8106</v>
      </c>
      <c s="34" t="s">
        <v>8107</v>
      </c>
      <c s="35" t="s">
        <v>4</v>
      </c>
      <c s="6" t="s">
        <v>8108</v>
      </c>
      <c s="36" t="s">
        <v>62</v>
      </c>
      <c s="37">
        <v>87.65</v>
      </c>
      <c s="36">
        <v>0</v>
      </c>
      <c s="36">
        <f>ROUND(G1447*H1447,6)</f>
      </c>
      <c r="L1447" s="38">
        <v>0</v>
      </c>
      <c s="32">
        <f>ROUND(ROUND(L1447,2)*ROUND(G1447,3),2)</f>
      </c>
      <c s="36" t="s">
        <v>490</v>
      </c>
      <c>
        <f>(M1447*21)/100</f>
      </c>
      <c t="s">
        <v>26</v>
      </c>
    </row>
    <row r="1448" spans="1:5" ht="12.75">
      <c r="A1448" s="35" t="s">
        <v>55</v>
      </c>
      <c r="E1448" s="39" t="s">
        <v>4</v>
      </c>
    </row>
    <row r="1449" spans="1:5" ht="12.75">
      <c r="A1449" s="35" t="s">
        <v>56</v>
      </c>
      <c r="E1449" s="40" t="s">
        <v>4</v>
      </c>
    </row>
    <row r="1450" spans="1:5" ht="12.75">
      <c r="A1450" t="s">
        <v>58</v>
      </c>
      <c r="E1450" s="39" t="s">
        <v>4</v>
      </c>
    </row>
    <row r="1451" spans="1:16" ht="25.5">
      <c r="A1451" t="s">
        <v>48</v>
      </c>
      <c s="34" t="s">
        <v>8109</v>
      </c>
      <c s="34" t="s">
        <v>8110</v>
      </c>
      <c s="35" t="s">
        <v>4</v>
      </c>
      <c s="6" t="s">
        <v>8111</v>
      </c>
      <c s="36" t="s">
        <v>62</v>
      </c>
      <c s="37">
        <v>22</v>
      </c>
      <c s="36">
        <v>0</v>
      </c>
      <c s="36">
        <f>ROUND(G1451*H1451,6)</f>
      </c>
      <c r="L1451" s="38">
        <v>0</v>
      </c>
      <c s="32">
        <f>ROUND(ROUND(L1451,2)*ROUND(G1451,3),2)</f>
      </c>
      <c s="36" t="s">
        <v>490</v>
      </c>
      <c>
        <f>(M1451*21)/100</f>
      </c>
      <c t="s">
        <v>26</v>
      </c>
    </row>
    <row r="1452" spans="1:5" ht="12.75">
      <c r="A1452" s="35" t="s">
        <v>55</v>
      </c>
      <c r="E1452" s="39" t="s">
        <v>4</v>
      </c>
    </row>
    <row r="1453" spans="1:5" ht="12.75">
      <c r="A1453" s="35" t="s">
        <v>56</v>
      </c>
      <c r="E1453" s="40" t="s">
        <v>4</v>
      </c>
    </row>
    <row r="1454" spans="1:5" ht="12.75">
      <c r="A1454" t="s">
        <v>58</v>
      </c>
      <c r="E1454" s="39" t="s">
        <v>4</v>
      </c>
    </row>
    <row r="1455" spans="1:16" ht="25.5">
      <c r="A1455" t="s">
        <v>48</v>
      </c>
      <c s="34" t="s">
        <v>8112</v>
      </c>
      <c s="34" t="s">
        <v>8113</v>
      </c>
      <c s="35" t="s">
        <v>4</v>
      </c>
      <c s="6" t="s">
        <v>8114</v>
      </c>
      <c s="36" t="s">
        <v>7166</v>
      </c>
      <c s="37">
        <v>1</v>
      </c>
      <c s="36">
        <v>0</v>
      </c>
      <c s="36">
        <f>ROUND(G1455*H1455,6)</f>
      </c>
      <c r="L1455" s="38">
        <v>0</v>
      </c>
      <c s="32">
        <f>ROUND(ROUND(L1455,2)*ROUND(G1455,3),2)</f>
      </c>
      <c s="36" t="s">
        <v>490</v>
      </c>
      <c>
        <f>(M1455*21)/100</f>
      </c>
      <c t="s">
        <v>26</v>
      </c>
    </row>
    <row r="1456" spans="1:5" ht="12.75">
      <c r="A1456" s="35" t="s">
        <v>55</v>
      </c>
      <c r="E1456" s="39" t="s">
        <v>4</v>
      </c>
    </row>
    <row r="1457" spans="1:5" ht="12.75">
      <c r="A1457" s="35" t="s">
        <v>56</v>
      </c>
      <c r="E1457" s="40" t="s">
        <v>4</v>
      </c>
    </row>
    <row r="1458" spans="1:5" ht="12.75">
      <c r="A1458" t="s">
        <v>58</v>
      </c>
      <c r="E1458" s="39" t="s">
        <v>4</v>
      </c>
    </row>
    <row r="1459" spans="1:16" ht="25.5">
      <c r="A1459" t="s">
        <v>48</v>
      </c>
      <c s="34" t="s">
        <v>8115</v>
      </c>
      <c s="34" t="s">
        <v>8116</v>
      </c>
      <c s="35" t="s">
        <v>4</v>
      </c>
      <c s="6" t="s">
        <v>8117</v>
      </c>
      <c s="36" t="s">
        <v>7166</v>
      </c>
      <c s="37">
        <v>1</v>
      </c>
      <c s="36">
        <v>0</v>
      </c>
      <c s="36">
        <f>ROUND(G1459*H1459,6)</f>
      </c>
      <c r="L1459" s="38">
        <v>0</v>
      </c>
      <c s="32">
        <f>ROUND(ROUND(L1459,2)*ROUND(G1459,3),2)</f>
      </c>
      <c s="36" t="s">
        <v>490</v>
      </c>
      <c>
        <f>(M1459*21)/100</f>
      </c>
      <c t="s">
        <v>26</v>
      </c>
    </row>
    <row r="1460" spans="1:5" ht="12.75">
      <c r="A1460" s="35" t="s">
        <v>55</v>
      </c>
      <c r="E1460" s="39" t="s">
        <v>4</v>
      </c>
    </row>
    <row r="1461" spans="1:5" ht="12.75">
      <c r="A1461" s="35" t="s">
        <v>56</v>
      </c>
      <c r="E1461" s="40" t="s">
        <v>4</v>
      </c>
    </row>
    <row r="1462" spans="1:5" ht="12.75">
      <c r="A1462" t="s">
        <v>58</v>
      </c>
      <c r="E1462" s="39" t="s">
        <v>4</v>
      </c>
    </row>
    <row r="1463" spans="1:16" ht="25.5">
      <c r="A1463" t="s">
        <v>48</v>
      </c>
      <c s="34" t="s">
        <v>8118</v>
      </c>
      <c s="34" t="s">
        <v>8119</v>
      </c>
      <c s="35" t="s">
        <v>4</v>
      </c>
      <c s="6" t="s">
        <v>8120</v>
      </c>
      <c s="36" t="s">
        <v>7166</v>
      </c>
      <c s="37">
        <v>1</v>
      </c>
      <c s="36">
        <v>0</v>
      </c>
      <c s="36">
        <f>ROUND(G1463*H1463,6)</f>
      </c>
      <c r="L1463" s="38">
        <v>0</v>
      </c>
      <c s="32">
        <f>ROUND(ROUND(L1463,2)*ROUND(G1463,3),2)</f>
      </c>
      <c s="36" t="s">
        <v>490</v>
      </c>
      <c>
        <f>(M1463*21)/100</f>
      </c>
      <c t="s">
        <v>26</v>
      </c>
    </row>
    <row r="1464" spans="1:5" ht="12.75">
      <c r="A1464" s="35" t="s">
        <v>55</v>
      </c>
      <c r="E1464" s="39" t="s">
        <v>4</v>
      </c>
    </row>
    <row r="1465" spans="1:5" ht="12.75">
      <c r="A1465" s="35" t="s">
        <v>56</v>
      </c>
      <c r="E1465" s="40" t="s">
        <v>4</v>
      </c>
    </row>
    <row r="1466" spans="1:5" ht="12.75">
      <c r="A1466" t="s">
        <v>58</v>
      </c>
      <c r="E1466" s="39" t="s">
        <v>4</v>
      </c>
    </row>
    <row r="1467" spans="1:16" ht="25.5">
      <c r="A1467" t="s">
        <v>48</v>
      </c>
      <c s="34" t="s">
        <v>8121</v>
      </c>
      <c s="34" t="s">
        <v>8122</v>
      </c>
      <c s="35" t="s">
        <v>4</v>
      </c>
      <c s="6" t="s">
        <v>8123</v>
      </c>
      <c s="36" t="s">
        <v>7166</v>
      </c>
      <c s="37">
        <v>1</v>
      </c>
      <c s="36">
        <v>0</v>
      </c>
      <c s="36">
        <f>ROUND(G1467*H1467,6)</f>
      </c>
      <c r="L1467" s="38">
        <v>0</v>
      </c>
      <c s="32">
        <f>ROUND(ROUND(L1467,2)*ROUND(G1467,3),2)</f>
      </c>
      <c s="36" t="s">
        <v>490</v>
      </c>
      <c>
        <f>(M1467*21)/100</f>
      </c>
      <c t="s">
        <v>26</v>
      </c>
    </row>
    <row r="1468" spans="1:5" ht="12.75">
      <c r="A1468" s="35" t="s">
        <v>55</v>
      </c>
      <c r="E1468" s="39" t="s">
        <v>4</v>
      </c>
    </row>
    <row r="1469" spans="1:5" ht="12.75">
      <c r="A1469" s="35" t="s">
        <v>56</v>
      </c>
      <c r="E1469" s="40" t="s">
        <v>4</v>
      </c>
    </row>
    <row r="1470" spans="1:5" ht="12.75">
      <c r="A1470" t="s">
        <v>58</v>
      </c>
      <c r="E1470" s="39" t="s">
        <v>4</v>
      </c>
    </row>
    <row r="1471" spans="1:16" ht="25.5">
      <c r="A1471" t="s">
        <v>48</v>
      </c>
      <c s="34" t="s">
        <v>8124</v>
      </c>
      <c s="34" t="s">
        <v>8125</v>
      </c>
      <c s="35" t="s">
        <v>4</v>
      </c>
      <c s="6" t="s">
        <v>8126</v>
      </c>
      <c s="36" t="s">
        <v>499</v>
      </c>
      <c s="37">
        <v>55</v>
      </c>
      <c s="36">
        <v>0</v>
      </c>
      <c s="36">
        <f>ROUND(G1471*H1471,6)</f>
      </c>
      <c r="L1471" s="38">
        <v>0</v>
      </c>
      <c s="32">
        <f>ROUND(ROUND(L1471,2)*ROUND(G1471,3),2)</f>
      </c>
      <c s="36" t="s">
        <v>490</v>
      </c>
      <c>
        <f>(M1471*21)/100</f>
      </c>
      <c t="s">
        <v>26</v>
      </c>
    </row>
    <row r="1472" spans="1:5" ht="12.75">
      <c r="A1472" s="35" t="s">
        <v>55</v>
      </c>
      <c r="E1472" s="39" t="s">
        <v>4</v>
      </c>
    </row>
    <row r="1473" spans="1:5" ht="12.75">
      <c r="A1473" s="35" t="s">
        <v>56</v>
      </c>
      <c r="E1473" s="40" t="s">
        <v>4</v>
      </c>
    </row>
    <row r="1474" spans="1:5" ht="12.75">
      <c r="A1474" t="s">
        <v>58</v>
      </c>
      <c r="E1474" s="39" t="s">
        <v>4</v>
      </c>
    </row>
    <row r="1475" spans="1:16" ht="25.5">
      <c r="A1475" t="s">
        <v>48</v>
      </c>
      <c s="34" t="s">
        <v>8127</v>
      </c>
      <c s="34" t="s">
        <v>8128</v>
      </c>
      <c s="35" t="s">
        <v>4</v>
      </c>
      <c s="6" t="s">
        <v>8129</v>
      </c>
      <c s="36" t="s">
        <v>499</v>
      </c>
      <c s="37">
        <v>24</v>
      </c>
      <c s="36">
        <v>0</v>
      </c>
      <c s="36">
        <f>ROUND(G1475*H1475,6)</f>
      </c>
      <c r="L1475" s="38">
        <v>0</v>
      </c>
      <c s="32">
        <f>ROUND(ROUND(L1475,2)*ROUND(G1475,3),2)</f>
      </c>
      <c s="36" t="s">
        <v>490</v>
      </c>
      <c>
        <f>(M1475*21)/100</f>
      </c>
      <c t="s">
        <v>26</v>
      </c>
    </row>
    <row r="1476" spans="1:5" ht="12.75">
      <c r="A1476" s="35" t="s">
        <v>55</v>
      </c>
      <c r="E1476" s="39" t="s">
        <v>4</v>
      </c>
    </row>
    <row r="1477" spans="1:5" ht="12.75">
      <c r="A1477" s="35" t="s">
        <v>56</v>
      </c>
      <c r="E1477" s="40" t="s">
        <v>4</v>
      </c>
    </row>
    <row r="1478" spans="1:5" ht="12.75">
      <c r="A1478" t="s">
        <v>58</v>
      </c>
      <c r="E1478" s="39" t="s">
        <v>4</v>
      </c>
    </row>
    <row r="1479" spans="1:16" ht="25.5">
      <c r="A1479" t="s">
        <v>48</v>
      </c>
      <c s="34" t="s">
        <v>8130</v>
      </c>
      <c s="34" t="s">
        <v>8131</v>
      </c>
      <c s="35" t="s">
        <v>4</v>
      </c>
      <c s="6" t="s">
        <v>8132</v>
      </c>
      <c s="36" t="s">
        <v>62</v>
      </c>
      <c s="37">
        <v>323</v>
      </c>
      <c s="36">
        <v>0</v>
      </c>
      <c s="36">
        <f>ROUND(G1479*H1479,6)</f>
      </c>
      <c r="L1479" s="38">
        <v>0</v>
      </c>
      <c s="32">
        <f>ROUND(ROUND(L1479,2)*ROUND(G1479,3),2)</f>
      </c>
      <c s="36" t="s">
        <v>490</v>
      </c>
      <c>
        <f>(M1479*21)/100</f>
      </c>
      <c t="s">
        <v>26</v>
      </c>
    </row>
    <row r="1480" spans="1:5" ht="12.75">
      <c r="A1480" s="35" t="s">
        <v>55</v>
      </c>
      <c r="E1480" s="39" t="s">
        <v>4</v>
      </c>
    </row>
    <row r="1481" spans="1:5" ht="12.75">
      <c r="A1481" s="35" t="s">
        <v>56</v>
      </c>
      <c r="E1481" s="40" t="s">
        <v>4</v>
      </c>
    </row>
    <row r="1482" spans="1:5" ht="12.75">
      <c r="A1482" t="s">
        <v>58</v>
      </c>
      <c r="E1482" s="39" t="s">
        <v>4</v>
      </c>
    </row>
    <row r="1483" spans="1:16" ht="25.5">
      <c r="A1483" t="s">
        <v>48</v>
      </c>
      <c s="34" t="s">
        <v>8133</v>
      </c>
      <c s="34" t="s">
        <v>8134</v>
      </c>
      <c s="35" t="s">
        <v>4</v>
      </c>
      <c s="6" t="s">
        <v>8135</v>
      </c>
      <c s="36" t="s">
        <v>62</v>
      </c>
      <c s="37">
        <v>23</v>
      </c>
      <c s="36">
        <v>0</v>
      </c>
      <c s="36">
        <f>ROUND(G1483*H1483,6)</f>
      </c>
      <c r="L1483" s="38">
        <v>0</v>
      </c>
      <c s="32">
        <f>ROUND(ROUND(L1483,2)*ROUND(G1483,3),2)</f>
      </c>
      <c s="36" t="s">
        <v>490</v>
      </c>
      <c>
        <f>(M1483*21)/100</f>
      </c>
      <c t="s">
        <v>26</v>
      </c>
    </row>
    <row r="1484" spans="1:5" ht="12.75">
      <c r="A1484" s="35" t="s">
        <v>55</v>
      </c>
      <c r="E1484" s="39" t="s">
        <v>4</v>
      </c>
    </row>
    <row r="1485" spans="1:5" ht="12.75">
      <c r="A1485" s="35" t="s">
        <v>56</v>
      </c>
      <c r="E1485" s="40" t="s">
        <v>4</v>
      </c>
    </row>
    <row r="1486" spans="1:5" ht="12.75">
      <c r="A1486" t="s">
        <v>58</v>
      </c>
      <c r="E1486" s="39" t="s">
        <v>4</v>
      </c>
    </row>
    <row r="1487" spans="1:16" ht="25.5">
      <c r="A1487" t="s">
        <v>48</v>
      </c>
      <c s="34" t="s">
        <v>8136</v>
      </c>
      <c s="34" t="s">
        <v>8137</v>
      </c>
      <c s="35" t="s">
        <v>4</v>
      </c>
      <c s="6" t="s">
        <v>8138</v>
      </c>
      <c s="36" t="s">
        <v>62</v>
      </c>
      <c s="37">
        <v>56.3</v>
      </c>
      <c s="36">
        <v>0</v>
      </c>
      <c s="36">
        <f>ROUND(G1487*H1487,6)</f>
      </c>
      <c r="L1487" s="38">
        <v>0</v>
      </c>
      <c s="32">
        <f>ROUND(ROUND(L1487,2)*ROUND(G1487,3),2)</f>
      </c>
      <c s="36" t="s">
        <v>490</v>
      </c>
      <c>
        <f>(M1487*21)/100</f>
      </c>
      <c t="s">
        <v>26</v>
      </c>
    </row>
    <row r="1488" spans="1:5" ht="12.75">
      <c r="A1488" s="35" t="s">
        <v>55</v>
      </c>
      <c r="E1488" s="39" t="s">
        <v>4</v>
      </c>
    </row>
    <row r="1489" spans="1:5" ht="12.75">
      <c r="A1489" s="35" t="s">
        <v>56</v>
      </c>
      <c r="E1489" s="40" t="s">
        <v>4</v>
      </c>
    </row>
    <row r="1490" spans="1:5" ht="12.75">
      <c r="A1490" t="s">
        <v>58</v>
      </c>
      <c r="E1490" s="39" t="s">
        <v>4</v>
      </c>
    </row>
    <row r="1491" spans="1:16" ht="25.5">
      <c r="A1491" t="s">
        <v>48</v>
      </c>
      <c s="34" t="s">
        <v>8139</v>
      </c>
      <c s="34" t="s">
        <v>8140</v>
      </c>
      <c s="35" t="s">
        <v>4</v>
      </c>
      <c s="6" t="s">
        <v>8141</v>
      </c>
      <c s="36" t="s">
        <v>62</v>
      </c>
      <c s="37">
        <v>8.1</v>
      </c>
      <c s="36">
        <v>0</v>
      </c>
      <c s="36">
        <f>ROUND(G1491*H1491,6)</f>
      </c>
      <c r="L1491" s="38">
        <v>0</v>
      </c>
      <c s="32">
        <f>ROUND(ROUND(L1491,2)*ROUND(G1491,3),2)</f>
      </c>
      <c s="36" t="s">
        <v>490</v>
      </c>
      <c>
        <f>(M1491*21)/100</f>
      </c>
      <c t="s">
        <v>26</v>
      </c>
    </row>
    <row r="1492" spans="1:5" ht="12.75">
      <c r="A1492" s="35" t="s">
        <v>55</v>
      </c>
      <c r="E1492" s="39" t="s">
        <v>4</v>
      </c>
    </row>
    <row r="1493" spans="1:5" ht="12.75">
      <c r="A1493" s="35" t="s">
        <v>56</v>
      </c>
      <c r="E1493" s="40" t="s">
        <v>4</v>
      </c>
    </row>
    <row r="1494" spans="1:5" ht="12.75">
      <c r="A1494" t="s">
        <v>58</v>
      </c>
      <c r="E1494" s="39" t="s">
        <v>4</v>
      </c>
    </row>
    <row r="1495" spans="1:16" ht="25.5">
      <c r="A1495" t="s">
        <v>48</v>
      </c>
      <c s="34" t="s">
        <v>8142</v>
      </c>
      <c s="34" t="s">
        <v>8143</v>
      </c>
      <c s="35" t="s">
        <v>4</v>
      </c>
      <c s="6" t="s">
        <v>8144</v>
      </c>
      <c s="36" t="s">
        <v>62</v>
      </c>
      <c s="37">
        <v>205</v>
      </c>
      <c s="36">
        <v>0</v>
      </c>
      <c s="36">
        <f>ROUND(G1495*H1495,6)</f>
      </c>
      <c r="L1495" s="38">
        <v>0</v>
      </c>
      <c s="32">
        <f>ROUND(ROUND(L1495,2)*ROUND(G1495,3),2)</f>
      </c>
      <c s="36" t="s">
        <v>490</v>
      </c>
      <c>
        <f>(M1495*21)/100</f>
      </c>
      <c t="s">
        <v>26</v>
      </c>
    </row>
    <row r="1496" spans="1:5" ht="12.75">
      <c r="A1496" s="35" t="s">
        <v>55</v>
      </c>
      <c r="E1496" s="39" t="s">
        <v>4</v>
      </c>
    </row>
    <row r="1497" spans="1:5" ht="12.75">
      <c r="A1497" s="35" t="s">
        <v>56</v>
      </c>
      <c r="E1497" s="40" t="s">
        <v>4</v>
      </c>
    </row>
    <row r="1498" spans="1:5" ht="12.75">
      <c r="A1498" t="s">
        <v>58</v>
      </c>
      <c r="E1498" s="39" t="s">
        <v>4</v>
      </c>
    </row>
    <row r="1499" spans="1:16" ht="25.5">
      <c r="A1499" t="s">
        <v>48</v>
      </c>
      <c s="34" t="s">
        <v>8145</v>
      </c>
      <c s="34" t="s">
        <v>8146</v>
      </c>
      <c s="35" t="s">
        <v>4</v>
      </c>
      <c s="6" t="s">
        <v>8147</v>
      </c>
      <c s="36" t="s">
        <v>62</v>
      </c>
      <c s="37">
        <v>67.5</v>
      </c>
      <c s="36">
        <v>0</v>
      </c>
      <c s="36">
        <f>ROUND(G1499*H1499,6)</f>
      </c>
      <c r="L1499" s="38">
        <v>0</v>
      </c>
      <c s="32">
        <f>ROUND(ROUND(L1499,2)*ROUND(G1499,3),2)</f>
      </c>
      <c s="36" t="s">
        <v>490</v>
      </c>
      <c>
        <f>(M1499*21)/100</f>
      </c>
      <c t="s">
        <v>26</v>
      </c>
    </row>
    <row r="1500" spans="1:5" ht="12.75">
      <c r="A1500" s="35" t="s">
        <v>55</v>
      </c>
      <c r="E1500" s="39" t="s">
        <v>4</v>
      </c>
    </row>
    <row r="1501" spans="1:5" ht="12.75">
      <c r="A1501" s="35" t="s">
        <v>56</v>
      </c>
      <c r="E1501" s="40" t="s">
        <v>4</v>
      </c>
    </row>
    <row r="1502" spans="1:5" ht="12.75">
      <c r="A1502" t="s">
        <v>58</v>
      </c>
      <c r="E1502" s="39" t="s">
        <v>4</v>
      </c>
    </row>
    <row r="1503" spans="1:16" ht="38.25">
      <c r="A1503" t="s">
        <v>48</v>
      </c>
      <c s="34" t="s">
        <v>8148</v>
      </c>
      <c s="34" t="s">
        <v>8149</v>
      </c>
      <c s="35" t="s">
        <v>4</v>
      </c>
      <c s="6" t="s">
        <v>8150</v>
      </c>
      <c s="36" t="s">
        <v>62</v>
      </c>
      <c s="37">
        <v>106.25</v>
      </c>
      <c s="36">
        <v>0</v>
      </c>
      <c s="36">
        <f>ROUND(G1503*H1503,6)</f>
      </c>
      <c r="L1503" s="38">
        <v>0</v>
      </c>
      <c s="32">
        <f>ROUND(ROUND(L1503,2)*ROUND(G1503,3),2)</f>
      </c>
      <c s="36" t="s">
        <v>490</v>
      </c>
      <c>
        <f>(M1503*21)/100</f>
      </c>
      <c t="s">
        <v>26</v>
      </c>
    </row>
    <row r="1504" spans="1:5" ht="25.5">
      <c r="A1504" s="35" t="s">
        <v>55</v>
      </c>
      <c r="E1504" s="39" t="s">
        <v>8151</v>
      </c>
    </row>
    <row r="1505" spans="1:5" ht="12.75">
      <c r="A1505" s="35" t="s">
        <v>56</v>
      </c>
      <c r="E1505" s="40" t="s">
        <v>4</v>
      </c>
    </row>
    <row r="1506" spans="1:5" ht="12.75">
      <c r="A1506" t="s">
        <v>58</v>
      </c>
      <c r="E1506" s="39" t="s">
        <v>4</v>
      </c>
    </row>
    <row r="1507" spans="1:16" ht="38.25">
      <c r="A1507" t="s">
        <v>48</v>
      </c>
      <c s="34" t="s">
        <v>8152</v>
      </c>
      <c s="34" t="s">
        <v>8153</v>
      </c>
      <c s="35" t="s">
        <v>4</v>
      </c>
      <c s="6" t="s">
        <v>8154</v>
      </c>
      <c s="36" t="s">
        <v>80</v>
      </c>
      <c s="37">
        <v>4</v>
      </c>
      <c s="36">
        <v>0</v>
      </c>
      <c s="36">
        <f>ROUND(G1507*H1507,6)</f>
      </c>
      <c r="L1507" s="38">
        <v>0</v>
      </c>
      <c s="32">
        <f>ROUND(ROUND(L1507,2)*ROUND(G1507,3),2)</f>
      </c>
      <c s="36" t="s">
        <v>490</v>
      </c>
      <c>
        <f>(M1507*21)/100</f>
      </c>
      <c t="s">
        <v>26</v>
      </c>
    </row>
    <row r="1508" spans="1:5" ht="25.5">
      <c r="A1508" s="35" t="s">
        <v>55</v>
      </c>
      <c r="E1508" s="39" t="s">
        <v>8155</v>
      </c>
    </row>
    <row r="1509" spans="1:5" ht="12.75">
      <c r="A1509" s="35" t="s">
        <v>56</v>
      </c>
      <c r="E1509" s="40" t="s">
        <v>4</v>
      </c>
    </row>
    <row r="1510" spans="1:5" ht="12.75">
      <c r="A1510" t="s">
        <v>58</v>
      </c>
      <c r="E1510" s="39" t="s">
        <v>4</v>
      </c>
    </row>
    <row r="1511" spans="1:16" ht="25.5">
      <c r="A1511" t="s">
        <v>48</v>
      </c>
      <c s="34" t="s">
        <v>8156</v>
      </c>
      <c s="34" t="s">
        <v>8157</v>
      </c>
      <c s="35" t="s">
        <v>4</v>
      </c>
      <c s="6" t="s">
        <v>8158</v>
      </c>
      <c s="36" t="s">
        <v>499</v>
      </c>
      <c s="37">
        <v>30</v>
      </c>
      <c s="36">
        <v>0</v>
      </c>
      <c s="36">
        <f>ROUND(G1511*H1511,6)</f>
      </c>
      <c r="L1511" s="38">
        <v>0</v>
      </c>
      <c s="32">
        <f>ROUND(ROUND(L1511,2)*ROUND(G1511,3),2)</f>
      </c>
      <c s="36" t="s">
        <v>490</v>
      </c>
      <c>
        <f>(M1511*21)/100</f>
      </c>
      <c t="s">
        <v>26</v>
      </c>
    </row>
    <row r="1512" spans="1:5" ht="25.5">
      <c r="A1512" s="35" t="s">
        <v>55</v>
      </c>
      <c r="E1512" s="39" t="s">
        <v>8159</v>
      </c>
    </row>
    <row r="1513" spans="1:5" ht="12.75">
      <c r="A1513" s="35" t="s">
        <v>56</v>
      </c>
      <c r="E1513" s="40" t="s">
        <v>4</v>
      </c>
    </row>
    <row r="1514" spans="1:5" ht="12.75">
      <c r="A1514" t="s">
        <v>58</v>
      </c>
      <c r="E1514" s="39" t="s">
        <v>4</v>
      </c>
    </row>
    <row r="1515" spans="1:16" ht="12.75">
      <c r="A1515" t="s">
        <v>48</v>
      </c>
      <c s="34" t="s">
        <v>8160</v>
      </c>
      <c s="34" t="s">
        <v>8161</v>
      </c>
      <c s="35" t="s">
        <v>4</v>
      </c>
      <c s="6" t="s">
        <v>8162</v>
      </c>
      <c s="36" t="s">
        <v>62</v>
      </c>
      <c s="37">
        <v>2.56</v>
      </c>
      <c s="36">
        <v>0</v>
      </c>
      <c s="36">
        <f>ROUND(G1515*H1515,6)</f>
      </c>
      <c r="L1515" s="38">
        <v>0</v>
      </c>
      <c s="32">
        <f>ROUND(ROUND(L1515,2)*ROUND(G1515,3),2)</f>
      </c>
      <c s="36" t="s">
        <v>490</v>
      </c>
      <c>
        <f>(M1515*21)/100</f>
      </c>
      <c t="s">
        <v>26</v>
      </c>
    </row>
    <row r="1516" spans="1:5" ht="12.75">
      <c r="A1516" s="35" t="s">
        <v>55</v>
      </c>
      <c r="E1516" s="39" t="s">
        <v>4</v>
      </c>
    </row>
    <row r="1517" spans="1:5" ht="12.75">
      <c r="A1517" s="35" t="s">
        <v>56</v>
      </c>
      <c r="E1517" s="40" t="s">
        <v>4</v>
      </c>
    </row>
    <row r="1518" spans="1:5" ht="12.75">
      <c r="A1518" t="s">
        <v>58</v>
      </c>
      <c r="E1518" s="39" t="s">
        <v>4</v>
      </c>
    </row>
    <row r="1519" spans="1:16" ht="12.75">
      <c r="A1519" t="s">
        <v>48</v>
      </c>
      <c s="34" t="s">
        <v>8163</v>
      </c>
      <c s="34" t="s">
        <v>8164</v>
      </c>
      <c s="35" t="s">
        <v>4</v>
      </c>
      <c s="6" t="s">
        <v>8165</v>
      </c>
      <c s="36" t="s">
        <v>80</v>
      </c>
      <c s="37">
        <v>21</v>
      </c>
      <c s="36">
        <v>0</v>
      </c>
      <c s="36">
        <f>ROUND(G1519*H1519,6)</f>
      </c>
      <c r="L1519" s="38">
        <v>0</v>
      </c>
      <c s="32">
        <f>ROUND(ROUND(L1519,2)*ROUND(G1519,3),2)</f>
      </c>
      <c s="36" t="s">
        <v>490</v>
      </c>
      <c>
        <f>(M1519*21)/100</f>
      </c>
      <c t="s">
        <v>26</v>
      </c>
    </row>
    <row r="1520" spans="1:5" ht="12.75">
      <c r="A1520" s="35" t="s">
        <v>55</v>
      </c>
      <c r="E1520" s="39" t="s">
        <v>4</v>
      </c>
    </row>
    <row r="1521" spans="1:5" ht="12.75">
      <c r="A1521" s="35" t="s">
        <v>56</v>
      </c>
      <c r="E1521" s="40" t="s">
        <v>4</v>
      </c>
    </row>
    <row r="1522" spans="1:5" ht="12.75">
      <c r="A1522" t="s">
        <v>58</v>
      </c>
      <c r="E1522" s="39" t="s">
        <v>4</v>
      </c>
    </row>
    <row r="1523" spans="1:16" ht="12.75">
      <c r="A1523" t="s">
        <v>48</v>
      </c>
      <c s="34" t="s">
        <v>8166</v>
      </c>
      <c s="34" t="s">
        <v>3967</v>
      </c>
      <c s="35" t="s">
        <v>4</v>
      </c>
      <c s="6" t="s">
        <v>3968</v>
      </c>
      <c s="36" t="s">
        <v>62</v>
      </c>
      <c s="37">
        <v>89.13</v>
      </c>
      <c s="36">
        <v>0</v>
      </c>
      <c s="36">
        <f>ROUND(G1523*H1523,6)</f>
      </c>
      <c r="L1523" s="38">
        <v>0</v>
      </c>
      <c s="32">
        <f>ROUND(ROUND(L1523,2)*ROUND(G1523,3),2)</f>
      </c>
      <c s="36" t="s">
        <v>490</v>
      </c>
      <c>
        <f>(M1523*21)/100</f>
      </c>
      <c t="s">
        <v>26</v>
      </c>
    </row>
    <row r="1524" spans="1:5" ht="12.75">
      <c r="A1524" s="35" t="s">
        <v>55</v>
      </c>
      <c r="E1524" s="39" t="s">
        <v>4</v>
      </c>
    </row>
    <row r="1525" spans="1:5" ht="76.5">
      <c r="A1525" s="35" t="s">
        <v>56</v>
      </c>
      <c r="E1525" s="40" t="s">
        <v>8167</v>
      </c>
    </row>
    <row r="1526" spans="1:5" ht="12.75">
      <c r="A1526" t="s">
        <v>58</v>
      </c>
      <c r="E1526" s="39" t="s">
        <v>4</v>
      </c>
    </row>
    <row r="1527" spans="1:16" ht="25.5">
      <c r="A1527" t="s">
        <v>48</v>
      </c>
      <c s="34" t="s">
        <v>8168</v>
      </c>
      <c s="34" t="s">
        <v>8169</v>
      </c>
      <c s="35" t="s">
        <v>4</v>
      </c>
      <c s="6" t="s">
        <v>8170</v>
      </c>
      <c s="36" t="s">
        <v>80</v>
      </c>
      <c s="37">
        <v>1</v>
      </c>
      <c s="36">
        <v>0</v>
      </c>
      <c s="36">
        <f>ROUND(G1527*H1527,6)</f>
      </c>
      <c r="L1527" s="38">
        <v>0</v>
      </c>
      <c s="32">
        <f>ROUND(ROUND(L1527,2)*ROUND(G1527,3),2)</f>
      </c>
      <c s="36" t="s">
        <v>490</v>
      </c>
      <c>
        <f>(M1527*21)/100</f>
      </c>
      <c t="s">
        <v>26</v>
      </c>
    </row>
    <row r="1528" spans="1:5" ht="12.75">
      <c r="A1528" s="35" t="s">
        <v>55</v>
      </c>
      <c r="E1528" s="39" t="s">
        <v>4</v>
      </c>
    </row>
    <row r="1529" spans="1:5" ht="12.75">
      <c r="A1529" s="35" t="s">
        <v>56</v>
      </c>
      <c r="E1529" s="40" t="s">
        <v>4</v>
      </c>
    </row>
    <row r="1530" spans="1:5" ht="12.75">
      <c r="A1530" t="s">
        <v>58</v>
      </c>
      <c r="E1530" s="39" t="s">
        <v>4</v>
      </c>
    </row>
    <row r="1531" spans="1:16" ht="25.5">
      <c r="A1531" t="s">
        <v>48</v>
      </c>
      <c s="34" t="s">
        <v>8171</v>
      </c>
      <c s="34" t="s">
        <v>8172</v>
      </c>
      <c s="35" t="s">
        <v>4</v>
      </c>
      <c s="6" t="s">
        <v>8173</v>
      </c>
      <c s="36" t="s">
        <v>80</v>
      </c>
      <c s="37">
        <v>1</v>
      </c>
      <c s="36">
        <v>0</v>
      </c>
      <c s="36">
        <f>ROUND(G1531*H1531,6)</f>
      </c>
      <c r="L1531" s="38">
        <v>0</v>
      </c>
      <c s="32">
        <f>ROUND(ROUND(L1531,2)*ROUND(G1531,3),2)</f>
      </c>
      <c s="36" t="s">
        <v>490</v>
      </c>
      <c>
        <f>(M1531*21)/100</f>
      </c>
      <c t="s">
        <v>26</v>
      </c>
    </row>
    <row r="1532" spans="1:5" ht="12.75">
      <c r="A1532" s="35" t="s">
        <v>55</v>
      </c>
      <c r="E1532" s="39" t="s">
        <v>4</v>
      </c>
    </row>
    <row r="1533" spans="1:5" ht="12.75">
      <c r="A1533" s="35" t="s">
        <v>56</v>
      </c>
      <c r="E1533" s="40" t="s">
        <v>4</v>
      </c>
    </row>
    <row r="1534" spans="1:5" ht="12.75">
      <c r="A1534" t="s">
        <v>58</v>
      </c>
      <c r="E1534" s="39" t="s">
        <v>4</v>
      </c>
    </row>
    <row r="1535" spans="1:16" ht="25.5">
      <c r="A1535" t="s">
        <v>48</v>
      </c>
      <c s="34" t="s">
        <v>8174</v>
      </c>
      <c s="34" t="s">
        <v>8175</v>
      </c>
      <c s="35" t="s">
        <v>4</v>
      </c>
      <c s="6" t="s">
        <v>8176</v>
      </c>
      <c s="36" t="s">
        <v>80</v>
      </c>
      <c s="37">
        <v>1</v>
      </c>
      <c s="36">
        <v>0</v>
      </c>
      <c s="36">
        <f>ROUND(G1535*H1535,6)</f>
      </c>
      <c r="L1535" s="38">
        <v>0</v>
      </c>
      <c s="32">
        <f>ROUND(ROUND(L1535,2)*ROUND(G1535,3),2)</f>
      </c>
      <c s="36" t="s">
        <v>490</v>
      </c>
      <c>
        <f>(M1535*21)/100</f>
      </c>
      <c t="s">
        <v>26</v>
      </c>
    </row>
    <row r="1536" spans="1:5" ht="12.75">
      <c r="A1536" s="35" t="s">
        <v>55</v>
      </c>
      <c r="E1536" s="39" t="s">
        <v>4</v>
      </c>
    </row>
    <row r="1537" spans="1:5" ht="12.75">
      <c r="A1537" s="35" t="s">
        <v>56</v>
      </c>
      <c r="E1537" s="40" t="s">
        <v>4</v>
      </c>
    </row>
    <row r="1538" spans="1:5" ht="12.75">
      <c r="A1538" t="s">
        <v>58</v>
      </c>
      <c r="E1538" s="39" t="s">
        <v>4</v>
      </c>
    </row>
    <row r="1539" spans="1:16" ht="25.5">
      <c r="A1539" t="s">
        <v>48</v>
      </c>
      <c s="34" t="s">
        <v>8177</v>
      </c>
      <c s="34" t="s">
        <v>8178</v>
      </c>
      <c s="35" t="s">
        <v>4</v>
      </c>
      <c s="6" t="s">
        <v>8179</v>
      </c>
      <c s="36" t="s">
        <v>80</v>
      </c>
      <c s="37">
        <v>1</v>
      </c>
      <c s="36">
        <v>0</v>
      </c>
      <c s="36">
        <f>ROUND(G1539*H1539,6)</f>
      </c>
      <c r="L1539" s="38">
        <v>0</v>
      </c>
      <c s="32">
        <f>ROUND(ROUND(L1539,2)*ROUND(G1539,3),2)</f>
      </c>
      <c s="36" t="s">
        <v>490</v>
      </c>
      <c>
        <f>(M1539*21)/100</f>
      </c>
      <c t="s">
        <v>26</v>
      </c>
    </row>
    <row r="1540" spans="1:5" ht="12.75">
      <c r="A1540" s="35" t="s">
        <v>55</v>
      </c>
      <c r="E1540" s="39" t="s">
        <v>4</v>
      </c>
    </row>
    <row r="1541" spans="1:5" ht="12.75">
      <c r="A1541" s="35" t="s">
        <v>56</v>
      </c>
      <c r="E1541" s="40" t="s">
        <v>4</v>
      </c>
    </row>
    <row r="1542" spans="1:5" ht="12.75">
      <c r="A1542" t="s">
        <v>58</v>
      </c>
      <c r="E1542" s="39" t="s">
        <v>4</v>
      </c>
    </row>
    <row r="1543" spans="1:16" ht="25.5">
      <c r="A1543" t="s">
        <v>48</v>
      </c>
      <c s="34" t="s">
        <v>8180</v>
      </c>
      <c s="34" t="s">
        <v>8181</v>
      </c>
      <c s="35" t="s">
        <v>4</v>
      </c>
      <c s="6" t="s">
        <v>8182</v>
      </c>
      <c s="36" t="s">
        <v>80</v>
      </c>
      <c s="37">
        <v>1</v>
      </c>
      <c s="36">
        <v>0</v>
      </c>
      <c s="36">
        <f>ROUND(G1543*H1543,6)</f>
      </c>
      <c r="L1543" s="38">
        <v>0</v>
      </c>
      <c s="32">
        <f>ROUND(ROUND(L1543,2)*ROUND(G1543,3),2)</f>
      </c>
      <c s="36" t="s">
        <v>490</v>
      </c>
      <c>
        <f>(M1543*21)/100</f>
      </c>
      <c t="s">
        <v>26</v>
      </c>
    </row>
    <row r="1544" spans="1:5" ht="12.75">
      <c r="A1544" s="35" t="s">
        <v>55</v>
      </c>
      <c r="E1544" s="39" t="s">
        <v>4</v>
      </c>
    </row>
    <row r="1545" spans="1:5" ht="12.75">
      <c r="A1545" s="35" t="s">
        <v>56</v>
      </c>
      <c r="E1545" s="40" t="s">
        <v>4</v>
      </c>
    </row>
    <row r="1546" spans="1:5" ht="12.75">
      <c r="A1546" t="s">
        <v>58</v>
      </c>
      <c r="E1546" s="39" t="s">
        <v>4</v>
      </c>
    </row>
    <row r="1547" spans="1:16" ht="25.5">
      <c r="A1547" t="s">
        <v>48</v>
      </c>
      <c s="34" t="s">
        <v>8183</v>
      </c>
      <c s="34" t="s">
        <v>8184</v>
      </c>
      <c s="35" t="s">
        <v>4</v>
      </c>
      <c s="6" t="s">
        <v>8185</v>
      </c>
      <c s="36" t="s">
        <v>80</v>
      </c>
      <c s="37">
        <v>1</v>
      </c>
      <c s="36">
        <v>0</v>
      </c>
      <c s="36">
        <f>ROUND(G1547*H1547,6)</f>
      </c>
      <c r="L1547" s="38">
        <v>0</v>
      </c>
      <c s="32">
        <f>ROUND(ROUND(L1547,2)*ROUND(G1547,3),2)</f>
      </c>
      <c s="36" t="s">
        <v>490</v>
      </c>
      <c>
        <f>(M1547*21)/100</f>
      </c>
      <c t="s">
        <v>26</v>
      </c>
    </row>
    <row r="1548" spans="1:5" ht="12.75">
      <c r="A1548" s="35" t="s">
        <v>55</v>
      </c>
      <c r="E1548" s="39" t="s">
        <v>4</v>
      </c>
    </row>
    <row r="1549" spans="1:5" ht="12.75">
      <c r="A1549" s="35" t="s">
        <v>56</v>
      </c>
      <c r="E1549" s="40" t="s">
        <v>4</v>
      </c>
    </row>
    <row r="1550" spans="1:5" ht="12.75">
      <c r="A1550" t="s">
        <v>58</v>
      </c>
      <c r="E1550" s="39" t="s">
        <v>4</v>
      </c>
    </row>
    <row r="1551" spans="1:16" ht="25.5">
      <c r="A1551" t="s">
        <v>48</v>
      </c>
      <c s="34" t="s">
        <v>8186</v>
      </c>
      <c s="34" t="s">
        <v>8187</v>
      </c>
      <c s="35" t="s">
        <v>4</v>
      </c>
      <c s="6" t="s">
        <v>8188</v>
      </c>
      <c s="36" t="s">
        <v>80</v>
      </c>
      <c s="37">
        <v>1</v>
      </c>
      <c s="36">
        <v>0</v>
      </c>
      <c s="36">
        <f>ROUND(G1551*H1551,6)</f>
      </c>
      <c r="L1551" s="38">
        <v>0</v>
      </c>
      <c s="32">
        <f>ROUND(ROUND(L1551,2)*ROUND(G1551,3),2)</f>
      </c>
      <c s="36" t="s">
        <v>490</v>
      </c>
      <c>
        <f>(M1551*21)/100</f>
      </c>
      <c t="s">
        <v>26</v>
      </c>
    </row>
    <row r="1552" spans="1:5" ht="12.75">
      <c r="A1552" s="35" t="s">
        <v>55</v>
      </c>
      <c r="E1552" s="39" t="s">
        <v>4</v>
      </c>
    </row>
    <row r="1553" spans="1:5" ht="12.75">
      <c r="A1553" s="35" t="s">
        <v>56</v>
      </c>
      <c r="E1553" s="40" t="s">
        <v>4</v>
      </c>
    </row>
    <row r="1554" spans="1:5" ht="12.75">
      <c r="A1554" t="s">
        <v>58</v>
      </c>
      <c r="E1554" s="39" t="s">
        <v>4</v>
      </c>
    </row>
    <row r="1555" spans="1:16" ht="25.5">
      <c r="A1555" t="s">
        <v>48</v>
      </c>
      <c s="34" t="s">
        <v>8189</v>
      </c>
      <c s="34" t="s">
        <v>8190</v>
      </c>
      <c s="35" t="s">
        <v>4</v>
      </c>
      <c s="6" t="s">
        <v>8191</v>
      </c>
      <c s="36" t="s">
        <v>80</v>
      </c>
      <c s="37">
        <v>1</v>
      </c>
      <c s="36">
        <v>0</v>
      </c>
      <c s="36">
        <f>ROUND(G1555*H1555,6)</f>
      </c>
      <c r="L1555" s="38">
        <v>0</v>
      </c>
      <c s="32">
        <f>ROUND(ROUND(L1555,2)*ROUND(G1555,3),2)</f>
      </c>
      <c s="36" t="s">
        <v>490</v>
      </c>
      <c>
        <f>(M1555*21)/100</f>
      </c>
      <c t="s">
        <v>26</v>
      </c>
    </row>
    <row r="1556" spans="1:5" ht="12.75">
      <c r="A1556" s="35" t="s">
        <v>55</v>
      </c>
      <c r="E1556" s="39" t="s">
        <v>4</v>
      </c>
    </row>
    <row r="1557" spans="1:5" ht="12.75">
      <c r="A1557" s="35" t="s">
        <v>56</v>
      </c>
      <c r="E1557" s="40" t="s">
        <v>4</v>
      </c>
    </row>
    <row r="1558" spans="1:5" ht="12.75">
      <c r="A1558" t="s">
        <v>58</v>
      </c>
      <c r="E1558" s="39" t="s">
        <v>4</v>
      </c>
    </row>
    <row r="1559" spans="1:16" ht="25.5">
      <c r="A1559" t="s">
        <v>48</v>
      </c>
      <c s="34" t="s">
        <v>8192</v>
      </c>
      <c s="34" t="s">
        <v>8193</v>
      </c>
      <c s="35" t="s">
        <v>4</v>
      </c>
      <c s="6" t="s">
        <v>8194</v>
      </c>
      <c s="36" t="s">
        <v>80</v>
      </c>
      <c s="37">
        <v>1</v>
      </c>
      <c s="36">
        <v>0</v>
      </c>
      <c s="36">
        <f>ROUND(G1559*H1559,6)</f>
      </c>
      <c r="L1559" s="38">
        <v>0</v>
      </c>
      <c s="32">
        <f>ROUND(ROUND(L1559,2)*ROUND(G1559,3),2)</f>
      </c>
      <c s="36" t="s">
        <v>490</v>
      </c>
      <c>
        <f>(M1559*21)/100</f>
      </c>
      <c t="s">
        <v>26</v>
      </c>
    </row>
    <row r="1560" spans="1:5" ht="12.75">
      <c r="A1560" s="35" t="s">
        <v>55</v>
      </c>
      <c r="E1560" s="39" t="s">
        <v>4</v>
      </c>
    </row>
    <row r="1561" spans="1:5" ht="12.75">
      <c r="A1561" s="35" t="s">
        <v>56</v>
      </c>
      <c r="E1561" s="40" t="s">
        <v>4</v>
      </c>
    </row>
    <row r="1562" spans="1:5" ht="12.75">
      <c r="A1562" t="s">
        <v>58</v>
      </c>
      <c r="E1562" s="39" t="s">
        <v>4</v>
      </c>
    </row>
    <row r="1563" spans="1:16" ht="25.5">
      <c r="A1563" t="s">
        <v>48</v>
      </c>
      <c s="34" t="s">
        <v>8195</v>
      </c>
      <c s="34" t="s">
        <v>8196</v>
      </c>
      <c s="35" t="s">
        <v>4</v>
      </c>
      <c s="6" t="s">
        <v>8197</v>
      </c>
      <c s="36" t="s">
        <v>80</v>
      </c>
      <c s="37">
        <v>1</v>
      </c>
      <c s="36">
        <v>0</v>
      </c>
      <c s="36">
        <f>ROUND(G1563*H1563,6)</f>
      </c>
      <c r="L1563" s="38">
        <v>0</v>
      </c>
      <c s="32">
        <f>ROUND(ROUND(L1563,2)*ROUND(G1563,3),2)</f>
      </c>
      <c s="36" t="s">
        <v>490</v>
      </c>
      <c>
        <f>(M1563*21)/100</f>
      </c>
      <c t="s">
        <v>26</v>
      </c>
    </row>
    <row r="1564" spans="1:5" ht="12.75">
      <c r="A1564" s="35" t="s">
        <v>55</v>
      </c>
      <c r="E1564" s="39" t="s">
        <v>4</v>
      </c>
    </row>
    <row r="1565" spans="1:5" ht="12.75">
      <c r="A1565" s="35" t="s">
        <v>56</v>
      </c>
      <c r="E1565" s="40" t="s">
        <v>4</v>
      </c>
    </row>
    <row r="1566" spans="1:5" ht="12.75">
      <c r="A1566" t="s">
        <v>58</v>
      </c>
      <c r="E1566" s="39" t="s">
        <v>4</v>
      </c>
    </row>
    <row r="1567" spans="1:16" ht="38.25">
      <c r="A1567" t="s">
        <v>48</v>
      </c>
      <c s="34" t="s">
        <v>8198</v>
      </c>
      <c s="34" t="s">
        <v>8199</v>
      </c>
      <c s="35" t="s">
        <v>4</v>
      </c>
      <c s="6" t="s">
        <v>8200</v>
      </c>
      <c s="36" t="s">
        <v>80</v>
      </c>
      <c s="37">
        <v>1</v>
      </c>
      <c s="36">
        <v>0</v>
      </c>
      <c s="36">
        <f>ROUND(G1567*H1567,6)</f>
      </c>
      <c r="L1567" s="38">
        <v>0</v>
      </c>
      <c s="32">
        <f>ROUND(ROUND(L1567,2)*ROUND(G1567,3),2)</f>
      </c>
      <c s="36" t="s">
        <v>490</v>
      </c>
      <c>
        <f>(M1567*21)/100</f>
      </c>
      <c t="s">
        <v>26</v>
      </c>
    </row>
    <row r="1568" spans="1:5" ht="12.75">
      <c r="A1568" s="35" t="s">
        <v>55</v>
      </c>
      <c r="E1568" s="39" t="s">
        <v>4</v>
      </c>
    </row>
    <row r="1569" spans="1:5" ht="12.75">
      <c r="A1569" s="35" t="s">
        <v>56</v>
      </c>
      <c r="E1569" s="40" t="s">
        <v>4</v>
      </c>
    </row>
    <row r="1570" spans="1:5" ht="12.75">
      <c r="A1570" t="s">
        <v>58</v>
      </c>
      <c r="E1570" s="39" t="s">
        <v>4</v>
      </c>
    </row>
    <row r="1571" spans="1:16" ht="25.5">
      <c r="A1571" t="s">
        <v>48</v>
      </c>
      <c s="34" t="s">
        <v>8201</v>
      </c>
      <c s="34" t="s">
        <v>8202</v>
      </c>
      <c s="35" t="s">
        <v>4</v>
      </c>
      <c s="6" t="s">
        <v>8203</v>
      </c>
      <c s="36" t="s">
        <v>62</v>
      </c>
      <c s="37">
        <v>20</v>
      </c>
      <c s="36">
        <v>0</v>
      </c>
      <c s="36">
        <f>ROUND(G1571*H1571,6)</f>
      </c>
      <c r="L1571" s="38">
        <v>0</v>
      </c>
      <c s="32">
        <f>ROUND(ROUND(L1571,2)*ROUND(G1571,3),2)</f>
      </c>
      <c s="36" t="s">
        <v>490</v>
      </c>
      <c>
        <f>(M1571*21)/100</f>
      </c>
      <c t="s">
        <v>26</v>
      </c>
    </row>
    <row r="1572" spans="1:5" ht="12.75">
      <c r="A1572" s="35" t="s">
        <v>55</v>
      </c>
      <c r="E1572" s="39" t="s">
        <v>4</v>
      </c>
    </row>
    <row r="1573" spans="1:5" ht="12.75">
      <c r="A1573" s="35" t="s">
        <v>56</v>
      </c>
      <c r="E1573" s="40" t="s">
        <v>4</v>
      </c>
    </row>
    <row r="1574" spans="1:5" ht="12.75">
      <c r="A1574" t="s">
        <v>58</v>
      </c>
      <c r="E1574" s="39" t="s">
        <v>4</v>
      </c>
    </row>
    <row r="1575" spans="1:16" ht="25.5">
      <c r="A1575" t="s">
        <v>48</v>
      </c>
      <c s="34" t="s">
        <v>8204</v>
      </c>
      <c s="34" t="s">
        <v>8205</v>
      </c>
      <c s="35" t="s">
        <v>4</v>
      </c>
      <c s="6" t="s">
        <v>8206</v>
      </c>
      <c s="36" t="s">
        <v>62</v>
      </c>
      <c s="37">
        <v>25.76</v>
      </c>
      <c s="36">
        <v>0</v>
      </c>
      <c s="36">
        <f>ROUND(G1575*H1575,6)</f>
      </c>
      <c r="L1575" s="38">
        <v>0</v>
      </c>
      <c s="32">
        <f>ROUND(ROUND(L1575,2)*ROUND(G1575,3),2)</f>
      </c>
      <c s="36" t="s">
        <v>490</v>
      </c>
      <c>
        <f>(M1575*21)/100</f>
      </c>
      <c t="s">
        <v>26</v>
      </c>
    </row>
    <row r="1576" spans="1:5" ht="12.75">
      <c r="A1576" s="35" t="s">
        <v>55</v>
      </c>
      <c r="E1576" s="39" t="s">
        <v>4</v>
      </c>
    </row>
    <row r="1577" spans="1:5" ht="12.75">
      <c r="A1577" s="35" t="s">
        <v>56</v>
      </c>
      <c r="E1577" s="40" t="s">
        <v>4</v>
      </c>
    </row>
    <row r="1578" spans="1:5" ht="12.75">
      <c r="A1578" t="s">
        <v>58</v>
      </c>
      <c r="E1578" s="39" t="s">
        <v>4</v>
      </c>
    </row>
    <row r="1579" spans="1:16" ht="25.5">
      <c r="A1579" t="s">
        <v>48</v>
      </c>
      <c s="34" t="s">
        <v>8207</v>
      </c>
      <c s="34" t="s">
        <v>8208</v>
      </c>
      <c s="35" t="s">
        <v>4</v>
      </c>
      <c s="6" t="s">
        <v>8209</v>
      </c>
      <c s="36" t="s">
        <v>62</v>
      </c>
      <c s="37">
        <v>76.5</v>
      </c>
      <c s="36">
        <v>0</v>
      </c>
      <c s="36">
        <f>ROUND(G1579*H1579,6)</f>
      </c>
      <c r="L1579" s="38">
        <v>0</v>
      </c>
      <c s="32">
        <f>ROUND(ROUND(L1579,2)*ROUND(G1579,3),2)</f>
      </c>
      <c s="36" t="s">
        <v>490</v>
      </c>
      <c>
        <f>(M1579*21)/100</f>
      </c>
      <c t="s">
        <v>26</v>
      </c>
    </row>
    <row r="1580" spans="1:5" ht="12.75">
      <c r="A1580" s="35" t="s">
        <v>55</v>
      </c>
      <c r="E1580" s="39" t="s">
        <v>4</v>
      </c>
    </row>
    <row r="1581" spans="1:5" ht="12.75">
      <c r="A1581" s="35" t="s">
        <v>56</v>
      </c>
      <c r="E1581" s="40" t="s">
        <v>4</v>
      </c>
    </row>
    <row r="1582" spans="1:5" ht="12.75">
      <c r="A1582" t="s">
        <v>58</v>
      </c>
      <c r="E1582" s="39" t="s">
        <v>4</v>
      </c>
    </row>
    <row r="1583" spans="1:16" ht="25.5">
      <c r="A1583" t="s">
        <v>48</v>
      </c>
      <c s="34" t="s">
        <v>8210</v>
      </c>
      <c s="34" t="s">
        <v>8211</v>
      </c>
      <c s="35" t="s">
        <v>4</v>
      </c>
      <c s="6" t="s">
        <v>8212</v>
      </c>
      <c s="36" t="s">
        <v>62</v>
      </c>
      <c s="37">
        <v>18</v>
      </c>
      <c s="36">
        <v>0</v>
      </c>
      <c s="36">
        <f>ROUND(G1583*H1583,6)</f>
      </c>
      <c r="L1583" s="38">
        <v>0</v>
      </c>
      <c s="32">
        <f>ROUND(ROUND(L1583,2)*ROUND(G1583,3),2)</f>
      </c>
      <c s="36" t="s">
        <v>490</v>
      </c>
      <c>
        <f>(M1583*21)/100</f>
      </c>
      <c t="s">
        <v>26</v>
      </c>
    </row>
    <row r="1584" spans="1:5" ht="12.75">
      <c r="A1584" s="35" t="s">
        <v>55</v>
      </c>
      <c r="E1584" s="39" t="s">
        <v>4</v>
      </c>
    </row>
    <row r="1585" spans="1:5" ht="12.75">
      <c r="A1585" s="35" t="s">
        <v>56</v>
      </c>
      <c r="E1585" s="40" t="s">
        <v>4</v>
      </c>
    </row>
    <row r="1586" spans="1:5" ht="12.75">
      <c r="A1586" t="s">
        <v>58</v>
      </c>
      <c r="E1586" s="39" t="s">
        <v>4</v>
      </c>
    </row>
    <row r="1587" spans="1:16" ht="25.5">
      <c r="A1587" t="s">
        <v>48</v>
      </c>
      <c s="34" t="s">
        <v>8210</v>
      </c>
      <c s="34" t="s">
        <v>8213</v>
      </c>
      <c s="35" t="s">
        <v>4</v>
      </c>
      <c s="6" t="s">
        <v>8214</v>
      </c>
      <c s="36" t="s">
        <v>62</v>
      </c>
      <c s="37">
        <v>18</v>
      </c>
      <c s="36">
        <v>0</v>
      </c>
      <c s="36">
        <f>ROUND(G1587*H1587,6)</f>
      </c>
      <c r="L1587" s="38">
        <v>0</v>
      </c>
      <c s="32">
        <f>ROUND(ROUND(L1587,2)*ROUND(G1587,3),2)</f>
      </c>
      <c s="36" t="s">
        <v>490</v>
      </c>
      <c>
        <f>(M1587*21)/100</f>
      </c>
      <c t="s">
        <v>26</v>
      </c>
    </row>
    <row r="1588" spans="1:5" ht="12.75">
      <c r="A1588" s="35" t="s">
        <v>55</v>
      </c>
      <c r="E1588" s="39" t="s">
        <v>4</v>
      </c>
    </row>
    <row r="1589" spans="1:5" ht="12.75">
      <c r="A1589" s="35" t="s">
        <v>56</v>
      </c>
      <c r="E1589" s="40" t="s">
        <v>4</v>
      </c>
    </row>
    <row r="1590" spans="1:5" ht="12.75">
      <c r="A1590" t="s">
        <v>58</v>
      </c>
      <c r="E1590" s="39" t="s">
        <v>4</v>
      </c>
    </row>
    <row r="1591" spans="1:16" ht="25.5">
      <c r="A1591" t="s">
        <v>48</v>
      </c>
      <c s="34" t="s">
        <v>8210</v>
      </c>
      <c s="34" t="s">
        <v>8215</v>
      </c>
      <c s="35" t="s">
        <v>4</v>
      </c>
      <c s="6" t="s">
        <v>8216</v>
      </c>
      <c s="36" t="s">
        <v>62</v>
      </c>
      <c s="37">
        <v>18</v>
      </c>
      <c s="36">
        <v>0</v>
      </c>
      <c s="36">
        <f>ROUND(G1591*H1591,6)</f>
      </c>
      <c r="L1591" s="38">
        <v>0</v>
      </c>
      <c s="32">
        <f>ROUND(ROUND(L1591,2)*ROUND(G1591,3),2)</f>
      </c>
      <c s="36" t="s">
        <v>490</v>
      </c>
      <c>
        <f>(M1591*21)/100</f>
      </c>
      <c t="s">
        <v>26</v>
      </c>
    </row>
    <row r="1592" spans="1:5" ht="12.75">
      <c r="A1592" s="35" t="s">
        <v>55</v>
      </c>
      <c r="E1592" s="39" t="s">
        <v>4</v>
      </c>
    </row>
    <row r="1593" spans="1:5" ht="12.75">
      <c r="A1593" s="35" t="s">
        <v>56</v>
      </c>
      <c r="E1593" s="40" t="s">
        <v>4</v>
      </c>
    </row>
    <row r="1594" spans="1:5" ht="12.75">
      <c r="A1594" t="s">
        <v>58</v>
      </c>
      <c r="E1594" s="39" t="s">
        <v>4</v>
      </c>
    </row>
    <row r="1595" spans="1:16" ht="25.5">
      <c r="A1595" t="s">
        <v>48</v>
      </c>
      <c s="34" t="s">
        <v>8210</v>
      </c>
      <c s="34" t="s">
        <v>8217</v>
      </c>
      <c s="35" t="s">
        <v>4</v>
      </c>
      <c s="6" t="s">
        <v>8218</v>
      </c>
      <c s="36" t="s">
        <v>62</v>
      </c>
      <c s="37">
        <v>18</v>
      </c>
      <c s="36">
        <v>0</v>
      </c>
      <c s="36">
        <f>ROUND(G1595*H1595,6)</f>
      </c>
      <c r="L1595" s="38">
        <v>0</v>
      </c>
      <c s="32">
        <f>ROUND(ROUND(L1595,2)*ROUND(G1595,3),2)</f>
      </c>
      <c s="36" t="s">
        <v>490</v>
      </c>
      <c>
        <f>(M1595*21)/100</f>
      </c>
      <c t="s">
        <v>26</v>
      </c>
    </row>
    <row r="1596" spans="1:5" ht="12.75">
      <c r="A1596" s="35" t="s">
        <v>55</v>
      </c>
      <c r="E1596" s="39" t="s">
        <v>4</v>
      </c>
    </row>
    <row r="1597" spans="1:5" ht="12.75">
      <c r="A1597" s="35" t="s">
        <v>56</v>
      </c>
      <c r="E1597" s="40" t="s">
        <v>4</v>
      </c>
    </row>
    <row r="1598" spans="1:5" ht="12.75">
      <c r="A1598" t="s">
        <v>58</v>
      </c>
      <c r="E1598" s="39" t="s">
        <v>4</v>
      </c>
    </row>
    <row r="1599" spans="1:16" ht="38.25">
      <c r="A1599" t="s">
        <v>48</v>
      </c>
      <c s="34" t="s">
        <v>8219</v>
      </c>
      <c s="34" t="s">
        <v>8220</v>
      </c>
      <c s="35" t="s">
        <v>4</v>
      </c>
      <c s="6" t="s">
        <v>8221</v>
      </c>
      <c s="36" t="s">
        <v>62</v>
      </c>
      <c s="37">
        <v>18</v>
      </c>
      <c s="36">
        <v>0</v>
      </c>
      <c s="36">
        <f>ROUND(G1599*H1599,6)</f>
      </c>
      <c r="L1599" s="38">
        <v>0</v>
      </c>
      <c s="32">
        <f>ROUND(ROUND(L1599,2)*ROUND(G1599,3),2)</f>
      </c>
      <c s="36" t="s">
        <v>490</v>
      </c>
      <c>
        <f>(M1599*21)/100</f>
      </c>
      <c t="s">
        <v>26</v>
      </c>
    </row>
    <row r="1600" spans="1:5" ht="12.75">
      <c r="A1600" s="35" t="s">
        <v>55</v>
      </c>
      <c r="E1600" s="39" t="s">
        <v>4</v>
      </c>
    </row>
    <row r="1601" spans="1:5" ht="12.75">
      <c r="A1601" s="35" t="s">
        <v>56</v>
      </c>
      <c r="E1601" s="40" t="s">
        <v>4</v>
      </c>
    </row>
    <row r="1602" spans="1:5" ht="12.75">
      <c r="A1602" t="s">
        <v>58</v>
      </c>
      <c r="E1602" s="39" t="s">
        <v>4</v>
      </c>
    </row>
    <row r="1603" spans="1:16" ht="38.25">
      <c r="A1603" t="s">
        <v>48</v>
      </c>
      <c s="34" t="s">
        <v>8219</v>
      </c>
      <c s="34" t="s">
        <v>8222</v>
      </c>
      <c s="35" t="s">
        <v>4</v>
      </c>
      <c s="6" t="s">
        <v>8223</v>
      </c>
      <c s="36" t="s">
        <v>62</v>
      </c>
      <c s="37">
        <v>18</v>
      </c>
      <c s="36">
        <v>0</v>
      </c>
      <c s="36">
        <f>ROUND(G1603*H1603,6)</f>
      </c>
      <c r="L1603" s="38">
        <v>0</v>
      </c>
      <c s="32">
        <f>ROUND(ROUND(L1603,2)*ROUND(G1603,3),2)</f>
      </c>
      <c s="36" t="s">
        <v>490</v>
      </c>
      <c>
        <f>(M1603*21)/100</f>
      </c>
      <c t="s">
        <v>26</v>
      </c>
    </row>
    <row r="1604" spans="1:5" ht="12.75">
      <c r="A1604" s="35" t="s">
        <v>55</v>
      </c>
      <c r="E1604" s="39" t="s">
        <v>4</v>
      </c>
    </row>
    <row r="1605" spans="1:5" ht="12.75">
      <c r="A1605" s="35" t="s">
        <v>56</v>
      </c>
      <c r="E1605" s="40" t="s">
        <v>4</v>
      </c>
    </row>
    <row r="1606" spans="1:5" ht="12.75">
      <c r="A1606" t="s">
        <v>58</v>
      </c>
      <c r="E1606" s="39" t="s">
        <v>4</v>
      </c>
    </row>
    <row r="1607" spans="1:16" ht="38.25">
      <c r="A1607" t="s">
        <v>48</v>
      </c>
      <c s="34" t="s">
        <v>8219</v>
      </c>
      <c s="34" t="s">
        <v>8224</v>
      </c>
      <c s="35" t="s">
        <v>4</v>
      </c>
      <c s="6" t="s">
        <v>8225</v>
      </c>
      <c s="36" t="s">
        <v>62</v>
      </c>
      <c s="37">
        <v>18</v>
      </c>
      <c s="36">
        <v>0</v>
      </c>
      <c s="36">
        <f>ROUND(G1607*H1607,6)</f>
      </c>
      <c r="L1607" s="38">
        <v>0</v>
      </c>
      <c s="32">
        <f>ROUND(ROUND(L1607,2)*ROUND(G1607,3),2)</f>
      </c>
      <c s="36" t="s">
        <v>490</v>
      </c>
      <c>
        <f>(M1607*21)/100</f>
      </c>
      <c t="s">
        <v>26</v>
      </c>
    </row>
    <row r="1608" spans="1:5" ht="12.75">
      <c r="A1608" s="35" t="s">
        <v>55</v>
      </c>
      <c r="E1608" s="39" t="s">
        <v>4</v>
      </c>
    </row>
    <row r="1609" spans="1:5" ht="12.75">
      <c r="A1609" s="35" t="s">
        <v>56</v>
      </c>
      <c r="E1609" s="40" t="s">
        <v>4</v>
      </c>
    </row>
    <row r="1610" spans="1:5" ht="12.75">
      <c r="A1610" t="s">
        <v>58</v>
      </c>
      <c r="E1610" s="39" t="s">
        <v>4</v>
      </c>
    </row>
    <row r="1611" spans="1:16" ht="38.25">
      <c r="A1611" t="s">
        <v>48</v>
      </c>
      <c s="34" t="s">
        <v>8219</v>
      </c>
      <c s="34" t="s">
        <v>8226</v>
      </c>
      <c s="35" t="s">
        <v>4</v>
      </c>
      <c s="6" t="s">
        <v>8227</v>
      </c>
      <c s="36" t="s">
        <v>62</v>
      </c>
      <c s="37">
        <v>18</v>
      </c>
      <c s="36">
        <v>0</v>
      </c>
      <c s="36">
        <f>ROUND(G1611*H1611,6)</f>
      </c>
      <c r="L1611" s="38">
        <v>0</v>
      </c>
      <c s="32">
        <f>ROUND(ROUND(L1611,2)*ROUND(G1611,3),2)</f>
      </c>
      <c s="36" t="s">
        <v>490</v>
      </c>
      <c>
        <f>(M1611*21)/100</f>
      </c>
      <c t="s">
        <v>26</v>
      </c>
    </row>
    <row r="1612" spans="1:5" ht="12.75">
      <c r="A1612" s="35" t="s">
        <v>55</v>
      </c>
      <c r="E1612" s="39" t="s">
        <v>4</v>
      </c>
    </row>
    <row r="1613" spans="1:5" ht="12.75">
      <c r="A1613" s="35" t="s">
        <v>56</v>
      </c>
      <c r="E1613" s="40" t="s">
        <v>4</v>
      </c>
    </row>
    <row r="1614" spans="1:5" ht="12.75">
      <c r="A1614" t="s">
        <v>58</v>
      </c>
      <c r="E1614" s="39" t="s">
        <v>4</v>
      </c>
    </row>
    <row r="1615" spans="1:16" ht="38.25">
      <c r="A1615" t="s">
        <v>48</v>
      </c>
      <c s="34" t="s">
        <v>8228</v>
      </c>
      <c s="34" t="s">
        <v>8229</v>
      </c>
      <c s="35" t="s">
        <v>4</v>
      </c>
      <c s="6" t="s">
        <v>8230</v>
      </c>
      <c s="36" t="s">
        <v>62</v>
      </c>
      <c s="37">
        <v>18</v>
      </c>
      <c s="36">
        <v>0</v>
      </c>
      <c s="36">
        <f>ROUND(G1615*H1615,6)</f>
      </c>
      <c r="L1615" s="38">
        <v>0</v>
      </c>
      <c s="32">
        <f>ROUND(ROUND(L1615,2)*ROUND(G1615,3),2)</f>
      </c>
      <c s="36" t="s">
        <v>490</v>
      </c>
      <c>
        <f>(M1615*21)/100</f>
      </c>
      <c t="s">
        <v>26</v>
      </c>
    </row>
    <row r="1616" spans="1:5" ht="12.75">
      <c r="A1616" s="35" t="s">
        <v>55</v>
      </c>
      <c r="E1616" s="39" t="s">
        <v>4</v>
      </c>
    </row>
    <row r="1617" spans="1:5" ht="12.75">
      <c r="A1617" s="35" t="s">
        <v>56</v>
      </c>
      <c r="E1617" s="40" t="s">
        <v>4</v>
      </c>
    </row>
    <row r="1618" spans="1:5" ht="12.75">
      <c r="A1618" t="s">
        <v>58</v>
      </c>
      <c r="E1618" s="39" t="s">
        <v>4</v>
      </c>
    </row>
    <row r="1619" spans="1:16" ht="38.25">
      <c r="A1619" t="s">
        <v>48</v>
      </c>
      <c s="34" t="s">
        <v>8228</v>
      </c>
      <c s="34" t="s">
        <v>8231</v>
      </c>
      <c s="35" t="s">
        <v>4</v>
      </c>
      <c s="6" t="s">
        <v>8232</v>
      </c>
      <c s="36" t="s">
        <v>62</v>
      </c>
      <c s="37">
        <v>18</v>
      </c>
      <c s="36">
        <v>0</v>
      </c>
      <c s="36">
        <f>ROUND(G1619*H1619,6)</f>
      </c>
      <c r="L1619" s="38">
        <v>0</v>
      </c>
      <c s="32">
        <f>ROUND(ROUND(L1619,2)*ROUND(G1619,3),2)</f>
      </c>
      <c s="36" t="s">
        <v>490</v>
      </c>
      <c>
        <f>(M1619*21)/100</f>
      </c>
      <c t="s">
        <v>26</v>
      </c>
    </row>
    <row r="1620" spans="1:5" ht="12.75">
      <c r="A1620" s="35" t="s">
        <v>55</v>
      </c>
      <c r="E1620" s="39" t="s">
        <v>4</v>
      </c>
    </row>
    <row r="1621" spans="1:5" ht="12.75">
      <c r="A1621" s="35" t="s">
        <v>56</v>
      </c>
      <c r="E1621" s="40" t="s">
        <v>4</v>
      </c>
    </row>
    <row r="1622" spans="1:5" ht="12.75">
      <c r="A1622" t="s">
        <v>58</v>
      </c>
      <c r="E1622" s="39" t="s">
        <v>4</v>
      </c>
    </row>
    <row r="1623" spans="1:16" ht="38.25">
      <c r="A1623" t="s">
        <v>48</v>
      </c>
      <c s="34" t="s">
        <v>8228</v>
      </c>
      <c s="34" t="s">
        <v>8233</v>
      </c>
      <c s="35" t="s">
        <v>4</v>
      </c>
      <c s="6" t="s">
        <v>8234</v>
      </c>
      <c s="36" t="s">
        <v>62</v>
      </c>
      <c s="37">
        <v>18</v>
      </c>
      <c s="36">
        <v>0</v>
      </c>
      <c s="36">
        <f>ROUND(G1623*H1623,6)</f>
      </c>
      <c r="L1623" s="38">
        <v>0</v>
      </c>
      <c s="32">
        <f>ROUND(ROUND(L1623,2)*ROUND(G1623,3),2)</f>
      </c>
      <c s="36" t="s">
        <v>490</v>
      </c>
      <c>
        <f>(M1623*21)/100</f>
      </c>
      <c t="s">
        <v>26</v>
      </c>
    </row>
    <row r="1624" spans="1:5" ht="12.75">
      <c r="A1624" s="35" t="s">
        <v>55</v>
      </c>
      <c r="E1624" s="39" t="s">
        <v>4</v>
      </c>
    </row>
    <row r="1625" spans="1:5" ht="12.75">
      <c r="A1625" s="35" t="s">
        <v>56</v>
      </c>
      <c r="E1625" s="40" t="s">
        <v>4</v>
      </c>
    </row>
    <row r="1626" spans="1:5" ht="12.75">
      <c r="A1626" t="s">
        <v>58</v>
      </c>
      <c r="E1626" s="39" t="s">
        <v>4</v>
      </c>
    </row>
    <row r="1627" spans="1:16" ht="38.25">
      <c r="A1627" t="s">
        <v>48</v>
      </c>
      <c s="34" t="s">
        <v>8228</v>
      </c>
      <c s="34" t="s">
        <v>8235</v>
      </c>
      <c s="35" t="s">
        <v>4</v>
      </c>
      <c s="6" t="s">
        <v>8236</v>
      </c>
      <c s="36" t="s">
        <v>62</v>
      </c>
      <c s="37">
        <v>18</v>
      </c>
      <c s="36">
        <v>0</v>
      </c>
      <c s="36">
        <f>ROUND(G1627*H1627,6)</f>
      </c>
      <c r="L1627" s="38">
        <v>0</v>
      </c>
      <c s="32">
        <f>ROUND(ROUND(L1627,2)*ROUND(G1627,3),2)</f>
      </c>
      <c s="36" t="s">
        <v>490</v>
      </c>
      <c>
        <f>(M1627*21)/100</f>
      </c>
      <c t="s">
        <v>26</v>
      </c>
    </row>
    <row r="1628" spans="1:5" ht="12.75">
      <c r="A1628" s="35" t="s">
        <v>55</v>
      </c>
      <c r="E1628" s="39" t="s">
        <v>4</v>
      </c>
    </row>
    <row r="1629" spans="1:5" ht="12.75">
      <c r="A1629" s="35" t="s">
        <v>56</v>
      </c>
      <c r="E1629" s="40" t="s">
        <v>4</v>
      </c>
    </row>
    <row r="1630" spans="1:5" ht="12.75">
      <c r="A1630" t="s">
        <v>58</v>
      </c>
      <c r="E1630" s="39" t="s">
        <v>4</v>
      </c>
    </row>
    <row r="1631" spans="1:16" ht="25.5">
      <c r="A1631" t="s">
        <v>48</v>
      </c>
      <c s="34" t="s">
        <v>8237</v>
      </c>
      <c s="34" t="s">
        <v>8238</v>
      </c>
      <c s="35" t="s">
        <v>4</v>
      </c>
      <c s="6" t="s">
        <v>8239</v>
      </c>
      <c s="36" t="s">
        <v>62</v>
      </c>
      <c s="37">
        <v>18</v>
      </c>
      <c s="36">
        <v>0</v>
      </c>
      <c s="36">
        <f>ROUND(G1631*H1631,6)</f>
      </c>
      <c r="L1631" s="38">
        <v>0</v>
      </c>
      <c s="32">
        <f>ROUND(ROUND(L1631,2)*ROUND(G1631,3),2)</f>
      </c>
      <c s="36" t="s">
        <v>490</v>
      </c>
      <c>
        <f>(M1631*21)/100</f>
      </c>
      <c t="s">
        <v>26</v>
      </c>
    </row>
    <row r="1632" spans="1:5" ht="12.75">
      <c r="A1632" s="35" t="s">
        <v>55</v>
      </c>
      <c r="E1632" s="39" t="s">
        <v>4</v>
      </c>
    </row>
    <row r="1633" spans="1:5" ht="12.75">
      <c r="A1633" s="35" t="s">
        <v>56</v>
      </c>
      <c r="E1633" s="40" t="s">
        <v>4</v>
      </c>
    </row>
    <row r="1634" spans="1:5" ht="12.75">
      <c r="A1634" t="s">
        <v>58</v>
      </c>
      <c r="E1634" s="39" t="s">
        <v>4</v>
      </c>
    </row>
    <row r="1635" spans="1:16" ht="38.25">
      <c r="A1635" t="s">
        <v>48</v>
      </c>
      <c s="34" t="s">
        <v>8240</v>
      </c>
      <c s="34" t="s">
        <v>8241</v>
      </c>
      <c s="35" t="s">
        <v>4</v>
      </c>
      <c s="6" t="s">
        <v>8242</v>
      </c>
      <c s="36" t="s">
        <v>62</v>
      </c>
      <c s="37">
        <v>18</v>
      </c>
      <c s="36">
        <v>0</v>
      </c>
      <c s="36">
        <f>ROUND(G1635*H1635,6)</f>
      </c>
      <c r="L1635" s="38">
        <v>0</v>
      </c>
      <c s="32">
        <f>ROUND(ROUND(L1635,2)*ROUND(G1635,3),2)</f>
      </c>
      <c s="36" t="s">
        <v>490</v>
      </c>
      <c>
        <f>(M1635*21)/100</f>
      </c>
      <c t="s">
        <v>26</v>
      </c>
    </row>
    <row r="1636" spans="1:5" ht="12.75">
      <c r="A1636" s="35" t="s">
        <v>55</v>
      </c>
      <c r="E1636" s="39" t="s">
        <v>4</v>
      </c>
    </row>
    <row r="1637" spans="1:5" ht="12.75">
      <c r="A1637" s="35" t="s">
        <v>56</v>
      </c>
      <c r="E1637" s="40" t="s">
        <v>4</v>
      </c>
    </row>
    <row r="1638" spans="1:5" ht="12.75">
      <c r="A1638" t="s">
        <v>58</v>
      </c>
      <c r="E1638" s="39" t="s">
        <v>4</v>
      </c>
    </row>
    <row r="1639" spans="1:16" ht="38.25">
      <c r="A1639" t="s">
        <v>48</v>
      </c>
      <c s="34" t="s">
        <v>8243</v>
      </c>
      <c s="34" t="s">
        <v>8244</v>
      </c>
      <c s="35" t="s">
        <v>4</v>
      </c>
      <c s="6" t="s">
        <v>8245</v>
      </c>
      <c s="36" t="s">
        <v>62</v>
      </c>
      <c s="37">
        <v>18</v>
      </c>
      <c s="36">
        <v>0</v>
      </c>
      <c s="36">
        <f>ROUND(G1639*H1639,6)</f>
      </c>
      <c r="L1639" s="38">
        <v>0</v>
      </c>
      <c s="32">
        <f>ROUND(ROUND(L1639,2)*ROUND(G1639,3),2)</f>
      </c>
      <c s="36" t="s">
        <v>490</v>
      </c>
      <c>
        <f>(M1639*21)/100</f>
      </c>
      <c t="s">
        <v>26</v>
      </c>
    </row>
    <row r="1640" spans="1:5" ht="12.75">
      <c r="A1640" s="35" t="s">
        <v>55</v>
      </c>
      <c r="E1640" s="39" t="s">
        <v>4</v>
      </c>
    </row>
    <row r="1641" spans="1:5" ht="12.75">
      <c r="A1641" s="35" t="s">
        <v>56</v>
      </c>
      <c r="E1641" s="40" t="s">
        <v>4</v>
      </c>
    </row>
    <row r="1642" spans="1:5" ht="12.75">
      <c r="A1642" t="s">
        <v>58</v>
      </c>
      <c r="E1642" s="39" t="s">
        <v>4</v>
      </c>
    </row>
    <row r="1643" spans="1:16" ht="25.5">
      <c r="A1643" t="s">
        <v>48</v>
      </c>
      <c s="34" t="s">
        <v>8246</v>
      </c>
      <c s="34" t="s">
        <v>8247</v>
      </c>
      <c s="35" t="s">
        <v>4</v>
      </c>
      <c s="6" t="s">
        <v>8248</v>
      </c>
      <c s="36" t="s">
        <v>62</v>
      </c>
      <c s="37">
        <v>19</v>
      </c>
      <c s="36">
        <v>0</v>
      </c>
      <c s="36">
        <f>ROUND(G1643*H1643,6)</f>
      </c>
      <c r="L1643" s="38">
        <v>0</v>
      </c>
      <c s="32">
        <f>ROUND(ROUND(L1643,2)*ROUND(G1643,3),2)</f>
      </c>
      <c s="36" t="s">
        <v>490</v>
      </c>
      <c>
        <f>(M1643*21)/100</f>
      </c>
      <c t="s">
        <v>26</v>
      </c>
    </row>
    <row r="1644" spans="1:5" ht="12.75">
      <c r="A1644" s="35" t="s">
        <v>55</v>
      </c>
      <c r="E1644" s="39" t="s">
        <v>4</v>
      </c>
    </row>
    <row r="1645" spans="1:5" ht="12.75">
      <c r="A1645" s="35" t="s">
        <v>56</v>
      </c>
      <c r="E1645" s="40" t="s">
        <v>4</v>
      </c>
    </row>
    <row r="1646" spans="1:5" ht="12.75">
      <c r="A1646" t="s">
        <v>58</v>
      </c>
      <c r="E1646" s="39" t="s">
        <v>4</v>
      </c>
    </row>
    <row r="1647" spans="1:16" ht="38.25">
      <c r="A1647" t="s">
        <v>48</v>
      </c>
      <c s="34" t="s">
        <v>8246</v>
      </c>
      <c s="34" t="s">
        <v>8249</v>
      </c>
      <c s="35" t="s">
        <v>4</v>
      </c>
      <c s="6" t="s">
        <v>8250</v>
      </c>
      <c s="36" t="s">
        <v>499</v>
      </c>
      <c s="37">
        <v>14.1</v>
      </c>
      <c s="36">
        <v>0</v>
      </c>
      <c s="36">
        <f>ROUND(G1647*H1647,6)</f>
      </c>
      <c r="L1647" s="38">
        <v>0</v>
      </c>
      <c s="32">
        <f>ROUND(ROUND(L1647,2)*ROUND(G1647,3),2)</f>
      </c>
      <c s="36" t="s">
        <v>490</v>
      </c>
      <c>
        <f>(M1647*21)/100</f>
      </c>
      <c t="s">
        <v>26</v>
      </c>
    </row>
    <row r="1648" spans="1:5" ht="12.75">
      <c r="A1648" s="35" t="s">
        <v>55</v>
      </c>
      <c r="E1648" s="39" t="s">
        <v>4</v>
      </c>
    </row>
    <row r="1649" spans="1:5" ht="12.75">
      <c r="A1649" s="35" t="s">
        <v>56</v>
      </c>
      <c r="E1649" s="40" t="s">
        <v>4</v>
      </c>
    </row>
    <row r="1650" spans="1:5" ht="12.75">
      <c r="A1650" t="s">
        <v>58</v>
      </c>
      <c r="E1650" s="39" t="s">
        <v>4</v>
      </c>
    </row>
    <row r="1651" spans="1:16" ht="38.25">
      <c r="A1651" t="s">
        <v>48</v>
      </c>
      <c s="34" t="s">
        <v>8251</v>
      </c>
      <c s="34" t="s">
        <v>8252</v>
      </c>
      <c s="35" t="s">
        <v>4</v>
      </c>
      <c s="6" t="s">
        <v>8253</v>
      </c>
      <c s="36" t="s">
        <v>62</v>
      </c>
      <c s="37">
        <v>19</v>
      </c>
      <c s="36">
        <v>0</v>
      </c>
      <c s="36">
        <f>ROUND(G1651*H1651,6)</f>
      </c>
      <c r="L1651" s="38">
        <v>0</v>
      </c>
      <c s="32">
        <f>ROUND(ROUND(L1651,2)*ROUND(G1651,3),2)</f>
      </c>
      <c s="36" t="s">
        <v>490</v>
      </c>
      <c>
        <f>(M1651*21)/100</f>
      </c>
      <c t="s">
        <v>26</v>
      </c>
    </row>
    <row r="1652" spans="1:5" ht="12.75">
      <c r="A1652" s="35" t="s">
        <v>55</v>
      </c>
      <c r="E1652" s="39" t="s">
        <v>4</v>
      </c>
    </row>
    <row r="1653" spans="1:5" ht="12.75">
      <c r="A1653" s="35" t="s">
        <v>56</v>
      </c>
      <c r="E1653" s="40" t="s">
        <v>4</v>
      </c>
    </row>
    <row r="1654" spans="1:5" ht="12.75">
      <c r="A1654" t="s">
        <v>58</v>
      </c>
      <c r="E1654" s="39" t="s">
        <v>4</v>
      </c>
    </row>
    <row r="1655" spans="1:16" ht="38.25">
      <c r="A1655" t="s">
        <v>48</v>
      </c>
      <c s="34" t="s">
        <v>8251</v>
      </c>
      <c s="34" t="s">
        <v>8254</v>
      </c>
      <c s="35" t="s">
        <v>4</v>
      </c>
      <c s="6" t="s">
        <v>8255</v>
      </c>
      <c s="36" t="s">
        <v>62</v>
      </c>
      <c s="37">
        <v>18</v>
      </c>
      <c s="36">
        <v>0</v>
      </c>
      <c s="36">
        <f>ROUND(G1655*H1655,6)</f>
      </c>
      <c r="L1655" s="38">
        <v>0</v>
      </c>
      <c s="32">
        <f>ROUND(ROUND(L1655,2)*ROUND(G1655,3),2)</f>
      </c>
      <c s="36" t="s">
        <v>490</v>
      </c>
      <c>
        <f>(M1655*21)/100</f>
      </c>
      <c t="s">
        <v>26</v>
      </c>
    </row>
    <row r="1656" spans="1:5" ht="12.75">
      <c r="A1656" s="35" t="s">
        <v>55</v>
      </c>
      <c r="E1656" s="39" t="s">
        <v>4</v>
      </c>
    </row>
    <row r="1657" spans="1:5" ht="12.75">
      <c r="A1657" s="35" t="s">
        <v>56</v>
      </c>
      <c r="E1657" s="40" t="s">
        <v>4</v>
      </c>
    </row>
    <row r="1658" spans="1:5" ht="12.75">
      <c r="A1658" t="s">
        <v>58</v>
      </c>
      <c r="E1658" s="39" t="s">
        <v>4</v>
      </c>
    </row>
    <row r="1659" spans="1:16" ht="38.25">
      <c r="A1659" t="s">
        <v>48</v>
      </c>
      <c s="34" t="s">
        <v>8251</v>
      </c>
      <c s="34" t="s">
        <v>8256</v>
      </c>
      <c s="35" t="s">
        <v>4</v>
      </c>
      <c s="6" t="s">
        <v>8257</v>
      </c>
      <c s="36" t="s">
        <v>62</v>
      </c>
      <c s="37">
        <v>36</v>
      </c>
      <c s="36">
        <v>0</v>
      </c>
      <c s="36">
        <f>ROUND(G1659*H1659,6)</f>
      </c>
      <c r="L1659" s="38">
        <v>0</v>
      </c>
      <c s="32">
        <f>ROUND(ROUND(L1659,2)*ROUND(G1659,3),2)</f>
      </c>
      <c s="36" t="s">
        <v>490</v>
      </c>
      <c>
        <f>(M1659*21)/100</f>
      </c>
      <c t="s">
        <v>26</v>
      </c>
    </row>
    <row r="1660" spans="1:5" ht="12.75">
      <c r="A1660" s="35" t="s">
        <v>55</v>
      </c>
      <c r="E1660" s="39" t="s">
        <v>4</v>
      </c>
    </row>
    <row r="1661" spans="1:5" ht="12.75">
      <c r="A1661" s="35" t="s">
        <v>56</v>
      </c>
      <c r="E1661" s="40" t="s">
        <v>4</v>
      </c>
    </row>
    <row r="1662" spans="1:5" ht="12.75">
      <c r="A1662" t="s">
        <v>58</v>
      </c>
      <c r="E1662" s="39" t="s">
        <v>4</v>
      </c>
    </row>
    <row r="1663" spans="1:16" ht="38.25">
      <c r="A1663" t="s">
        <v>48</v>
      </c>
      <c s="34" t="s">
        <v>8251</v>
      </c>
      <c s="34" t="s">
        <v>8258</v>
      </c>
      <c s="35" t="s">
        <v>4</v>
      </c>
      <c s="6" t="s">
        <v>8259</v>
      </c>
      <c s="36" t="s">
        <v>62</v>
      </c>
      <c s="37">
        <v>38</v>
      </c>
      <c s="36">
        <v>0</v>
      </c>
      <c s="36">
        <f>ROUND(G1663*H1663,6)</f>
      </c>
      <c r="L1663" s="38">
        <v>0</v>
      </c>
      <c s="32">
        <f>ROUND(ROUND(L1663,2)*ROUND(G1663,3),2)</f>
      </c>
      <c s="36" t="s">
        <v>490</v>
      </c>
      <c>
        <f>(M1663*21)/100</f>
      </c>
      <c t="s">
        <v>26</v>
      </c>
    </row>
    <row r="1664" spans="1:5" ht="12.75">
      <c r="A1664" s="35" t="s">
        <v>55</v>
      </c>
      <c r="E1664" s="39" t="s">
        <v>4</v>
      </c>
    </row>
    <row r="1665" spans="1:5" ht="12.75">
      <c r="A1665" s="35" t="s">
        <v>56</v>
      </c>
      <c r="E1665" s="40" t="s">
        <v>4</v>
      </c>
    </row>
    <row r="1666" spans="1:5" ht="12.75">
      <c r="A1666" t="s">
        <v>58</v>
      </c>
      <c r="E1666" s="39" t="s">
        <v>4</v>
      </c>
    </row>
    <row r="1667" spans="1:16" ht="38.25">
      <c r="A1667" t="s">
        <v>48</v>
      </c>
      <c s="34" t="s">
        <v>8260</v>
      </c>
      <c s="34" t="s">
        <v>8261</v>
      </c>
      <c s="35" t="s">
        <v>4</v>
      </c>
      <c s="6" t="s">
        <v>8262</v>
      </c>
      <c s="36" t="s">
        <v>62</v>
      </c>
      <c s="37">
        <v>19</v>
      </c>
      <c s="36">
        <v>0</v>
      </c>
      <c s="36">
        <f>ROUND(G1667*H1667,6)</f>
      </c>
      <c r="L1667" s="38">
        <v>0</v>
      </c>
      <c s="32">
        <f>ROUND(ROUND(L1667,2)*ROUND(G1667,3),2)</f>
      </c>
      <c s="36" t="s">
        <v>490</v>
      </c>
      <c>
        <f>(M1667*21)/100</f>
      </c>
      <c t="s">
        <v>26</v>
      </c>
    </row>
    <row r="1668" spans="1:5" ht="12.75">
      <c r="A1668" s="35" t="s">
        <v>55</v>
      </c>
      <c r="E1668" s="39" t="s">
        <v>4</v>
      </c>
    </row>
    <row r="1669" spans="1:5" ht="12.75">
      <c r="A1669" s="35" t="s">
        <v>56</v>
      </c>
      <c r="E1669" s="40" t="s">
        <v>4</v>
      </c>
    </row>
    <row r="1670" spans="1:5" ht="12.75">
      <c r="A1670" t="s">
        <v>58</v>
      </c>
      <c r="E1670" s="39" t="s">
        <v>4</v>
      </c>
    </row>
    <row r="1671" spans="1:16" ht="38.25">
      <c r="A1671" t="s">
        <v>48</v>
      </c>
      <c s="34" t="s">
        <v>8260</v>
      </c>
      <c s="34" t="s">
        <v>8263</v>
      </c>
      <c s="35" t="s">
        <v>4</v>
      </c>
      <c s="6" t="s">
        <v>8264</v>
      </c>
      <c s="36" t="s">
        <v>62</v>
      </c>
      <c s="37">
        <v>18</v>
      </c>
      <c s="36">
        <v>0</v>
      </c>
      <c s="36">
        <f>ROUND(G1671*H1671,6)</f>
      </c>
      <c r="L1671" s="38">
        <v>0</v>
      </c>
      <c s="32">
        <f>ROUND(ROUND(L1671,2)*ROUND(G1671,3),2)</f>
      </c>
      <c s="36" t="s">
        <v>490</v>
      </c>
      <c>
        <f>(M1671*21)/100</f>
      </c>
      <c t="s">
        <v>26</v>
      </c>
    </row>
    <row r="1672" spans="1:5" ht="12.75">
      <c r="A1672" s="35" t="s">
        <v>55</v>
      </c>
      <c r="E1672" s="39" t="s">
        <v>4</v>
      </c>
    </row>
    <row r="1673" spans="1:5" ht="12.75">
      <c r="A1673" s="35" t="s">
        <v>56</v>
      </c>
      <c r="E1673" s="40" t="s">
        <v>4</v>
      </c>
    </row>
    <row r="1674" spans="1:5" ht="12.75">
      <c r="A1674" t="s">
        <v>58</v>
      </c>
      <c r="E1674" s="39" t="s">
        <v>4</v>
      </c>
    </row>
    <row r="1675" spans="1:16" ht="38.25">
      <c r="A1675" t="s">
        <v>48</v>
      </c>
      <c s="34" t="s">
        <v>8260</v>
      </c>
      <c s="34" t="s">
        <v>8265</v>
      </c>
      <c s="35" t="s">
        <v>4</v>
      </c>
      <c s="6" t="s">
        <v>8266</v>
      </c>
      <c s="36" t="s">
        <v>62</v>
      </c>
      <c s="37">
        <v>36</v>
      </c>
      <c s="36">
        <v>0</v>
      </c>
      <c s="36">
        <f>ROUND(G1675*H1675,6)</f>
      </c>
      <c r="L1675" s="38">
        <v>0</v>
      </c>
      <c s="32">
        <f>ROUND(ROUND(L1675,2)*ROUND(G1675,3),2)</f>
      </c>
      <c s="36" t="s">
        <v>490</v>
      </c>
      <c>
        <f>(M1675*21)/100</f>
      </c>
      <c t="s">
        <v>26</v>
      </c>
    </row>
    <row r="1676" spans="1:5" ht="12.75">
      <c r="A1676" s="35" t="s">
        <v>55</v>
      </c>
      <c r="E1676" s="39" t="s">
        <v>4</v>
      </c>
    </row>
    <row r="1677" spans="1:5" ht="12.75">
      <c r="A1677" s="35" t="s">
        <v>56</v>
      </c>
      <c r="E1677" s="40" t="s">
        <v>4</v>
      </c>
    </row>
    <row r="1678" spans="1:5" ht="12.75">
      <c r="A1678" t="s">
        <v>58</v>
      </c>
      <c r="E1678" s="39" t="s">
        <v>4</v>
      </c>
    </row>
    <row r="1679" spans="1:16" ht="38.25">
      <c r="A1679" t="s">
        <v>48</v>
      </c>
      <c s="34" t="s">
        <v>8260</v>
      </c>
      <c s="34" t="s">
        <v>8267</v>
      </c>
      <c s="35" t="s">
        <v>4</v>
      </c>
      <c s="6" t="s">
        <v>8268</v>
      </c>
      <c s="36" t="s">
        <v>62</v>
      </c>
      <c s="37">
        <v>38</v>
      </c>
      <c s="36">
        <v>0</v>
      </c>
      <c s="36">
        <f>ROUND(G1679*H1679,6)</f>
      </c>
      <c r="L1679" s="38">
        <v>0</v>
      </c>
      <c s="32">
        <f>ROUND(ROUND(L1679,2)*ROUND(G1679,3),2)</f>
      </c>
      <c s="36" t="s">
        <v>490</v>
      </c>
      <c>
        <f>(M1679*21)/100</f>
      </c>
      <c t="s">
        <v>26</v>
      </c>
    </row>
    <row r="1680" spans="1:5" ht="12.75">
      <c r="A1680" s="35" t="s">
        <v>55</v>
      </c>
      <c r="E1680" s="39" t="s">
        <v>4</v>
      </c>
    </row>
    <row r="1681" spans="1:5" ht="12.75">
      <c r="A1681" s="35" t="s">
        <v>56</v>
      </c>
      <c r="E1681" s="40" t="s">
        <v>4</v>
      </c>
    </row>
    <row r="1682" spans="1:5" ht="12.75">
      <c r="A1682" t="s">
        <v>58</v>
      </c>
      <c r="E1682" s="39" t="s">
        <v>4</v>
      </c>
    </row>
    <row r="1683" spans="1:16" ht="25.5">
      <c r="A1683" t="s">
        <v>48</v>
      </c>
      <c s="34" t="s">
        <v>8269</v>
      </c>
      <c s="34" t="s">
        <v>8270</v>
      </c>
      <c s="35" t="s">
        <v>4</v>
      </c>
      <c s="6" t="s">
        <v>8271</v>
      </c>
      <c s="36" t="s">
        <v>62</v>
      </c>
      <c s="37">
        <v>63</v>
      </c>
      <c s="36">
        <v>0</v>
      </c>
      <c s="36">
        <f>ROUND(G1683*H1683,6)</f>
      </c>
      <c r="L1683" s="38">
        <v>0</v>
      </c>
      <c s="32">
        <f>ROUND(ROUND(L1683,2)*ROUND(G1683,3),2)</f>
      </c>
      <c s="36" t="s">
        <v>490</v>
      </c>
      <c>
        <f>(M1683*21)/100</f>
      </c>
      <c t="s">
        <v>26</v>
      </c>
    </row>
    <row r="1684" spans="1:5" ht="12.75">
      <c r="A1684" s="35" t="s">
        <v>55</v>
      </c>
      <c r="E1684" s="39" t="s">
        <v>4</v>
      </c>
    </row>
    <row r="1685" spans="1:5" ht="12.75">
      <c r="A1685" s="35" t="s">
        <v>56</v>
      </c>
      <c r="E1685" s="40" t="s">
        <v>4</v>
      </c>
    </row>
    <row r="1686" spans="1:5" ht="12.75">
      <c r="A1686" t="s">
        <v>58</v>
      </c>
      <c r="E1686" s="39" t="s">
        <v>4</v>
      </c>
    </row>
    <row r="1687" spans="1:13" ht="12.75">
      <c r="A1687" t="s">
        <v>45</v>
      </c>
      <c r="C1687" s="31" t="s">
        <v>8272</v>
      </c>
      <c r="E1687" s="33" t="s">
        <v>8273</v>
      </c>
      <c r="J1687" s="32">
        <f>0</f>
      </c>
      <c s="32">
        <f>0</f>
      </c>
      <c s="32">
        <f>0+L1688+L1692+L1696+L1700</f>
      </c>
      <c s="32">
        <f>0+M1688+M1692+M1696+M1700</f>
      </c>
    </row>
    <row r="1688" spans="1:16" ht="12.75">
      <c r="A1688" t="s">
        <v>48</v>
      </c>
      <c s="34" t="s">
        <v>8274</v>
      </c>
      <c s="34" t="s">
        <v>8275</v>
      </c>
      <c s="35" t="s">
        <v>4</v>
      </c>
      <c s="6" t="s">
        <v>8276</v>
      </c>
      <c s="36" t="s">
        <v>62</v>
      </c>
      <c s="37">
        <v>104.2</v>
      </c>
      <c s="36">
        <v>0</v>
      </c>
      <c s="36">
        <f>ROUND(G1688*H1688,6)</f>
      </c>
      <c r="L1688" s="38">
        <v>0</v>
      </c>
      <c s="32">
        <f>ROUND(ROUND(L1688,2)*ROUND(G1688,3),2)</f>
      </c>
      <c s="36" t="s">
        <v>3908</v>
      </c>
      <c>
        <f>(M1688*21)/100</f>
      </c>
      <c t="s">
        <v>26</v>
      </c>
    </row>
    <row r="1689" spans="1:5" ht="12.75">
      <c r="A1689" s="35" t="s">
        <v>55</v>
      </c>
      <c r="E1689" s="39" t="s">
        <v>4</v>
      </c>
    </row>
    <row r="1690" spans="1:5" ht="102">
      <c r="A1690" s="35" t="s">
        <v>56</v>
      </c>
      <c r="E1690" s="40" t="s">
        <v>8277</v>
      </c>
    </row>
    <row r="1691" spans="1:5" ht="12.75">
      <c r="A1691" t="s">
        <v>58</v>
      </c>
      <c r="E1691" s="39" t="s">
        <v>59</v>
      </c>
    </row>
    <row r="1692" spans="1:16" ht="12.75">
      <c r="A1692" t="s">
        <v>48</v>
      </c>
      <c s="34" t="s">
        <v>8278</v>
      </c>
      <c s="34" t="s">
        <v>8279</v>
      </c>
      <c s="35" t="s">
        <v>51</v>
      </c>
      <c s="6" t="s">
        <v>8280</v>
      </c>
      <c s="36" t="s">
        <v>499</v>
      </c>
      <c s="37">
        <v>11.462</v>
      </c>
      <c s="36">
        <v>0</v>
      </c>
      <c s="36">
        <f>ROUND(G1692*H1692,6)</f>
      </c>
      <c r="L1692" s="38">
        <v>0</v>
      </c>
      <c s="32">
        <f>ROUND(ROUND(L1692,2)*ROUND(G1692,3),2)</f>
      </c>
      <c s="36" t="s">
        <v>490</v>
      </c>
      <c>
        <f>(M1692*21)/100</f>
      </c>
      <c t="s">
        <v>26</v>
      </c>
    </row>
    <row r="1693" spans="1:5" ht="12.75">
      <c r="A1693" s="35" t="s">
        <v>55</v>
      </c>
      <c r="E1693" s="39" t="s">
        <v>4</v>
      </c>
    </row>
    <row r="1694" spans="1:5" ht="12.75">
      <c r="A1694" s="35" t="s">
        <v>56</v>
      </c>
      <c r="E1694" s="40" t="s">
        <v>8281</v>
      </c>
    </row>
    <row r="1695" spans="1:5" ht="12.75">
      <c r="A1695" t="s">
        <v>58</v>
      </c>
      <c r="E1695" s="39" t="s">
        <v>4</v>
      </c>
    </row>
    <row r="1696" spans="1:16" ht="12.75">
      <c r="A1696" t="s">
        <v>48</v>
      </c>
      <c s="34" t="s">
        <v>8282</v>
      </c>
      <c s="34" t="s">
        <v>8283</v>
      </c>
      <c s="35" t="s">
        <v>4</v>
      </c>
      <c s="6" t="s">
        <v>8284</v>
      </c>
      <c s="36" t="s">
        <v>499</v>
      </c>
      <c s="37">
        <v>191.37</v>
      </c>
      <c s="36">
        <v>0</v>
      </c>
      <c s="36">
        <f>ROUND(G1696*H1696,6)</f>
      </c>
      <c r="L1696" s="38">
        <v>0</v>
      </c>
      <c s="32">
        <f>ROUND(ROUND(L1696,2)*ROUND(G1696,3),2)</f>
      </c>
      <c s="36" t="s">
        <v>3908</v>
      </c>
      <c>
        <f>(M1696*21)/100</f>
      </c>
      <c t="s">
        <v>26</v>
      </c>
    </row>
    <row r="1697" spans="1:5" ht="12.75">
      <c r="A1697" s="35" t="s">
        <v>55</v>
      </c>
      <c r="E1697" s="39" t="s">
        <v>4</v>
      </c>
    </row>
    <row r="1698" spans="1:5" ht="63.75">
      <c r="A1698" s="35" t="s">
        <v>56</v>
      </c>
      <c r="E1698" s="40" t="s">
        <v>8285</v>
      </c>
    </row>
    <row r="1699" spans="1:5" ht="12.75">
      <c r="A1699" t="s">
        <v>58</v>
      </c>
      <c r="E1699" s="39" t="s">
        <v>59</v>
      </c>
    </row>
    <row r="1700" spans="1:16" ht="12.75">
      <c r="A1700" t="s">
        <v>48</v>
      </c>
      <c s="34" t="s">
        <v>8286</v>
      </c>
      <c s="34" t="s">
        <v>8279</v>
      </c>
      <c s="35" t="s">
        <v>406</v>
      </c>
      <c s="6" t="s">
        <v>8280</v>
      </c>
      <c s="36" t="s">
        <v>499</v>
      </c>
      <c s="37">
        <v>210.507</v>
      </c>
      <c s="36">
        <v>0</v>
      </c>
      <c s="36">
        <f>ROUND(G1700*H1700,6)</f>
      </c>
      <c r="L1700" s="38">
        <v>0</v>
      </c>
      <c s="32">
        <f>ROUND(ROUND(L1700,2)*ROUND(G1700,3),2)</f>
      </c>
      <c s="36" t="s">
        <v>490</v>
      </c>
      <c>
        <f>(M1700*21)/100</f>
      </c>
      <c t="s">
        <v>26</v>
      </c>
    </row>
    <row r="1701" spans="1:5" ht="12.75">
      <c r="A1701" s="35" t="s">
        <v>55</v>
      </c>
      <c r="E1701" s="39" t="s">
        <v>4</v>
      </c>
    </row>
    <row r="1702" spans="1:5" ht="12.75">
      <c r="A1702" s="35" t="s">
        <v>56</v>
      </c>
      <c r="E1702" s="40" t="s">
        <v>8287</v>
      </c>
    </row>
    <row r="1703" spans="1:5" ht="12.75">
      <c r="A1703" t="s">
        <v>58</v>
      </c>
      <c r="E1703" s="39" t="s">
        <v>4</v>
      </c>
    </row>
    <row r="1704" spans="1:13" ht="12.75">
      <c r="A1704" t="s">
        <v>45</v>
      </c>
      <c r="C1704" s="31" t="s">
        <v>3979</v>
      </c>
      <c r="E1704" s="33" t="s">
        <v>3980</v>
      </c>
      <c r="J1704" s="32">
        <f>0</f>
      </c>
      <c s="32">
        <f>0</f>
      </c>
      <c s="32">
        <f>0+L1705+L1709+L1713+L1717</f>
      </c>
      <c s="32">
        <f>0+M1705+M1709+M1713+M1717</f>
      </c>
    </row>
    <row r="1705" spans="1:16" ht="25.5">
      <c r="A1705" t="s">
        <v>48</v>
      </c>
      <c s="34" t="s">
        <v>8288</v>
      </c>
      <c s="34" t="s">
        <v>8289</v>
      </c>
      <c s="35" t="s">
        <v>4</v>
      </c>
      <c s="6" t="s">
        <v>8290</v>
      </c>
      <c s="36" t="s">
        <v>499</v>
      </c>
      <c s="37">
        <v>2960.43</v>
      </c>
      <c s="36">
        <v>0</v>
      </c>
      <c s="36">
        <f>ROUND(G1705*H1705,6)</f>
      </c>
      <c r="L1705" s="38">
        <v>0</v>
      </c>
      <c s="32">
        <f>ROUND(ROUND(L1705,2)*ROUND(G1705,3),2)</f>
      </c>
      <c s="36" t="s">
        <v>490</v>
      </c>
      <c>
        <f>(M1705*21)/100</f>
      </c>
      <c t="s">
        <v>26</v>
      </c>
    </row>
    <row r="1706" spans="1:5" ht="12.75">
      <c r="A1706" s="35" t="s">
        <v>55</v>
      </c>
      <c r="E1706" s="39" t="s">
        <v>4</v>
      </c>
    </row>
    <row r="1707" spans="1:5" ht="76.5">
      <c r="A1707" s="35" t="s">
        <v>56</v>
      </c>
      <c r="E1707" s="40" t="s">
        <v>8291</v>
      </c>
    </row>
    <row r="1708" spans="1:5" ht="12.75">
      <c r="A1708" t="s">
        <v>58</v>
      </c>
      <c r="E1708" s="39" t="s">
        <v>4</v>
      </c>
    </row>
    <row r="1709" spans="1:16" ht="38.25">
      <c r="A1709" t="s">
        <v>48</v>
      </c>
      <c s="34" t="s">
        <v>8292</v>
      </c>
      <c s="34" t="s">
        <v>8293</v>
      </c>
      <c s="35" t="s">
        <v>4</v>
      </c>
      <c s="6" t="s">
        <v>8294</v>
      </c>
      <c s="36" t="s">
        <v>499</v>
      </c>
      <c s="37">
        <v>18.96</v>
      </c>
      <c s="36">
        <v>0</v>
      </c>
      <c s="36">
        <f>ROUND(G1709*H1709,6)</f>
      </c>
      <c r="L1709" s="38">
        <v>0</v>
      </c>
      <c s="32">
        <f>ROUND(ROUND(L1709,2)*ROUND(G1709,3),2)</f>
      </c>
      <c s="36" t="s">
        <v>490</v>
      </c>
      <c>
        <f>(M1709*21)/100</f>
      </c>
      <c t="s">
        <v>26</v>
      </c>
    </row>
    <row r="1710" spans="1:5" ht="12.75">
      <c r="A1710" s="35" t="s">
        <v>55</v>
      </c>
      <c r="E1710" s="39" t="s">
        <v>4</v>
      </c>
    </row>
    <row r="1711" spans="1:5" ht="12.75">
      <c r="A1711" s="35" t="s">
        <v>56</v>
      </c>
      <c r="E1711" s="40" t="s">
        <v>8295</v>
      </c>
    </row>
    <row r="1712" spans="1:5" ht="12.75">
      <c r="A1712" t="s">
        <v>58</v>
      </c>
      <c r="E1712" s="39" t="s">
        <v>4</v>
      </c>
    </row>
    <row r="1713" spans="1:16" ht="38.25">
      <c r="A1713" t="s">
        <v>48</v>
      </c>
      <c s="34" t="s">
        <v>8296</v>
      </c>
      <c s="34" t="s">
        <v>8297</v>
      </c>
      <c s="35" t="s">
        <v>4</v>
      </c>
      <c s="6" t="s">
        <v>8298</v>
      </c>
      <c s="36" t="s">
        <v>499</v>
      </c>
      <c s="37">
        <v>536.4</v>
      </c>
      <c s="36">
        <v>0</v>
      </c>
      <c s="36">
        <f>ROUND(G1713*H1713,6)</f>
      </c>
      <c r="L1713" s="38">
        <v>0</v>
      </c>
      <c s="32">
        <f>ROUND(ROUND(L1713,2)*ROUND(G1713,3),2)</f>
      </c>
      <c s="36" t="s">
        <v>490</v>
      </c>
      <c>
        <f>(M1713*21)/100</f>
      </c>
      <c t="s">
        <v>26</v>
      </c>
    </row>
    <row r="1714" spans="1:5" ht="12.75">
      <c r="A1714" s="35" t="s">
        <v>55</v>
      </c>
      <c r="E1714" s="39" t="s">
        <v>4</v>
      </c>
    </row>
    <row r="1715" spans="1:5" ht="140.25">
      <c r="A1715" s="35" t="s">
        <v>56</v>
      </c>
      <c r="E1715" s="40" t="s">
        <v>8299</v>
      </c>
    </row>
    <row r="1716" spans="1:5" ht="12.75">
      <c r="A1716" t="s">
        <v>58</v>
      </c>
      <c r="E1716" s="39" t="s">
        <v>4</v>
      </c>
    </row>
    <row r="1717" spans="1:16" ht="25.5">
      <c r="A1717" t="s">
        <v>48</v>
      </c>
      <c s="34" t="s">
        <v>8300</v>
      </c>
      <c s="34" t="s">
        <v>8301</v>
      </c>
      <c s="35" t="s">
        <v>4</v>
      </c>
      <c s="6" t="s">
        <v>8302</v>
      </c>
      <c s="36" t="s">
        <v>62</v>
      </c>
      <c s="37">
        <v>726.1</v>
      </c>
      <c s="36">
        <v>0</v>
      </c>
      <c s="36">
        <f>ROUND(G1717*H1717,6)</f>
      </c>
      <c r="L1717" s="38">
        <v>0</v>
      </c>
      <c s="32">
        <f>ROUND(ROUND(L1717,2)*ROUND(G1717,3),2)</f>
      </c>
      <c s="36" t="s">
        <v>490</v>
      </c>
      <c>
        <f>(M1717*21)/100</f>
      </c>
      <c t="s">
        <v>26</v>
      </c>
    </row>
    <row r="1718" spans="1:5" ht="12.75">
      <c r="A1718" s="35" t="s">
        <v>55</v>
      </c>
      <c r="E1718" s="39" t="s">
        <v>4</v>
      </c>
    </row>
    <row r="1719" spans="1:5" ht="165.75">
      <c r="A1719" s="35" t="s">
        <v>56</v>
      </c>
      <c r="E1719" s="40" t="s">
        <v>8303</v>
      </c>
    </row>
    <row r="1720" spans="1:5" ht="12.75">
      <c r="A1720" t="s">
        <v>58</v>
      </c>
      <c r="E1720" s="39" t="s">
        <v>4</v>
      </c>
    </row>
    <row r="1721" spans="1:13" ht="12.75">
      <c r="A1721" t="s">
        <v>45</v>
      </c>
      <c r="C1721" s="31" t="s">
        <v>8304</v>
      </c>
      <c r="E1721" s="33" t="s">
        <v>8305</v>
      </c>
      <c r="J1721" s="32">
        <f>0</f>
      </c>
      <c s="32">
        <f>0</f>
      </c>
      <c s="32">
        <f>0+L1722+L1726+L1730+L1734+L1738+L1742+L1746+L1750+L1754+L1758+L1762</f>
      </c>
      <c s="32">
        <f>0+M1722+M1726+M1730+M1734+M1738+M1742+M1746+M1750+M1754+M1758+M1762</f>
      </c>
    </row>
    <row r="1722" spans="1:16" ht="12.75">
      <c r="A1722" t="s">
        <v>48</v>
      </c>
      <c s="34" t="s">
        <v>8306</v>
      </c>
      <c s="34" t="s">
        <v>8307</v>
      </c>
      <c s="35" t="s">
        <v>4</v>
      </c>
      <c s="6" t="s">
        <v>8308</v>
      </c>
      <c s="36" t="s">
        <v>499</v>
      </c>
      <c s="37">
        <v>32.2</v>
      </c>
      <c s="36">
        <v>0</v>
      </c>
      <c s="36">
        <f>ROUND(G1722*H1722,6)</f>
      </c>
      <c r="L1722" s="38">
        <v>0</v>
      </c>
      <c s="32">
        <f>ROUND(ROUND(L1722,2)*ROUND(G1722,3),2)</f>
      </c>
      <c s="36" t="s">
        <v>3908</v>
      </c>
      <c>
        <f>(M1722*21)/100</f>
      </c>
      <c t="s">
        <v>26</v>
      </c>
    </row>
    <row r="1723" spans="1:5" ht="12.75">
      <c r="A1723" s="35" t="s">
        <v>55</v>
      </c>
      <c r="E1723" s="39" t="s">
        <v>4</v>
      </c>
    </row>
    <row r="1724" spans="1:5" ht="12.75">
      <c r="A1724" s="35" t="s">
        <v>56</v>
      </c>
      <c r="E1724" s="40" t="s">
        <v>8309</v>
      </c>
    </row>
    <row r="1725" spans="1:5" ht="12.75">
      <c r="A1725" t="s">
        <v>58</v>
      </c>
      <c r="E1725" s="39" t="s">
        <v>59</v>
      </c>
    </row>
    <row r="1726" spans="1:16" ht="12.75">
      <c r="A1726" t="s">
        <v>48</v>
      </c>
      <c s="34" t="s">
        <v>8310</v>
      </c>
      <c s="34" t="s">
        <v>8311</v>
      </c>
      <c s="35" t="s">
        <v>4</v>
      </c>
      <c s="6" t="s">
        <v>8312</v>
      </c>
      <c s="36" t="s">
        <v>499</v>
      </c>
      <c s="37">
        <v>35.42</v>
      </c>
      <c s="36">
        <v>0</v>
      </c>
      <c s="36">
        <f>ROUND(G1726*H1726,6)</f>
      </c>
      <c r="L1726" s="38">
        <v>0</v>
      </c>
      <c s="32">
        <f>ROUND(ROUND(L1726,2)*ROUND(G1726,3),2)</f>
      </c>
      <c s="36" t="s">
        <v>490</v>
      </c>
      <c>
        <f>(M1726*21)/100</f>
      </c>
      <c t="s">
        <v>26</v>
      </c>
    </row>
    <row r="1727" spans="1:5" ht="12.75">
      <c r="A1727" s="35" t="s">
        <v>55</v>
      </c>
      <c r="E1727" s="39" t="s">
        <v>4</v>
      </c>
    </row>
    <row r="1728" spans="1:5" ht="12.75">
      <c r="A1728" s="35" t="s">
        <v>56</v>
      </c>
      <c r="E1728" s="40" t="s">
        <v>8313</v>
      </c>
    </row>
    <row r="1729" spans="1:5" ht="12.75">
      <c r="A1729" t="s">
        <v>58</v>
      </c>
      <c r="E1729" s="39" t="s">
        <v>4</v>
      </c>
    </row>
    <row r="1730" spans="1:16" ht="12.75">
      <c r="A1730" t="s">
        <v>48</v>
      </c>
      <c s="34" t="s">
        <v>8314</v>
      </c>
      <c s="34" t="s">
        <v>8315</v>
      </c>
      <c s="35" t="s">
        <v>4</v>
      </c>
      <c s="6" t="s">
        <v>8316</v>
      </c>
      <c s="36" t="s">
        <v>499</v>
      </c>
      <c s="37">
        <v>41.03</v>
      </c>
      <c s="36">
        <v>0</v>
      </c>
      <c s="36">
        <f>ROUND(G1730*H1730,6)</f>
      </c>
      <c r="L1730" s="38">
        <v>0</v>
      </c>
      <c s="32">
        <f>ROUND(ROUND(L1730,2)*ROUND(G1730,3),2)</f>
      </c>
      <c s="36" t="s">
        <v>3908</v>
      </c>
      <c>
        <f>(M1730*21)/100</f>
      </c>
      <c t="s">
        <v>26</v>
      </c>
    </row>
    <row r="1731" spans="1:5" ht="12.75">
      <c r="A1731" s="35" t="s">
        <v>55</v>
      </c>
      <c r="E1731" s="39" t="s">
        <v>4</v>
      </c>
    </row>
    <row r="1732" spans="1:5" ht="38.25">
      <c r="A1732" s="35" t="s">
        <v>56</v>
      </c>
      <c r="E1732" s="40" t="s">
        <v>8317</v>
      </c>
    </row>
    <row r="1733" spans="1:5" ht="12.75">
      <c r="A1733" t="s">
        <v>58</v>
      </c>
      <c r="E1733" s="39" t="s">
        <v>59</v>
      </c>
    </row>
    <row r="1734" spans="1:16" ht="12.75">
      <c r="A1734" t="s">
        <v>48</v>
      </c>
      <c s="34" t="s">
        <v>8318</v>
      </c>
      <c s="34" t="s">
        <v>8319</v>
      </c>
      <c s="35" t="s">
        <v>4</v>
      </c>
      <c s="6" t="s">
        <v>8320</v>
      </c>
      <c s="36" t="s">
        <v>499</v>
      </c>
      <c s="37">
        <v>17.611</v>
      </c>
      <c s="36">
        <v>0</v>
      </c>
      <c s="36">
        <f>ROUND(G1734*H1734,6)</f>
      </c>
      <c r="L1734" s="38">
        <v>0</v>
      </c>
      <c s="32">
        <f>ROUND(ROUND(L1734,2)*ROUND(G1734,3),2)</f>
      </c>
      <c s="36" t="s">
        <v>490</v>
      </c>
      <c>
        <f>(M1734*21)/100</f>
      </c>
      <c t="s">
        <v>26</v>
      </c>
    </row>
    <row r="1735" spans="1:5" ht="51">
      <c r="A1735" s="35" t="s">
        <v>55</v>
      </c>
      <c r="E1735" s="39" t="s">
        <v>8321</v>
      </c>
    </row>
    <row r="1736" spans="1:5" ht="12.75">
      <c r="A1736" s="35" t="s">
        <v>56</v>
      </c>
      <c r="E1736" s="40" t="s">
        <v>8322</v>
      </c>
    </row>
    <row r="1737" spans="1:5" ht="12.75">
      <c r="A1737" t="s">
        <v>58</v>
      </c>
      <c r="E1737" s="39" t="s">
        <v>4</v>
      </c>
    </row>
    <row r="1738" spans="1:16" ht="12.75">
      <c r="A1738" t="s">
        <v>48</v>
      </c>
      <c s="34" t="s">
        <v>8323</v>
      </c>
      <c s="34" t="s">
        <v>8324</v>
      </c>
      <c s="35" t="s">
        <v>4</v>
      </c>
      <c s="6" t="s">
        <v>8320</v>
      </c>
      <c s="36" t="s">
        <v>499</v>
      </c>
      <c s="37">
        <v>27.522</v>
      </c>
      <c s="36">
        <v>0</v>
      </c>
      <c s="36">
        <f>ROUND(G1738*H1738,6)</f>
      </c>
      <c r="L1738" s="38">
        <v>0</v>
      </c>
      <c s="32">
        <f>ROUND(ROUND(L1738,2)*ROUND(G1738,3),2)</f>
      </c>
      <c s="36" t="s">
        <v>490</v>
      </c>
      <c>
        <f>(M1738*21)/100</f>
      </c>
      <c t="s">
        <v>26</v>
      </c>
    </row>
    <row r="1739" spans="1:5" ht="63.75">
      <c r="A1739" s="35" t="s">
        <v>55</v>
      </c>
      <c r="E1739" s="39" t="s">
        <v>8325</v>
      </c>
    </row>
    <row r="1740" spans="1:5" ht="12.75">
      <c r="A1740" s="35" t="s">
        <v>56</v>
      </c>
      <c r="E1740" s="40" t="s">
        <v>8326</v>
      </c>
    </row>
    <row r="1741" spans="1:5" ht="12.75">
      <c r="A1741" t="s">
        <v>58</v>
      </c>
      <c r="E1741" s="39" t="s">
        <v>4</v>
      </c>
    </row>
    <row r="1742" spans="1:16" ht="12.75">
      <c r="A1742" t="s">
        <v>48</v>
      </c>
      <c s="34" t="s">
        <v>8327</v>
      </c>
      <c s="34" t="s">
        <v>8328</v>
      </c>
      <c s="35" t="s">
        <v>4</v>
      </c>
      <c s="6" t="s">
        <v>8329</v>
      </c>
      <c s="36" t="s">
        <v>499</v>
      </c>
      <c s="37">
        <v>351.59</v>
      </c>
      <c s="36">
        <v>0</v>
      </c>
      <c s="36">
        <f>ROUND(G1742*H1742,6)</f>
      </c>
      <c r="L1742" s="38">
        <v>0</v>
      </c>
      <c s="32">
        <f>ROUND(ROUND(L1742,2)*ROUND(G1742,3),2)</f>
      </c>
      <c s="36" t="s">
        <v>3908</v>
      </c>
      <c>
        <f>(M1742*21)/100</f>
      </c>
      <c t="s">
        <v>26</v>
      </c>
    </row>
    <row r="1743" spans="1:5" ht="12.75">
      <c r="A1743" s="35" t="s">
        <v>55</v>
      </c>
      <c r="E1743" s="39" t="s">
        <v>4</v>
      </c>
    </row>
    <row r="1744" spans="1:5" ht="38.25">
      <c r="A1744" s="35" t="s">
        <v>56</v>
      </c>
      <c r="E1744" s="40" t="s">
        <v>8330</v>
      </c>
    </row>
    <row r="1745" spans="1:5" ht="12.75">
      <c r="A1745" t="s">
        <v>58</v>
      </c>
      <c r="E1745" s="39" t="s">
        <v>59</v>
      </c>
    </row>
    <row r="1746" spans="1:16" ht="12.75">
      <c r="A1746" t="s">
        <v>48</v>
      </c>
      <c s="34" t="s">
        <v>8331</v>
      </c>
      <c s="34" t="s">
        <v>8332</v>
      </c>
      <c s="35" t="s">
        <v>4</v>
      </c>
      <c s="6" t="s">
        <v>8333</v>
      </c>
      <c s="36" t="s">
        <v>499</v>
      </c>
      <c s="37">
        <v>386.749</v>
      </c>
      <c s="36">
        <v>0</v>
      </c>
      <c s="36">
        <f>ROUND(G1746*H1746,6)</f>
      </c>
      <c r="L1746" s="38">
        <v>0</v>
      </c>
      <c s="32">
        <f>ROUND(ROUND(L1746,2)*ROUND(G1746,3),2)</f>
      </c>
      <c s="36" t="s">
        <v>490</v>
      </c>
      <c>
        <f>(M1746*21)/100</f>
      </c>
      <c t="s">
        <v>26</v>
      </c>
    </row>
    <row r="1747" spans="1:5" ht="12.75">
      <c r="A1747" s="35" t="s">
        <v>55</v>
      </c>
      <c r="E1747" s="39" t="s">
        <v>4</v>
      </c>
    </row>
    <row r="1748" spans="1:5" ht="12.75">
      <c r="A1748" s="35" t="s">
        <v>56</v>
      </c>
      <c r="E1748" s="40" t="s">
        <v>8334</v>
      </c>
    </row>
    <row r="1749" spans="1:5" ht="12.75">
      <c r="A1749" t="s">
        <v>58</v>
      </c>
      <c r="E1749" s="39" t="s">
        <v>4</v>
      </c>
    </row>
    <row r="1750" spans="1:16" ht="12.75">
      <c r="A1750" t="s">
        <v>48</v>
      </c>
      <c s="34" t="s">
        <v>8335</v>
      </c>
      <c s="34" t="s">
        <v>8336</v>
      </c>
      <c s="35" t="s">
        <v>4</v>
      </c>
      <c s="6" t="s">
        <v>8337</v>
      </c>
      <c s="36" t="s">
        <v>499</v>
      </c>
      <c s="37">
        <v>98.06</v>
      </c>
      <c s="36">
        <v>0</v>
      </c>
      <c s="36">
        <f>ROUND(G1750*H1750,6)</f>
      </c>
      <c r="L1750" s="38">
        <v>0</v>
      </c>
      <c s="32">
        <f>ROUND(ROUND(L1750,2)*ROUND(G1750,3),2)</f>
      </c>
      <c s="36" t="s">
        <v>3908</v>
      </c>
      <c>
        <f>(M1750*21)/100</f>
      </c>
      <c t="s">
        <v>26</v>
      </c>
    </row>
    <row r="1751" spans="1:5" ht="12.75">
      <c r="A1751" s="35" t="s">
        <v>55</v>
      </c>
      <c r="E1751" s="39" t="s">
        <v>4</v>
      </c>
    </row>
    <row r="1752" spans="1:5" ht="12.75">
      <c r="A1752" s="35" t="s">
        <v>56</v>
      </c>
      <c r="E1752" s="40" t="s">
        <v>8338</v>
      </c>
    </row>
    <row r="1753" spans="1:5" ht="12.75">
      <c r="A1753" t="s">
        <v>58</v>
      </c>
      <c r="E1753" s="39" t="s">
        <v>59</v>
      </c>
    </row>
    <row r="1754" spans="1:16" ht="25.5">
      <c r="A1754" t="s">
        <v>48</v>
      </c>
      <c s="34" t="s">
        <v>8339</v>
      </c>
      <c s="34" t="s">
        <v>8340</v>
      </c>
      <c s="35" t="s">
        <v>4</v>
      </c>
      <c s="6" t="s">
        <v>8341</v>
      </c>
      <c s="36" t="s">
        <v>499</v>
      </c>
      <c s="37">
        <v>107.866</v>
      </c>
      <c s="36">
        <v>0</v>
      </c>
      <c s="36">
        <f>ROUND(G1754*H1754,6)</f>
      </c>
      <c r="L1754" s="38">
        <v>0</v>
      </c>
      <c s="32">
        <f>ROUND(ROUND(L1754,2)*ROUND(G1754,3),2)</f>
      </c>
      <c s="36" t="s">
        <v>490</v>
      </c>
      <c>
        <f>(M1754*21)/100</f>
      </c>
      <c t="s">
        <v>26</v>
      </c>
    </row>
    <row r="1755" spans="1:5" ht="12.75">
      <c r="A1755" s="35" t="s">
        <v>55</v>
      </c>
      <c r="E1755" s="39" t="s">
        <v>4</v>
      </c>
    </row>
    <row r="1756" spans="1:5" ht="12.75">
      <c r="A1756" s="35" t="s">
        <v>56</v>
      </c>
      <c r="E1756" s="40" t="s">
        <v>8342</v>
      </c>
    </row>
    <row r="1757" spans="1:5" ht="12.75">
      <c r="A1757" t="s">
        <v>58</v>
      </c>
      <c r="E1757" s="39" t="s">
        <v>4</v>
      </c>
    </row>
    <row r="1758" spans="1:16" ht="12.75">
      <c r="A1758" t="s">
        <v>48</v>
      </c>
      <c s="34" t="s">
        <v>8343</v>
      </c>
      <c s="34" t="s">
        <v>8344</v>
      </c>
      <c s="35" t="s">
        <v>4</v>
      </c>
      <c s="6" t="s">
        <v>8345</v>
      </c>
      <c s="36" t="s">
        <v>62</v>
      </c>
      <c s="37">
        <v>378.95</v>
      </c>
      <c s="36">
        <v>0</v>
      </c>
      <c s="36">
        <f>ROUND(G1758*H1758,6)</f>
      </c>
      <c r="L1758" s="38">
        <v>0</v>
      </c>
      <c s="32">
        <f>ROUND(ROUND(L1758,2)*ROUND(G1758,3),2)</f>
      </c>
      <c s="36" t="s">
        <v>3908</v>
      </c>
      <c>
        <f>(M1758*21)/100</f>
      </c>
      <c t="s">
        <v>26</v>
      </c>
    </row>
    <row r="1759" spans="1:5" ht="12.75">
      <c r="A1759" s="35" t="s">
        <v>55</v>
      </c>
      <c r="E1759" s="39" t="s">
        <v>4</v>
      </c>
    </row>
    <row r="1760" spans="1:5" ht="216.75">
      <c r="A1760" s="35" t="s">
        <v>56</v>
      </c>
      <c r="E1760" s="40" t="s">
        <v>8346</v>
      </c>
    </row>
    <row r="1761" spans="1:5" ht="12.75">
      <c r="A1761" t="s">
        <v>58</v>
      </c>
      <c r="E1761" s="39" t="s">
        <v>59</v>
      </c>
    </row>
    <row r="1762" spans="1:16" ht="12.75">
      <c r="A1762" t="s">
        <v>48</v>
      </c>
      <c s="34" t="s">
        <v>8347</v>
      </c>
      <c s="34" t="s">
        <v>8348</v>
      </c>
      <c s="35" t="s">
        <v>4</v>
      </c>
      <c s="6" t="s">
        <v>8349</v>
      </c>
      <c s="36" t="s">
        <v>62</v>
      </c>
      <c s="37">
        <v>416.845</v>
      </c>
      <c s="36">
        <v>0</v>
      </c>
      <c s="36">
        <f>ROUND(G1762*H1762,6)</f>
      </c>
      <c r="L1762" s="38">
        <v>0</v>
      </c>
      <c s="32">
        <f>ROUND(ROUND(L1762,2)*ROUND(G1762,3),2)</f>
      </c>
      <c s="36" t="s">
        <v>3908</v>
      </c>
      <c>
        <f>(M1762*21)/100</f>
      </c>
      <c t="s">
        <v>26</v>
      </c>
    </row>
    <row r="1763" spans="1:5" ht="12.75">
      <c r="A1763" s="35" t="s">
        <v>55</v>
      </c>
      <c r="E1763" s="39" t="s">
        <v>4</v>
      </c>
    </row>
    <row r="1764" spans="1:5" ht="12.75">
      <c r="A1764" s="35" t="s">
        <v>56</v>
      </c>
      <c r="E1764" s="40" t="s">
        <v>8350</v>
      </c>
    </row>
    <row r="1765" spans="1:5" ht="12.75">
      <c r="A1765" t="s">
        <v>58</v>
      </c>
      <c r="E1765" s="39" t="s">
        <v>59</v>
      </c>
    </row>
    <row r="1766" spans="1:13" ht="12.75">
      <c r="A1766" t="s">
        <v>45</v>
      </c>
      <c r="C1766" s="31" t="s">
        <v>8351</v>
      </c>
      <c r="E1766" s="33" t="s">
        <v>8352</v>
      </c>
      <c r="J1766" s="32">
        <f>0</f>
      </c>
      <c s="32">
        <f>0</f>
      </c>
      <c s="32">
        <f>0+L1767+L1771</f>
      </c>
      <c s="32">
        <f>0+M1767+M1771</f>
      </c>
    </row>
    <row r="1767" spans="1:16" ht="25.5">
      <c r="A1767" t="s">
        <v>48</v>
      </c>
      <c s="34" t="s">
        <v>8353</v>
      </c>
      <c s="34" t="s">
        <v>8354</v>
      </c>
      <c s="35" t="s">
        <v>4</v>
      </c>
      <c s="6" t="s">
        <v>8355</v>
      </c>
      <c s="36" t="s">
        <v>499</v>
      </c>
      <c s="37">
        <v>409.42</v>
      </c>
      <c s="36">
        <v>0</v>
      </c>
      <c s="36">
        <f>ROUND(G1767*H1767,6)</f>
      </c>
      <c r="L1767" s="38">
        <v>0</v>
      </c>
      <c s="32">
        <f>ROUND(ROUND(L1767,2)*ROUND(G1767,3),2)</f>
      </c>
      <c s="36" t="s">
        <v>490</v>
      </c>
      <c>
        <f>(M1767*21)/100</f>
      </c>
      <c t="s">
        <v>26</v>
      </c>
    </row>
    <row r="1768" spans="1:5" ht="12.75">
      <c r="A1768" s="35" t="s">
        <v>55</v>
      </c>
      <c r="E1768" s="39" t="s">
        <v>4</v>
      </c>
    </row>
    <row r="1769" spans="1:5" ht="89.25">
      <c r="A1769" s="35" t="s">
        <v>56</v>
      </c>
      <c r="E1769" s="40" t="s">
        <v>8356</v>
      </c>
    </row>
    <row r="1770" spans="1:5" ht="12.75">
      <c r="A1770" t="s">
        <v>58</v>
      </c>
      <c r="E1770" s="39" t="s">
        <v>4</v>
      </c>
    </row>
    <row r="1771" spans="1:16" ht="25.5">
      <c r="A1771" t="s">
        <v>48</v>
      </c>
      <c s="34" t="s">
        <v>8357</v>
      </c>
      <c s="34" t="s">
        <v>8358</v>
      </c>
      <c s="35" t="s">
        <v>4</v>
      </c>
      <c s="6" t="s">
        <v>8359</v>
      </c>
      <c s="36" t="s">
        <v>499</v>
      </c>
      <c s="37">
        <v>168.9</v>
      </c>
      <c s="36">
        <v>0</v>
      </c>
      <c s="36">
        <f>ROUND(G1771*H1771,6)</f>
      </c>
      <c r="L1771" s="38">
        <v>0</v>
      </c>
      <c s="32">
        <f>ROUND(ROUND(L1771,2)*ROUND(G1771,3),2)</f>
      </c>
      <c s="36" t="s">
        <v>490</v>
      </c>
      <c>
        <f>(M1771*21)/100</f>
      </c>
      <c t="s">
        <v>26</v>
      </c>
    </row>
    <row r="1772" spans="1:5" ht="12.75">
      <c r="A1772" s="35" t="s">
        <v>55</v>
      </c>
      <c r="E1772" s="39" t="s">
        <v>4</v>
      </c>
    </row>
    <row r="1773" spans="1:5" ht="102">
      <c r="A1773" s="35" t="s">
        <v>56</v>
      </c>
      <c r="E1773" s="40" t="s">
        <v>8360</v>
      </c>
    </row>
    <row r="1774" spans="1:5" ht="12.75">
      <c r="A1774" t="s">
        <v>58</v>
      </c>
      <c r="E1774" s="39" t="s">
        <v>4</v>
      </c>
    </row>
    <row r="1775" spans="1:13" ht="12.75">
      <c r="A1775" t="s">
        <v>45</v>
      </c>
      <c r="C1775" s="31" t="s">
        <v>8361</v>
      </c>
      <c r="E1775" s="33" t="s">
        <v>8362</v>
      </c>
      <c r="J1775" s="32">
        <f>0</f>
      </c>
      <c s="32">
        <f>0</f>
      </c>
      <c s="32">
        <f>0+L1776+L1780+L1784+L1788</f>
      </c>
      <c s="32">
        <f>0+M1776+M1780+M1784+M1788</f>
      </c>
    </row>
    <row r="1776" spans="1:16" ht="25.5">
      <c r="A1776" t="s">
        <v>48</v>
      </c>
      <c s="34" t="s">
        <v>8363</v>
      </c>
      <c s="34" t="s">
        <v>8364</v>
      </c>
      <c s="35" t="s">
        <v>4</v>
      </c>
      <c s="6" t="s">
        <v>8365</v>
      </c>
      <c s="36" t="s">
        <v>499</v>
      </c>
      <c s="37">
        <v>689.365</v>
      </c>
      <c s="36">
        <v>0</v>
      </c>
      <c s="36">
        <f>ROUND(G1776*H1776,6)</f>
      </c>
      <c r="L1776" s="38">
        <v>0</v>
      </c>
      <c s="32">
        <f>ROUND(ROUND(L1776,2)*ROUND(G1776,3),2)</f>
      </c>
      <c s="36" t="s">
        <v>3908</v>
      </c>
      <c>
        <f>(M1776*21)/100</f>
      </c>
      <c t="s">
        <v>26</v>
      </c>
    </row>
    <row r="1777" spans="1:5" ht="12.75">
      <c r="A1777" s="35" t="s">
        <v>55</v>
      </c>
      <c r="E1777" s="39" t="s">
        <v>4</v>
      </c>
    </row>
    <row r="1778" spans="1:5" ht="409.5">
      <c r="A1778" s="35" t="s">
        <v>56</v>
      </c>
      <c r="E1778" s="40" t="s">
        <v>8366</v>
      </c>
    </row>
    <row r="1779" spans="1:5" ht="12.75">
      <c r="A1779" t="s">
        <v>58</v>
      </c>
      <c r="E1779" s="39" t="s">
        <v>59</v>
      </c>
    </row>
    <row r="1780" spans="1:16" ht="12.75">
      <c r="A1780" t="s">
        <v>48</v>
      </c>
      <c s="34" t="s">
        <v>8367</v>
      </c>
      <c s="34" t="s">
        <v>8368</v>
      </c>
      <c s="35" t="s">
        <v>4</v>
      </c>
      <c s="6" t="s">
        <v>8369</v>
      </c>
      <c s="36" t="s">
        <v>499</v>
      </c>
      <c s="37">
        <v>792.77</v>
      </c>
      <c s="36">
        <v>0</v>
      </c>
      <c s="36">
        <f>ROUND(G1780*H1780,6)</f>
      </c>
      <c r="L1780" s="38">
        <v>0</v>
      </c>
      <c s="32">
        <f>ROUND(ROUND(L1780,2)*ROUND(G1780,3),2)</f>
      </c>
      <c s="36" t="s">
        <v>490</v>
      </c>
      <c>
        <f>(M1780*21)/100</f>
      </c>
      <c t="s">
        <v>26</v>
      </c>
    </row>
    <row r="1781" spans="1:5" ht="12.75">
      <c r="A1781" s="35" t="s">
        <v>55</v>
      </c>
      <c r="E1781" s="39" t="s">
        <v>4</v>
      </c>
    </row>
    <row r="1782" spans="1:5" ht="12.75">
      <c r="A1782" s="35" t="s">
        <v>56</v>
      </c>
      <c r="E1782" s="40" t="s">
        <v>8370</v>
      </c>
    </row>
    <row r="1783" spans="1:5" ht="12.75">
      <c r="A1783" t="s">
        <v>58</v>
      </c>
      <c r="E1783" s="39" t="s">
        <v>4</v>
      </c>
    </row>
    <row r="1784" spans="1:16" ht="25.5">
      <c r="A1784" t="s">
        <v>48</v>
      </c>
      <c s="34" t="s">
        <v>8371</v>
      </c>
      <c s="34" t="s">
        <v>8372</v>
      </c>
      <c s="35" t="s">
        <v>4</v>
      </c>
      <c s="6" t="s">
        <v>8373</v>
      </c>
      <c s="36" t="s">
        <v>499</v>
      </c>
      <c s="37">
        <v>1439.25</v>
      </c>
      <c s="36">
        <v>0</v>
      </c>
      <c s="36">
        <f>ROUND(G1784*H1784,6)</f>
      </c>
      <c r="L1784" s="38">
        <v>0</v>
      </c>
      <c s="32">
        <f>ROUND(ROUND(L1784,2)*ROUND(G1784,3),2)</f>
      </c>
      <c s="36" t="s">
        <v>490</v>
      </c>
      <c>
        <f>(M1784*21)/100</f>
      </c>
      <c t="s">
        <v>26</v>
      </c>
    </row>
    <row r="1785" spans="1:5" ht="12.75">
      <c r="A1785" s="35" t="s">
        <v>55</v>
      </c>
      <c r="E1785" s="39" t="s">
        <v>4</v>
      </c>
    </row>
    <row r="1786" spans="1:5" ht="153">
      <c r="A1786" s="35" t="s">
        <v>56</v>
      </c>
      <c r="E1786" s="40" t="s">
        <v>7572</v>
      </c>
    </row>
    <row r="1787" spans="1:5" ht="12.75">
      <c r="A1787" t="s">
        <v>58</v>
      </c>
      <c r="E1787" s="39" t="s">
        <v>4</v>
      </c>
    </row>
    <row r="1788" spans="1:16" ht="25.5">
      <c r="A1788" t="s">
        <v>48</v>
      </c>
      <c s="34" t="s">
        <v>8374</v>
      </c>
      <c s="34" t="s">
        <v>8375</v>
      </c>
      <c s="35" t="s">
        <v>4</v>
      </c>
      <c s="6" t="s">
        <v>8376</v>
      </c>
      <c s="36" t="s">
        <v>499</v>
      </c>
      <c s="37">
        <v>1290</v>
      </c>
      <c s="36">
        <v>0</v>
      </c>
      <c s="36">
        <f>ROUND(G1788*H1788,6)</f>
      </c>
      <c r="L1788" s="38">
        <v>0</v>
      </c>
      <c s="32">
        <f>ROUND(ROUND(L1788,2)*ROUND(G1788,3),2)</f>
      </c>
      <c s="36" t="s">
        <v>490</v>
      </c>
      <c>
        <f>(M1788*21)/100</f>
      </c>
      <c t="s">
        <v>26</v>
      </c>
    </row>
    <row r="1789" spans="1:5" ht="12.75">
      <c r="A1789" s="35" t="s">
        <v>55</v>
      </c>
      <c r="E1789" s="39" t="s">
        <v>4</v>
      </c>
    </row>
    <row r="1790" spans="1:5" ht="12.75">
      <c r="A1790" s="35" t="s">
        <v>56</v>
      </c>
      <c r="E1790" s="40" t="s">
        <v>4</v>
      </c>
    </row>
    <row r="1791" spans="1:5" ht="12.75">
      <c r="A1791" t="s">
        <v>58</v>
      </c>
      <c r="E1791" s="39" t="s">
        <v>4</v>
      </c>
    </row>
    <row r="1792" spans="1:13" ht="12.75">
      <c r="A1792" t="s">
        <v>45</v>
      </c>
      <c r="C1792" s="31" t="s">
        <v>3995</v>
      </c>
      <c r="E1792" s="33" t="s">
        <v>3996</v>
      </c>
      <c r="J1792" s="32">
        <f>0</f>
      </c>
      <c s="32">
        <f>0</f>
      </c>
      <c s="32">
        <f>0+L1793+L1797</f>
      </c>
      <c s="32">
        <f>0+M1793+M1797</f>
      </c>
    </row>
    <row r="1793" spans="1:16" ht="12.75">
      <c r="A1793" t="s">
        <v>48</v>
      </c>
      <c s="34" t="s">
        <v>8377</v>
      </c>
      <c s="34" t="s">
        <v>8378</v>
      </c>
      <c s="35" t="s">
        <v>4</v>
      </c>
      <c s="6" t="s">
        <v>8379</v>
      </c>
      <c s="36" t="s">
        <v>62</v>
      </c>
      <c s="37">
        <v>339.05</v>
      </c>
      <c s="36">
        <v>0</v>
      </c>
      <c s="36">
        <f>ROUND(G1793*H1793,6)</f>
      </c>
      <c r="L1793" s="38">
        <v>0</v>
      </c>
      <c s="32">
        <f>ROUND(ROUND(L1793,2)*ROUND(G1793,3),2)</f>
      </c>
      <c s="36" t="s">
        <v>490</v>
      </c>
      <c>
        <f>(M1793*21)/100</f>
      </c>
      <c t="s">
        <v>26</v>
      </c>
    </row>
    <row r="1794" spans="1:5" ht="12.75">
      <c r="A1794" s="35" t="s">
        <v>55</v>
      </c>
      <c r="E1794" s="39" t="s">
        <v>4</v>
      </c>
    </row>
    <row r="1795" spans="1:5" ht="191.25">
      <c r="A1795" s="35" t="s">
        <v>56</v>
      </c>
      <c r="E1795" s="40" t="s">
        <v>8380</v>
      </c>
    </row>
    <row r="1796" spans="1:5" ht="12.75">
      <c r="A1796" t="s">
        <v>58</v>
      </c>
      <c r="E1796" s="39" t="s">
        <v>4</v>
      </c>
    </row>
    <row r="1797" spans="1:16" ht="12.75">
      <c r="A1797" t="s">
        <v>48</v>
      </c>
      <c s="34" t="s">
        <v>8381</v>
      </c>
      <c s="34" t="s">
        <v>8382</v>
      </c>
      <c s="35" t="s">
        <v>4</v>
      </c>
      <c s="6" t="s">
        <v>8383</v>
      </c>
      <c s="36" t="s">
        <v>499</v>
      </c>
      <c s="37">
        <v>819.1</v>
      </c>
      <c s="36">
        <v>0</v>
      </c>
      <c s="36">
        <f>ROUND(G1797*H1797,6)</f>
      </c>
      <c r="L1797" s="38">
        <v>0</v>
      </c>
      <c s="32">
        <f>ROUND(ROUND(L1797,2)*ROUND(G1797,3),2)</f>
      </c>
      <c s="36" t="s">
        <v>490</v>
      </c>
      <c>
        <f>(M1797*21)/100</f>
      </c>
      <c t="s">
        <v>26</v>
      </c>
    </row>
    <row r="1798" spans="1:5" ht="12.75">
      <c r="A1798" s="35" t="s">
        <v>55</v>
      </c>
      <c r="E1798" s="39" t="s">
        <v>4</v>
      </c>
    </row>
    <row r="1799" spans="1:5" ht="63.75">
      <c r="A1799" s="35" t="s">
        <v>56</v>
      </c>
      <c r="E1799" s="40" t="s">
        <v>8384</v>
      </c>
    </row>
    <row r="1800" spans="1:5" ht="12.75">
      <c r="A1800" t="s">
        <v>58</v>
      </c>
      <c r="E1800" s="39" t="s">
        <v>4</v>
      </c>
    </row>
    <row r="1801" spans="1:13" ht="12.75">
      <c r="A1801" t="s">
        <v>45</v>
      </c>
      <c r="C1801" s="31" t="s">
        <v>8385</v>
      </c>
      <c r="E1801" s="33" t="s">
        <v>8386</v>
      </c>
      <c r="J1801" s="32">
        <f>0</f>
      </c>
      <c s="32">
        <f>0</f>
      </c>
      <c s="32">
        <f>0+L1802+L1806</f>
      </c>
      <c s="32">
        <f>0+M1802+M1806</f>
      </c>
    </row>
    <row r="1802" spans="1:16" ht="12.75">
      <c r="A1802" t="s">
        <v>48</v>
      </c>
      <c s="34" t="s">
        <v>8387</v>
      </c>
      <c s="34" t="s">
        <v>8388</v>
      </c>
      <c s="35" t="s">
        <v>4</v>
      </c>
      <c s="6" t="s">
        <v>8389</v>
      </c>
      <c s="36" t="s">
        <v>499</v>
      </c>
      <c s="37">
        <v>617.82</v>
      </c>
      <c s="36">
        <v>0</v>
      </c>
      <c s="36">
        <f>ROUND(G1802*H1802,6)</f>
      </c>
      <c r="L1802" s="38">
        <v>0</v>
      </c>
      <c s="32">
        <f>ROUND(ROUND(L1802,2)*ROUND(G1802,3),2)</f>
      </c>
      <c s="36" t="s">
        <v>490</v>
      </c>
      <c>
        <f>(M1802*21)/100</f>
      </c>
      <c t="s">
        <v>26</v>
      </c>
    </row>
    <row r="1803" spans="1:5" ht="12.75">
      <c r="A1803" s="35" t="s">
        <v>55</v>
      </c>
      <c r="E1803" s="39" t="s">
        <v>4</v>
      </c>
    </row>
    <row r="1804" spans="1:5" ht="38.25">
      <c r="A1804" s="35" t="s">
        <v>56</v>
      </c>
      <c r="E1804" s="40" t="s">
        <v>8390</v>
      </c>
    </row>
    <row r="1805" spans="1:5" ht="12.75">
      <c r="A1805" t="s">
        <v>58</v>
      </c>
      <c r="E1805" s="39" t="s">
        <v>4</v>
      </c>
    </row>
    <row r="1806" spans="1:16" ht="12.75">
      <c r="A1806" t="s">
        <v>48</v>
      </c>
      <c s="34" t="s">
        <v>8391</v>
      </c>
      <c s="34" t="s">
        <v>8392</v>
      </c>
      <c s="35" t="s">
        <v>4</v>
      </c>
      <c s="6" t="s">
        <v>8393</v>
      </c>
      <c s="36" t="s">
        <v>499</v>
      </c>
      <c s="37">
        <v>3270.86</v>
      </c>
      <c s="36">
        <v>0</v>
      </c>
      <c s="36">
        <f>ROUND(G1806*H1806,6)</f>
      </c>
      <c r="L1806" s="38">
        <v>0</v>
      </c>
      <c s="32">
        <f>ROUND(ROUND(L1806,2)*ROUND(G1806,3),2)</f>
      </c>
      <c s="36" t="s">
        <v>490</v>
      </c>
      <c>
        <f>(M1806*21)/100</f>
      </c>
      <c t="s">
        <v>26</v>
      </c>
    </row>
    <row r="1807" spans="1:5" ht="12.75">
      <c r="A1807" s="35" t="s">
        <v>55</v>
      </c>
      <c r="E1807" s="39" t="s">
        <v>4</v>
      </c>
    </row>
    <row r="1808" spans="1:5" ht="409.5">
      <c r="A1808" s="35" t="s">
        <v>56</v>
      </c>
      <c r="E1808" s="40" t="s">
        <v>8394</v>
      </c>
    </row>
    <row r="1809" spans="1:5" ht="12.75">
      <c r="A1809" t="s">
        <v>58</v>
      </c>
      <c r="E1809" s="39" t="s">
        <v>4</v>
      </c>
    </row>
    <row r="1810" spans="1:13" ht="12.75">
      <c r="A1810" t="s">
        <v>45</v>
      </c>
      <c r="C1810" s="31" t="s">
        <v>8395</v>
      </c>
      <c r="E1810" s="33" t="s">
        <v>8396</v>
      </c>
      <c r="J1810" s="32">
        <f>0</f>
      </c>
      <c s="32">
        <f>0</f>
      </c>
      <c s="32">
        <f>0+L1811+L1815+L1819+L1823+L1827+L1831+L1835+L1839+L1843+L1847+L1851+L1855+L1859+L1863+L1867+L1871+L1875+L1879+L1883+L1887+L1891+L1895+L1899+L1903+L1907+L1911+L1915+L1919+L1923+L1927+L1931+L1935+L1939+L1943+L1947+L1951+L1955+L1959+L1963+L1967+L1971+L1975+L1979+L1983+L1987+L1991+L1995+L1999+L2003+L2007+L2011+L2015+L2019+L2023+L2027+L2031+L2035+L2039+L2043+L2047+L2051+L2055+L2059+L2063+L2067+L2071</f>
      </c>
      <c s="32">
        <f>0+M1811+M1815+M1819+M1823+M1827+M1831+M1835+M1839+M1843+M1847+M1851+M1855+M1859+M1863+M1867+M1871+M1875+M1879+M1883+M1887+M1891+M1895+M1899+M1903+M1907+M1911+M1915+M1919+M1923+M1927+M1931+M1935+M1939+M1943+M1947+M1951+M1955+M1959+M1963+M1967+M1971+M1975+M1979+M1983+M1987+M1991+M1995+M1999+M2003+M2007+M2011+M2015+M2019+M2023+M2027+M2031+M2035+M2039+M2043+M2047+M2051+M2055+M2059+M2063+M2067+M2071</f>
      </c>
    </row>
    <row r="1811" spans="1:16" ht="25.5">
      <c r="A1811" t="s">
        <v>48</v>
      </c>
      <c s="34" t="s">
        <v>8397</v>
      </c>
      <c s="34" t="s">
        <v>8398</v>
      </c>
      <c s="35" t="s">
        <v>4</v>
      </c>
      <c s="6" t="s">
        <v>8399</v>
      </c>
      <c s="36" t="s">
        <v>80</v>
      </c>
      <c s="37">
        <v>24</v>
      </c>
      <c s="36">
        <v>0</v>
      </c>
      <c s="36">
        <f>ROUND(G1811*H1811,6)</f>
      </c>
      <c r="L1811" s="38">
        <v>0</v>
      </c>
      <c s="32">
        <f>ROUND(ROUND(L1811,2)*ROUND(G1811,3),2)</f>
      </c>
      <c s="36" t="s">
        <v>490</v>
      </c>
      <c>
        <f>(M1811*21)/100</f>
      </c>
      <c t="s">
        <v>26</v>
      </c>
    </row>
    <row r="1812" spans="1:5" ht="12.75">
      <c r="A1812" s="35" t="s">
        <v>55</v>
      </c>
      <c r="E1812" s="39" t="s">
        <v>4</v>
      </c>
    </row>
    <row r="1813" spans="1:5" ht="12.75">
      <c r="A1813" s="35" t="s">
        <v>56</v>
      </c>
      <c r="E1813" s="40" t="s">
        <v>4</v>
      </c>
    </row>
    <row r="1814" spans="1:5" ht="12.75">
      <c r="A1814" t="s">
        <v>58</v>
      </c>
      <c r="E1814" s="39" t="s">
        <v>4</v>
      </c>
    </row>
    <row r="1815" spans="1:16" ht="25.5">
      <c r="A1815" t="s">
        <v>48</v>
      </c>
      <c s="34" t="s">
        <v>8400</v>
      </c>
      <c s="34" t="s">
        <v>8401</v>
      </c>
      <c s="35" t="s">
        <v>4</v>
      </c>
      <c s="6" t="s">
        <v>8402</v>
      </c>
      <c s="36" t="s">
        <v>80</v>
      </c>
      <c s="37">
        <v>5</v>
      </c>
      <c s="36">
        <v>0</v>
      </c>
      <c s="36">
        <f>ROUND(G1815*H1815,6)</f>
      </c>
      <c r="L1815" s="38">
        <v>0</v>
      </c>
      <c s="32">
        <f>ROUND(ROUND(L1815,2)*ROUND(G1815,3),2)</f>
      </c>
      <c s="36" t="s">
        <v>490</v>
      </c>
      <c>
        <f>(M1815*21)/100</f>
      </c>
      <c t="s">
        <v>26</v>
      </c>
    </row>
    <row r="1816" spans="1:5" ht="12.75">
      <c r="A1816" s="35" t="s">
        <v>55</v>
      </c>
      <c r="E1816" s="39" t="s">
        <v>4</v>
      </c>
    </row>
    <row r="1817" spans="1:5" ht="12.75">
      <c r="A1817" s="35" t="s">
        <v>56</v>
      </c>
      <c r="E1817" s="40" t="s">
        <v>4</v>
      </c>
    </row>
    <row r="1818" spans="1:5" ht="12.75">
      <c r="A1818" t="s">
        <v>58</v>
      </c>
      <c r="E1818" s="39" t="s">
        <v>4</v>
      </c>
    </row>
    <row r="1819" spans="1:16" ht="25.5">
      <c r="A1819" t="s">
        <v>48</v>
      </c>
      <c s="34" t="s">
        <v>8403</v>
      </c>
      <c s="34" t="s">
        <v>8404</v>
      </c>
      <c s="35" t="s">
        <v>4</v>
      </c>
      <c s="6" t="s">
        <v>8405</v>
      </c>
      <c s="36" t="s">
        <v>80</v>
      </c>
      <c s="37">
        <v>1</v>
      </c>
      <c s="36">
        <v>0</v>
      </c>
      <c s="36">
        <f>ROUND(G1819*H1819,6)</f>
      </c>
      <c r="L1819" s="38">
        <v>0</v>
      </c>
      <c s="32">
        <f>ROUND(ROUND(L1819,2)*ROUND(G1819,3),2)</f>
      </c>
      <c s="36" t="s">
        <v>490</v>
      </c>
      <c>
        <f>(M1819*21)/100</f>
      </c>
      <c t="s">
        <v>26</v>
      </c>
    </row>
    <row r="1820" spans="1:5" ht="12.75">
      <c r="A1820" s="35" t="s">
        <v>55</v>
      </c>
      <c r="E1820" s="39" t="s">
        <v>4</v>
      </c>
    </row>
    <row r="1821" spans="1:5" ht="12.75">
      <c r="A1821" s="35" t="s">
        <v>56</v>
      </c>
      <c r="E1821" s="40" t="s">
        <v>4</v>
      </c>
    </row>
    <row r="1822" spans="1:5" ht="12.75">
      <c r="A1822" t="s">
        <v>58</v>
      </c>
      <c r="E1822" s="39" t="s">
        <v>4</v>
      </c>
    </row>
    <row r="1823" spans="1:16" ht="25.5">
      <c r="A1823" t="s">
        <v>48</v>
      </c>
      <c s="34" t="s">
        <v>2694</v>
      </c>
      <c s="34" t="s">
        <v>8406</v>
      </c>
      <c s="35" t="s">
        <v>4</v>
      </c>
      <c s="6" t="s">
        <v>8407</v>
      </c>
      <c s="36" t="s">
        <v>80</v>
      </c>
      <c s="37">
        <v>1</v>
      </c>
      <c s="36">
        <v>0</v>
      </c>
      <c s="36">
        <f>ROUND(G1823*H1823,6)</f>
      </c>
      <c r="L1823" s="38">
        <v>0</v>
      </c>
      <c s="32">
        <f>ROUND(ROUND(L1823,2)*ROUND(G1823,3),2)</f>
      </c>
      <c s="36" t="s">
        <v>490</v>
      </c>
      <c>
        <f>(M1823*21)/100</f>
      </c>
      <c t="s">
        <v>26</v>
      </c>
    </row>
    <row r="1824" spans="1:5" ht="12.75">
      <c r="A1824" s="35" t="s">
        <v>55</v>
      </c>
      <c r="E1824" s="39" t="s">
        <v>4</v>
      </c>
    </row>
    <row r="1825" spans="1:5" ht="12.75">
      <c r="A1825" s="35" t="s">
        <v>56</v>
      </c>
      <c r="E1825" s="40" t="s">
        <v>4</v>
      </c>
    </row>
    <row r="1826" spans="1:5" ht="12.75">
      <c r="A1826" t="s">
        <v>58</v>
      </c>
      <c r="E1826" s="39" t="s">
        <v>4</v>
      </c>
    </row>
    <row r="1827" spans="1:16" ht="25.5">
      <c r="A1827" t="s">
        <v>48</v>
      </c>
      <c s="34" t="s">
        <v>8408</v>
      </c>
      <c s="34" t="s">
        <v>8409</v>
      </c>
      <c s="35" t="s">
        <v>4</v>
      </c>
      <c s="6" t="s">
        <v>8410</v>
      </c>
      <c s="36" t="s">
        <v>7166</v>
      </c>
      <c s="37">
        <v>1</v>
      </c>
      <c s="36">
        <v>0</v>
      </c>
      <c s="36">
        <f>ROUND(G1827*H1827,6)</f>
      </c>
      <c r="L1827" s="38">
        <v>0</v>
      </c>
      <c s="32">
        <f>ROUND(ROUND(L1827,2)*ROUND(G1827,3),2)</f>
      </c>
      <c s="36" t="s">
        <v>490</v>
      </c>
      <c>
        <f>(M1827*21)/100</f>
      </c>
      <c t="s">
        <v>26</v>
      </c>
    </row>
    <row r="1828" spans="1:5" ht="12.75">
      <c r="A1828" s="35" t="s">
        <v>55</v>
      </c>
      <c r="E1828" s="39" t="s">
        <v>4</v>
      </c>
    </row>
    <row r="1829" spans="1:5" ht="12.75">
      <c r="A1829" s="35" t="s">
        <v>56</v>
      </c>
      <c r="E1829" s="40" t="s">
        <v>4</v>
      </c>
    </row>
    <row r="1830" spans="1:5" ht="12.75">
      <c r="A1830" t="s">
        <v>58</v>
      </c>
      <c r="E1830" s="39" t="s">
        <v>4</v>
      </c>
    </row>
    <row r="1831" spans="1:16" ht="25.5">
      <c r="A1831" t="s">
        <v>48</v>
      </c>
      <c s="34" t="s">
        <v>8411</v>
      </c>
      <c s="34" t="s">
        <v>8412</v>
      </c>
      <c s="35" t="s">
        <v>4</v>
      </c>
      <c s="6" t="s">
        <v>8413</v>
      </c>
      <c s="36" t="s">
        <v>80</v>
      </c>
      <c s="37">
        <v>1</v>
      </c>
      <c s="36">
        <v>0</v>
      </c>
      <c s="36">
        <f>ROUND(G1831*H1831,6)</f>
      </c>
      <c r="L1831" s="38">
        <v>0</v>
      </c>
      <c s="32">
        <f>ROUND(ROUND(L1831,2)*ROUND(G1831,3),2)</f>
      </c>
      <c s="36" t="s">
        <v>490</v>
      </c>
      <c>
        <f>(M1831*21)/100</f>
      </c>
      <c t="s">
        <v>26</v>
      </c>
    </row>
    <row r="1832" spans="1:5" ht="12.75">
      <c r="A1832" s="35" t="s">
        <v>55</v>
      </c>
      <c r="E1832" s="39" t="s">
        <v>4</v>
      </c>
    </row>
    <row r="1833" spans="1:5" ht="12.75">
      <c r="A1833" s="35" t="s">
        <v>56</v>
      </c>
      <c r="E1833" s="40" t="s">
        <v>4</v>
      </c>
    </row>
    <row r="1834" spans="1:5" ht="12.75">
      <c r="A1834" t="s">
        <v>58</v>
      </c>
      <c r="E1834" s="39" t="s">
        <v>4</v>
      </c>
    </row>
    <row r="1835" spans="1:16" ht="25.5">
      <c r="A1835" t="s">
        <v>48</v>
      </c>
      <c s="34" t="s">
        <v>8414</v>
      </c>
      <c s="34" t="s">
        <v>8415</v>
      </c>
      <c s="35" t="s">
        <v>4</v>
      </c>
      <c s="6" t="s">
        <v>8416</v>
      </c>
      <c s="36" t="s">
        <v>7166</v>
      </c>
      <c s="37">
        <v>1</v>
      </c>
      <c s="36">
        <v>0</v>
      </c>
      <c s="36">
        <f>ROUND(G1835*H1835,6)</f>
      </c>
      <c r="L1835" s="38">
        <v>0</v>
      </c>
      <c s="32">
        <f>ROUND(ROUND(L1835,2)*ROUND(G1835,3),2)</f>
      </c>
      <c s="36" t="s">
        <v>490</v>
      </c>
      <c>
        <f>(M1835*21)/100</f>
      </c>
      <c t="s">
        <v>26</v>
      </c>
    </row>
    <row r="1836" spans="1:5" ht="12.75">
      <c r="A1836" s="35" t="s">
        <v>55</v>
      </c>
      <c r="E1836" s="39" t="s">
        <v>4</v>
      </c>
    </row>
    <row r="1837" spans="1:5" ht="12.75">
      <c r="A1837" s="35" t="s">
        <v>56</v>
      </c>
      <c r="E1837" s="40" t="s">
        <v>4</v>
      </c>
    </row>
    <row r="1838" spans="1:5" ht="12.75">
      <c r="A1838" t="s">
        <v>58</v>
      </c>
      <c r="E1838" s="39" t="s">
        <v>4</v>
      </c>
    </row>
    <row r="1839" spans="1:16" ht="25.5">
      <c r="A1839" t="s">
        <v>48</v>
      </c>
      <c s="34" t="s">
        <v>8417</v>
      </c>
      <c s="34" t="s">
        <v>8418</v>
      </c>
      <c s="35" t="s">
        <v>4</v>
      </c>
      <c s="6" t="s">
        <v>8419</v>
      </c>
      <c s="36" t="s">
        <v>7166</v>
      </c>
      <c s="37">
        <v>1</v>
      </c>
      <c s="36">
        <v>0</v>
      </c>
      <c s="36">
        <f>ROUND(G1839*H1839,6)</f>
      </c>
      <c r="L1839" s="38">
        <v>0</v>
      </c>
      <c s="32">
        <f>ROUND(ROUND(L1839,2)*ROUND(G1839,3),2)</f>
      </c>
      <c s="36" t="s">
        <v>490</v>
      </c>
      <c>
        <f>(M1839*21)/100</f>
      </c>
      <c t="s">
        <v>26</v>
      </c>
    </row>
    <row r="1840" spans="1:5" ht="12.75">
      <c r="A1840" s="35" t="s">
        <v>55</v>
      </c>
      <c r="E1840" s="39" t="s">
        <v>4</v>
      </c>
    </row>
    <row r="1841" spans="1:5" ht="12.75">
      <c r="A1841" s="35" t="s">
        <v>56</v>
      </c>
      <c r="E1841" s="40" t="s">
        <v>4</v>
      </c>
    </row>
    <row r="1842" spans="1:5" ht="12.75">
      <c r="A1842" t="s">
        <v>58</v>
      </c>
      <c r="E1842" s="39" t="s">
        <v>4</v>
      </c>
    </row>
    <row r="1843" spans="1:16" ht="25.5">
      <c r="A1843" t="s">
        <v>48</v>
      </c>
      <c s="34" t="s">
        <v>8420</v>
      </c>
      <c s="34" t="s">
        <v>8421</v>
      </c>
      <c s="35" t="s">
        <v>4</v>
      </c>
      <c s="6" t="s">
        <v>8422</v>
      </c>
      <c s="36" t="s">
        <v>80</v>
      </c>
      <c s="37">
        <v>26</v>
      </c>
      <c s="36">
        <v>0</v>
      </c>
      <c s="36">
        <f>ROUND(G1843*H1843,6)</f>
      </c>
      <c r="L1843" s="38">
        <v>0</v>
      </c>
      <c s="32">
        <f>ROUND(ROUND(L1843,2)*ROUND(G1843,3),2)</f>
      </c>
      <c s="36" t="s">
        <v>490</v>
      </c>
      <c>
        <f>(M1843*21)/100</f>
      </c>
      <c t="s">
        <v>26</v>
      </c>
    </row>
    <row r="1844" spans="1:5" ht="12.75">
      <c r="A1844" s="35" t="s">
        <v>55</v>
      </c>
      <c r="E1844" s="39" t="s">
        <v>4</v>
      </c>
    </row>
    <row r="1845" spans="1:5" ht="12.75">
      <c r="A1845" s="35" t="s">
        <v>56</v>
      </c>
      <c r="E1845" s="40" t="s">
        <v>4</v>
      </c>
    </row>
    <row r="1846" spans="1:5" ht="12.75">
      <c r="A1846" t="s">
        <v>58</v>
      </c>
      <c r="E1846" s="39" t="s">
        <v>4</v>
      </c>
    </row>
    <row r="1847" spans="1:16" ht="25.5">
      <c r="A1847" t="s">
        <v>48</v>
      </c>
      <c s="34" t="s">
        <v>8423</v>
      </c>
      <c s="34" t="s">
        <v>8424</v>
      </c>
      <c s="35" t="s">
        <v>4</v>
      </c>
      <c s="6" t="s">
        <v>8425</v>
      </c>
      <c s="36" t="s">
        <v>80</v>
      </c>
      <c s="37">
        <v>7</v>
      </c>
      <c s="36">
        <v>0</v>
      </c>
      <c s="36">
        <f>ROUND(G1847*H1847,6)</f>
      </c>
      <c r="L1847" s="38">
        <v>0</v>
      </c>
      <c s="32">
        <f>ROUND(ROUND(L1847,2)*ROUND(G1847,3),2)</f>
      </c>
      <c s="36" t="s">
        <v>490</v>
      </c>
      <c>
        <f>(M1847*21)/100</f>
      </c>
      <c t="s">
        <v>26</v>
      </c>
    </row>
    <row r="1848" spans="1:5" ht="12.75">
      <c r="A1848" s="35" t="s">
        <v>55</v>
      </c>
      <c r="E1848" s="39" t="s">
        <v>4</v>
      </c>
    </row>
    <row r="1849" spans="1:5" ht="12.75">
      <c r="A1849" s="35" t="s">
        <v>56</v>
      </c>
      <c r="E1849" s="40" t="s">
        <v>4</v>
      </c>
    </row>
    <row r="1850" spans="1:5" ht="12.75">
      <c r="A1850" t="s">
        <v>58</v>
      </c>
      <c r="E1850" s="39" t="s">
        <v>4</v>
      </c>
    </row>
    <row r="1851" spans="1:16" ht="25.5">
      <c r="A1851" t="s">
        <v>48</v>
      </c>
      <c s="34" t="s">
        <v>8426</v>
      </c>
      <c s="34" t="s">
        <v>8427</v>
      </c>
      <c s="35" t="s">
        <v>4</v>
      </c>
      <c s="6" t="s">
        <v>8428</v>
      </c>
      <c s="36" t="s">
        <v>80</v>
      </c>
      <c s="37">
        <v>2</v>
      </c>
      <c s="36">
        <v>0</v>
      </c>
      <c s="36">
        <f>ROUND(G1851*H1851,6)</f>
      </c>
      <c r="L1851" s="38">
        <v>0</v>
      </c>
      <c s="32">
        <f>ROUND(ROUND(L1851,2)*ROUND(G1851,3),2)</f>
      </c>
      <c s="36" t="s">
        <v>490</v>
      </c>
      <c>
        <f>(M1851*21)/100</f>
      </c>
      <c t="s">
        <v>26</v>
      </c>
    </row>
    <row r="1852" spans="1:5" ht="12.75">
      <c r="A1852" s="35" t="s">
        <v>55</v>
      </c>
      <c r="E1852" s="39" t="s">
        <v>4</v>
      </c>
    </row>
    <row r="1853" spans="1:5" ht="12.75">
      <c r="A1853" s="35" t="s">
        <v>56</v>
      </c>
      <c r="E1853" s="40" t="s">
        <v>4</v>
      </c>
    </row>
    <row r="1854" spans="1:5" ht="12.75">
      <c r="A1854" t="s">
        <v>58</v>
      </c>
      <c r="E1854" s="39" t="s">
        <v>4</v>
      </c>
    </row>
    <row r="1855" spans="1:16" ht="38.25">
      <c r="A1855" t="s">
        <v>48</v>
      </c>
      <c s="34" t="s">
        <v>8429</v>
      </c>
      <c s="34" t="s">
        <v>8430</v>
      </c>
      <c s="35" t="s">
        <v>4</v>
      </c>
      <c s="6" t="s">
        <v>8431</v>
      </c>
      <c s="36" t="s">
        <v>80</v>
      </c>
      <c s="37">
        <v>2</v>
      </c>
      <c s="36">
        <v>0</v>
      </c>
      <c s="36">
        <f>ROUND(G1855*H1855,6)</f>
      </c>
      <c r="L1855" s="38">
        <v>0</v>
      </c>
      <c s="32">
        <f>ROUND(ROUND(L1855,2)*ROUND(G1855,3),2)</f>
      </c>
      <c s="36" t="s">
        <v>490</v>
      </c>
      <c>
        <f>(M1855*21)/100</f>
      </c>
      <c t="s">
        <v>26</v>
      </c>
    </row>
    <row r="1856" spans="1:5" ht="12.75">
      <c r="A1856" s="35" t="s">
        <v>55</v>
      </c>
      <c r="E1856" s="39" t="s">
        <v>4</v>
      </c>
    </row>
    <row r="1857" spans="1:5" ht="12.75">
      <c r="A1857" s="35" t="s">
        <v>56</v>
      </c>
      <c r="E1857" s="40" t="s">
        <v>4</v>
      </c>
    </row>
    <row r="1858" spans="1:5" ht="12.75">
      <c r="A1858" t="s">
        <v>58</v>
      </c>
      <c r="E1858" s="39" t="s">
        <v>4</v>
      </c>
    </row>
    <row r="1859" spans="1:16" ht="25.5">
      <c r="A1859" t="s">
        <v>48</v>
      </c>
      <c s="34" t="s">
        <v>8432</v>
      </c>
      <c s="34" t="s">
        <v>8433</v>
      </c>
      <c s="35" t="s">
        <v>4</v>
      </c>
      <c s="6" t="s">
        <v>8434</v>
      </c>
      <c s="36" t="s">
        <v>80</v>
      </c>
      <c s="37">
        <v>1</v>
      </c>
      <c s="36">
        <v>0</v>
      </c>
      <c s="36">
        <f>ROUND(G1859*H1859,6)</f>
      </c>
      <c r="L1859" s="38">
        <v>0</v>
      </c>
      <c s="32">
        <f>ROUND(ROUND(L1859,2)*ROUND(G1859,3),2)</f>
      </c>
      <c s="36" t="s">
        <v>490</v>
      </c>
      <c>
        <f>(M1859*21)/100</f>
      </c>
      <c t="s">
        <v>26</v>
      </c>
    </row>
    <row r="1860" spans="1:5" ht="12.75">
      <c r="A1860" s="35" t="s">
        <v>55</v>
      </c>
      <c r="E1860" s="39" t="s">
        <v>4</v>
      </c>
    </row>
    <row r="1861" spans="1:5" ht="12.75">
      <c r="A1861" s="35" t="s">
        <v>56</v>
      </c>
      <c r="E1861" s="40" t="s">
        <v>4</v>
      </c>
    </row>
    <row r="1862" spans="1:5" ht="12.75">
      <c r="A1862" t="s">
        <v>58</v>
      </c>
      <c r="E1862" s="39" t="s">
        <v>4</v>
      </c>
    </row>
    <row r="1863" spans="1:16" ht="25.5">
      <c r="A1863" t="s">
        <v>48</v>
      </c>
      <c s="34" t="s">
        <v>8435</v>
      </c>
      <c s="34" t="s">
        <v>8436</v>
      </c>
      <c s="35" t="s">
        <v>4</v>
      </c>
      <c s="6" t="s">
        <v>8437</v>
      </c>
      <c s="36" t="s">
        <v>80</v>
      </c>
      <c s="37">
        <v>2</v>
      </c>
      <c s="36">
        <v>0</v>
      </c>
      <c s="36">
        <f>ROUND(G1863*H1863,6)</f>
      </c>
      <c r="L1863" s="38">
        <v>0</v>
      </c>
      <c s="32">
        <f>ROUND(ROUND(L1863,2)*ROUND(G1863,3),2)</f>
      </c>
      <c s="36" t="s">
        <v>490</v>
      </c>
      <c>
        <f>(M1863*21)/100</f>
      </c>
      <c t="s">
        <v>26</v>
      </c>
    </row>
    <row r="1864" spans="1:5" ht="12.75">
      <c r="A1864" s="35" t="s">
        <v>55</v>
      </c>
      <c r="E1864" s="39" t="s">
        <v>4</v>
      </c>
    </row>
    <row r="1865" spans="1:5" ht="12.75">
      <c r="A1865" s="35" t="s">
        <v>56</v>
      </c>
      <c r="E1865" s="40" t="s">
        <v>4</v>
      </c>
    </row>
    <row r="1866" spans="1:5" ht="12.75">
      <c r="A1866" t="s">
        <v>58</v>
      </c>
      <c r="E1866" s="39" t="s">
        <v>4</v>
      </c>
    </row>
    <row r="1867" spans="1:16" ht="25.5">
      <c r="A1867" t="s">
        <v>48</v>
      </c>
      <c s="34" t="s">
        <v>8438</v>
      </c>
      <c s="34" t="s">
        <v>8439</v>
      </c>
      <c s="35" t="s">
        <v>4</v>
      </c>
      <c s="6" t="s">
        <v>8440</v>
      </c>
      <c s="36" t="s">
        <v>80</v>
      </c>
      <c s="37">
        <v>5</v>
      </c>
      <c s="36">
        <v>0</v>
      </c>
      <c s="36">
        <f>ROUND(G1867*H1867,6)</f>
      </c>
      <c r="L1867" s="38">
        <v>0</v>
      </c>
      <c s="32">
        <f>ROUND(ROUND(L1867,2)*ROUND(G1867,3),2)</f>
      </c>
      <c s="36" t="s">
        <v>490</v>
      </c>
      <c>
        <f>(M1867*21)/100</f>
      </c>
      <c t="s">
        <v>26</v>
      </c>
    </row>
    <row r="1868" spans="1:5" ht="12.75">
      <c r="A1868" s="35" t="s">
        <v>55</v>
      </c>
      <c r="E1868" s="39" t="s">
        <v>4</v>
      </c>
    </row>
    <row r="1869" spans="1:5" ht="12.75">
      <c r="A1869" s="35" t="s">
        <v>56</v>
      </c>
      <c r="E1869" s="40" t="s">
        <v>4</v>
      </c>
    </row>
    <row r="1870" spans="1:5" ht="12.75">
      <c r="A1870" t="s">
        <v>58</v>
      </c>
      <c r="E1870" s="39" t="s">
        <v>4</v>
      </c>
    </row>
    <row r="1871" spans="1:16" ht="25.5">
      <c r="A1871" t="s">
        <v>48</v>
      </c>
      <c s="34" t="s">
        <v>8441</v>
      </c>
      <c s="34" t="s">
        <v>8442</v>
      </c>
      <c s="35" t="s">
        <v>4</v>
      </c>
      <c s="6" t="s">
        <v>8443</v>
      </c>
      <c s="36" t="s">
        <v>80</v>
      </c>
      <c s="37">
        <v>1</v>
      </c>
      <c s="36">
        <v>0</v>
      </c>
      <c s="36">
        <f>ROUND(G1871*H1871,6)</f>
      </c>
      <c r="L1871" s="38">
        <v>0</v>
      </c>
      <c s="32">
        <f>ROUND(ROUND(L1871,2)*ROUND(G1871,3),2)</f>
      </c>
      <c s="36" t="s">
        <v>490</v>
      </c>
      <c>
        <f>(M1871*21)/100</f>
      </c>
      <c t="s">
        <v>26</v>
      </c>
    </row>
    <row r="1872" spans="1:5" ht="12.75">
      <c r="A1872" s="35" t="s">
        <v>55</v>
      </c>
      <c r="E1872" s="39" t="s">
        <v>4</v>
      </c>
    </row>
    <row r="1873" spans="1:5" ht="12.75">
      <c r="A1873" s="35" t="s">
        <v>56</v>
      </c>
      <c r="E1873" s="40" t="s">
        <v>4</v>
      </c>
    </row>
    <row r="1874" spans="1:5" ht="12.75">
      <c r="A1874" t="s">
        <v>58</v>
      </c>
      <c r="E1874" s="39" t="s">
        <v>4</v>
      </c>
    </row>
    <row r="1875" spans="1:16" ht="25.5">
      <c r="A1875" t="s">
        <v>48</v>
      </c>
      <c s="34" t="s">
        <v>8444</v>
      </c>
      <c s="34" t="s">
        <v>8445</v>
      </c>
      <c s="35" t="s">
        <v>4</v>
      </c>
      <c s="6" t="s">
        <v>8446</v>
      </c>
      <c s="36" t="s">
        <v>80</v>
      </c>
      <c s="37">
        <v>1</v>
      </c>
      <c s="36">
        <v>0</v>
      </c>
      <c s="36">
        <f>ROUND(G1875*H1875,6)</f>
      </c>
      <c r="L1875" s="38">
        <v>0</v>
      </c>
      <c s="32">
        <f>ROUND(ROUND(L1875,2)*ROUND(G1875,3),2)</f>
      </c>
      <c s="36" t="s">
        <v>490</v>
      </c>
      <c>
        <f>(M1875*21)/100</f>
      </c>
      <c t="s">
        <v>26</v>
      </c>
    </row>
    <row r="1876" spans="1:5" ht="12.75">
      <c r="A1876" s="35" t="s">
        <v>55</v>
      </c>
      <c r="E1876" s="39" t="s">
        <v>4</v>
      </c>
    </row>
    <row r="1877" spans="1:5" ht="12.75">
      <c r="A1877" s="35" t="s">
        <v>56</v>
      </c>
      <c r="E1877" s="40" t="s">
        <v>4</v>
      </c>
    </row>
    <row r="1878" spans="1:5" ht="12.75">
      <c r="A1878" t="s">
        <v>58</v>
      </c>
      <c r="E1878" s="39" t="s">
        <v>4</v>
      </c>
    </row>
    <row r="1879" spans="1:16" ht="25.5">
      <c r="A1879" t="s">
        <v>48</v>
      </c>
      <c s="34" t="s">
        <v>8447</v>
      </c>
      <c s="34" t="s">
        <v>8448</v>
      </c>
      <c s="35" t="s">
        <v>4</v>
      </c>
      <c s="6" t="s">
        <v>8449</v>
      </c>
      <c s="36" t="s">
        <v>80</v>
      </c>
      <c s="37">
        <v>2</v>
      </c>
      <c s="36">
        <v>0</v>
      </c>
      <c s="36">
        <f>ROUND(G1879*H1879,6)</f>
      </c>
      <c r="L1879" s="38">
        <v>0</v>
      </c>
      <c s="32">
        <f>ROUND(ROUND(L1879,2)*ROUND(G1879,3),2)</f>
      </c>
      <c s="36" t="s">
        <v>490</v>
      </c>
      <c>
        <f>(M1879*21)/100</f>
      </c>
      <c t="s">
        <v>26</v>
      </c>
    </row>
    <row r="1880" spans="1:5" ht="12.75">
      <c r="A1880" s="35" t="s">
        <v>55</v>
      </c>
      <c r="E1880" s="39" t="s">
        <v>4</v>
      </c>
    </row>
    <row r="1881" spans="1:5" ht="12.75">
      <c r="A1881" s="35" t="s">
        <v>56</v>
      </c>
      <c r="E1881" s="40" t="s">
        <v>4</v>
      </c>
    </row>
    <row r="1882" spans="1:5" ht="12.75">
      <c r="A1882" t="s">
        <v>58</v>
      </c>
      <c r="E1882" s="39" t="s">
        <v>4</v>
      </c>
    </row>
    <row r="1883" spans="1:16" ht="25.5">
      <c r="A1883" t="s">
        <v>48</v>
      </c>
      <c s="34" t="s">
        <v>8450</v>
      </c>
      <c s="34" t="s">
        <v>8451</v>
      </c>
      <c s="35" t="s">
        <v>4</v>
      </c>
      <c s="6" t="s">
        <v>8452</v>
      </c>
      <c s="36" t="s">
        <v>80</v>
      </c>
      <c s="37">
        <v>14</v>
      </c>
      <c s="36">
        <v>0</v>
      </c>
      <c s="36">
        <f>ROUND(G1883*H1883,6)</f>
      </c>
      <c r="L1883" s="38">
        <v>0</v>
      </c>
      <c s="32">
        <f>ROUND(ROUND(L1883,2)*ROUND(G1883,3),2)</f>
      </c>
      <c s="36" t="s">
        <v>490</v>
      </c>
      <c>
        <f>(M1883*21)/100</f>
      </c>
      <c t="s">
        <v>26</v>
      </c>
    </row>
    <row r="1884" spans="1:5" ht="12.75">
      <c r="A1884" s="35" t="s">
        <v>55</v>
      </c>
      <c r="E1884" s="39" t="s">
        <v>4</v>
      </c>
    </row>
    <row r="1885" spans="1:5" ht="12.75">
      <c r="A1885" s="35" t="s">
        <v>56</v>
      </c>
      <c r="E1885" s="40" t="s">
        <v>4</v>
      </c>
    </row>
    <row r="1886" spans="1:5" ht="12.75">
      <c r="A1886" t="s">
        <v>58</v>
      </c>
      <c r="E1886" s="39" t="s">
        <v>4</v>
      </c>
    </row>
    <row r="1887" spans="1:16" ht="25.5">
      <c r="A1887" t="s">
        <v>48</v>
      </c>
      <c s="34" t="s">
        <v>8453</v>
      </c>
      <c s="34" t="s">
        <v>8454</v>
      </c>
      <c s="35" t="s">
        <v>4</v>
      </c>
      <c s="6" t="s">
        <v>8455</v>
      </c>
      <c s="36" t="s">
        <v>80</v>
      </c>
      <c s="37">
        <v>1</v>
      </c>
      <c s="36">
        <v>0</v>
      </c>
      <c s="36">
        <f>ROUND(G1887*H1887,6)</f>
      </c>
      <c r="L1887" s="38">
        <v>0</v>
      </c>
      <c s="32">
        <f>ROUND(ROUND(L1887,2)*ROUND(G1887,3),2)</f>
      </c>
      <c s="36" t="s">
        <v>490</v>
      </c>
      <c>
        <f>(M1887*21)/100</f>
      </c>
      <c t="s">
        <v>26</v>
      </c>
    </row>
    <row r="1888" spans="1:5" ht="12.75">
      <c r="A1888" s="35" t="s">
        <v>55</v>
      </c>
      <c r="E1888" s="39" t="s">
        <v>4</v>
      </c>
    </row>
    <row r="1889" spans="1:5" ht="12.75">
      <c r="A1889" s="35" t="s">
        <v>56</v>
      </c>
      <c r="E1889" s="40" t="s">
        <v>4</v>
      </c>
    </row>
    <row r="1890" spans="1:5" ht="12.75">
      <c r="A1890" t="s">
        <v>58</v>
      </c>
      <c r="E1890" s="39" t="s">
        <v>4</v>
      </c>
    </row>
    <row r="1891" spans="1:16" ht="25.5">
      <c r="A1891" t="s">
        <v>48</v>
      </c>
      <c s="34" t="s">
        <v>8456</v>
      </c>
      <c s="34" t="s">
        <v>8457</v>
      </c>
      <c s="35" t="s">
        <v>4</v>
      </c>
      <c s="6" t="s">
        <v>8458</v>
      </c>
      <c s="36" t="s">
        <v>80</v>
      </c>
      <c s="37">
        <v>1</v>
      </c>
      <c s="36">
        <v>0</v>
      </c>
      <c s="36">
        <f>ROUND(G1891*H1891,6)</f>
      </c>
      <c r="L1891" s="38">
        <v>0</v>
      </c>
      <c s="32">
        <f>ROUND(ROUND(L1891,2)*ROUND(G1891,3),2)</f>
      </c>
      <c s="36" t="s">
        <v>490</v>
      </c>
      <c>
        <f>(M1891*21)/100</f>
      </c>
      <c t="s">
        <v>26</v>
      </c>
    </row>
    <row r="1892" spans="1:5" ht="12.75">
      <c r="A1892" s="35" t="s">
        <v>55</v>
      </c>
      <c r="E1892" s="39" t="s">
        <v>4</v>
      </c>
    </row>
    <row r="1893" spans="1:5" ht="12.75">
      <c r="A1893" s="35" t="s">
        <v>56</v>
      </c>
      <c r="E1893" s="40" t="s">
        <v>4</v>
      </c>
    </row>
    <row r="1894" spans="1:5" ht="12.75">
      <c r="A1894" t="s">
        <v>58</v>
      </c>
      <c r="E1894" s="39" t="s">
        <v>4</v>
      </c>
    </row>
    <row r="1895" spans="1:16" ht="25.5">
      <c r="A1895" t="s">
        <v>48</v>
      </c>
      <c s="34" t="s">
        <v>8459</v>
      </c>
      <c s="34" t="s">
        <v>8460</v>
      </c>
      <c s="35" t="s">
        <v>4</v>
      </c>
      <c s="6" t="s">
        <v>8461</v>
      </c>
      <c s="36" t="s">
        <v>80</v>
      </c>
      <c s="37">
        <v>2</v>
      </c>
      <c s="36">
        <v>0</v>
      </c>
      <c s="36">
        <f>ROUND(G1895*H1895,6)</f>
      </c>
      <c r="L1895" s="38">
        <v>0</v>
      </c>
      <c s="32">
        <f>ROUND(ROUND(L1895,2)*ROUND(G1895,3),2)</f>
      </c>
      <c s="36" t="s">
        <v>490</v>
      </c>
      <c>
        <f>(M1895*21)/100</f>
      </c>
      <c t="s">
        <v>26</v>
      </c>
    </row>
    <row r="1896" spans="1:5" ht="12.75">
      <c r="A1896" s="35" t="s">
        <v>55</v>
      </c>
      <c r="E1896" s="39" t="s">
        <v>4</v>
      </c>
    </row>
    <row r="1897" spans="1:5" ht="12.75">
      <c r="A1897" s="35" t="s">
        <v>56</v>
      </c>
      <c r="E1897" s="40" t="s">
        <v>4</v>
      </c>
    </row>
    <row r="1898" spans="1:5" ht="12.75">
      <c r="A1898" t="s">
        <v>58</v>
      </c>
      <c r="E1898" s="39" t="s">
        <v>4</v>
      </c>
    </row>
    <row r="1899" spans="1:16" ht="25.5">
      <c r="A1899" t="s">
        <v>48</v>
      </c>
      <c s="34" t="s">
        <v>8462</v>
      </c>
      <c s="34" t="s">
        <v>8463</v>
      </c>
      <c s="35" t="s">
        <v>4</v>
      </c>
      <c s="6" t="s">
        <v>8464</v>
      </c>
      <c s="36" t="s">
        <v>80</v>
      </c>
      <c s="37">
        <v>1</v>
      </c>
      <c s="36">
        <v>0</v>
      </c>
      <c s="36">
        <f>ROUND(G1899*H1899,6)</f>
      </c>
      <c r="L1899" s="38">
        <v>0</v>
      </c>
      <c s="32">
        <f>ROUND(ROUND(L1899,2)*ROUND(G1899,3),2)</f>
      </c>
      <c s="36" t="s">
        <v>490</v>
      </c>
      <c>
        <f>(M1899*21)/100</f>
      </c>
      <c t="s">
        <v>26</v>
      </c>
    </row>
    <row r="1900" spans="1:5" ht="12.75">
      <c r="A1900" s="35" t="s">
        <v>55</v>
      </c>
      <c r="E1900" s="39" t="s">
        <v>4</v>
      </c>
    </row>
    <row r="1901" spans="1:5" ht="12.75">
      <c r="A1901" s="35" t="s">
        <v>56</v>
      </c>
      <c r="E1901" s="40" t="s">
        <v>4</v>
      </c>
    </row>
    <row r="1902" spans="1:5" ht="12.75">
      <c r="A1902" t="s">
        <v>58</v>
      </c>
      <c r="E1902" s="39" t="s">
        <v>4</v>
      </c>
    </row>
    <row r="1903" spans="1:16" ht="25.5">
      <c r="A1903" t="s">
        <v>48</v>
      </c>
      <c s="34" t="s">
        <v>8465</v>
      </c>
      <c s="34" t="s">
        <v>8466</v>
      </c>
      <c s="35" t="s">
        <v>4</v>
      </c>
      <c s="6" t="s">
        <v>8467</v>
      </c>
      <c s="36" t="s">
        <v>80</v>
      </c>
      <c s="37">
        <v>1</v>
      </c>
      <c s="36">
        <v>0</v>
      </c>
      <c s="36">
        <f>ROUND(G1903*H1903,6)</f>
      </c>
      <c r="L1903" s="38">
        <v>0</v>
      </c>
      <c s="32">
        <f>ROUND(ROUND(L1903,2)*ROUND(G1903,3),2)</f>
      </c>
      <c s="36" t="s">
        <v>490</v>
      </c>
      <c>
        <f>(M1903*21)/100</f>
      </c>
      <c t="s">
        <v>26</v>
      </c>
    </row>
    <row r="1904" spans="1:5" ht="12.75">
      <c r="A1904" s="35" t="s">
        <v>55</v>
      </c>
      <c r="E1904" s="39" t="s">
        <v>4</v>
      </c>
    </row>
    <row r="1905" spans="1:5" ht="12.75">
      <c r="A1905" s="35" t="s">
        <v>56</v>
      </c>
      <c r="E1905" s="40" t="s">
        <v>4</v>
      </c>
    </row>
    <row r="1906" spans="1:5" ht="12.75">
      <c r="A1906" t="s">
        <v>58</v>
      </c>
      <c r="E1906" s="39" t="s">
        <v>4</v>
      </c>
    </row>
    <row r="1907" spans="1:16" ht="25.5">
      <c r="A1907" t="s">
        <v>48</v>
      </c>
      <c s="34" t="s">
        <v>8468</v>
      </c>
      <c s="34" t="s">
        <v>8469</v>
      </c>
      <c s="35" t="s">
        <v>4</v>
      </c>
      <c s="6" t="s">
        <v>8470</v>
      </c>
      <c s="36" t="s">
        <v>80</v>
      </c>
      <c s="37">
        <v>1</v>
      </c>
      <c s="36">
        <v>0</v>
      </c>
      <c s="36">
        <f>ROUND(G1907*H1907,6)</f>
      </c>
      <c r="L1907" s="38">
        <v>0</v>
      </c>
      <c s="32">
        <f>ROUND(ROUND(L1907,2)*ROUND(G1907,3),2)</f>
      </c>
      <c s="36" t="s">
        <v>490</v>
      </c>
      <c>
        <f>(M1907*21)/100</f>
      </c>
      <c t="s">
        <v>26</v>
      </c>
    </row>
    <row r="1908" spans="1:5" ht="12.75">
      <c r="A1908" s="35" t="s">
        <v>55</v>
      </c>
      <c r="E1908" s="39" t="s">
        <v>4</v>
      </c>
    </row>
    <row r="1909" spans="1:5" ht="12.75">
      <c r="A1909" s="35" t="s">
        <v>56</v>
      </c>
      <c r="E1909" s="40" t="s">
        <v>4</v>
      </c>
    </row>
    <row r="1910" spans="1:5" ht="12.75">
      <c r="A1910" t="s">
        <v>58</v>
      </c>
      <c r="E1910" s="39" t="s">
        <v>4</v>
      </c>
    </row>
    <row r="1911" spans="1:16" ht="25.5">
      <c r="A1911" t="s">
        <v>48</v>
      </c>
      <c s="34" t="s">
        <v>8471</v>
      </c>
      <c s="34" t="s">
        <v>8472</v>
      </c>
      <c s="35" t="s">
        <v>4</v>
      </c>
      <c s="6" t="s">
        <v>8473</v>
      </c>
      <c s="36" t="s">
        <v>80</v>
      </c>
      <c s="37">
        <v>1</v>
      </c>
      <c s="36">
        <v>0</v>
      </c>
      <c s="36">
        <f>ROUND(G1911*H1911,6)</f>
      </c>
      <c r="L1911" s="38">
        <v>0</v>
      </c>
      <c s="32">
        <f>ROUND(ROUND(L1911,2)*ROUND(G1911,3),2)</f>
      </c>
      <c s="36" t="s">
        <v>490</v>
      </c>
      <c>
        <f>(M1911*21)/100</f>
      </c>
      <c t="s">
        <v>26</v>
      </c>
    </row>
    <row r="1912" spans="1:5" ht="12.75">
      <c r="A1912" s="35" t="s">
        <v>55</v>
      </c>
      <c r="E1912" s="39" t="s">
        <v>4</v>
      </c>
    </row>
    <row r="1913" spans="1:5" ht="12.75">
      <c r="A1913" s="35" t="s">
        <v>56</v>
      </c>
      <c r="E1913" s="40" t="s">
        <v>4</v>
      </c>
    </row>
    <row r="1914" spans="1:5" ht="12.75">
      <c r="A1914" t="s">
        <v>58</v>
      </c>
      <c r="E1914" s="39" t="s">
        <v>4</v>
      </c>
    </row>
    <row r="1915" spans="1:16" ht="25.5">
      <c r="A1915" t="s">
        <v>48</v>
      </c>
      <c s="34" t="s">
        <v>8474</v>
      </c>
      <c s="34" t="s">
        <v>8475</v>
      </c>
      <c s="35" t="s">
        <v>4</v>
      </c>
      <c s="6" t="s">
        <v>8476</v>
      </c>
      <c s="36" t="s">
        <v>80</v>
      </c>
      <c s="37">
        <v>1</v>
      </c>
      <c s="36">
        <v>0</v>
      </c>
      <c s="36">
        <f>ROUND(G1915*H1915,6)</f>
      </c>
      <c r="L1915" s="38">
        <v>0</v>
      </c>
      <c s="32">
        <f>ROUND(ROUND(L1915,2)*ROUND(G1915,3),2)</f>
      </c>
      <c s="36" t="s">
        <v>490</v>
      </c>
      <c>
        <f>(M1915*21)/100</f>
      </c>
      <c t="s">
        <v>26</v>
      </c>
    </row>
    <row r="1916" spans="1:5" ht="12.75">
      <c r="A1916" s="35" t="s">
        <v>55</v>
      </c>
      <c r="E1916" s="39" t="s">
        <v>4</v>
      </c>
    </row>
    <row r="1917" spans="1:5" ht="12.75">
      <c r="A1917" s="35" t="s">
        <v>56</v>
      </c>
      <c r="E1917" s="40" t="s">
        <v>4</v>
      </c>
    </row>
    <row r="1918" spans="1:5" ht="12.75">
      <c r="A1918" t="s">
        <v>58</v>
      </c>
      <c r="E1918" s="39" t="s">
        <v>4</v>
      </c>
    </row>
    <row r="1919" spans="1:16" ht="25.5">
      <c r="A1919" t="s">
        <v>48</v>
      </c>
      <c s="34" t="s">
        <v>8477</v>
      </c>
      <c s="34" t="s">
        <v>8478</v>
      </c>
      <c s="35" t="s">
        <v>4</v>
      </c>
      <c s="6" t="s">
        <v>8479</v>
      </c>
      <c s="36" t="s">
        <v>80</v>
      </c>
      <c s="37">
        <v>1</v>
      </c>
      <c s="36">
        <v>0</v>
      </c>
      <c s="36">
        <f>ROUND(G1919*H1919,6)</f>
      </c>
      <c r="L1919" s="38">
        <v>0</v>
      </c>
      <c s="32">
        <f>ROUND(ROUND(L1919,2)*ROUND(G1919,3),2)</f>
      </c>
      <c s="36" t="s">
        <v>490</v>
      </c>
      <c>
        <f>(M1919*21)/100</f>
      </c>
      <c t="s">
        <v>26</v>
      </c>
    </row>
    <row r="1920" spans="1:5" ht="12.75">
      <c r="A1920" s="35" t="s">
        <v>55</v>
      </c>
      <c r="E1920" s="39" t="s">
        <v>4</v>
      </c>
    </row>
    <row r="1921" spans="1:5" ht="12.75">
      <c r="A1921" s="35" t="s">
        <v>56</v>
      </c>
      <c r="E1921" s="40" t="s">
        <v>4</v>
      </c>
    </row>
    <row r="1922" spans="1:5" ht="12.75">
      <c r="A1922" t="s">
        <v>58</v>
      </c>
      <c r="E1922" s="39" t="s">
        <v>4</v>
      </c>
    </row>
    <row r="1923" spans="1:16" ht="25.5">
      <c r="A1923" t="s">
        <v>48</v>
      </c>
      <c s="34" t="s">
        <v>8480</v>
      </c>
      <c s="34" t="s">
        <v>8481</v>
      </c>
      <c s="35" t="s">
        <v>4</v>
      </c>
      <c s="6" t="s">
        <v>8482</v>
      </c>
      <c s="36" t="s">
        <v>80</v>
      </c>
      <c s="37">
        <v>4</v>
      </c>
      <c s="36">
        <v>0</v>
      </c>
      <c s="36">
        <f>ROUND(G1923*H1923,6)</f>
      </c>
      <c r="L1923" s="38">
        <v>0</v>
      </c>
      <c s="32">
        <f>ROUND(ROUND(L1923,2)*ROUND(G1923,3),2)</f>
      </c>
      <c s="36" t="s">
        <v>490</v>
      </c>
      <c>
        <f>(M1923*21)/100</f>
      </c>
      <c t="s">
        <v>26</v>
      </c>
    </row>
    <row r="1924" spans="1:5" ht="12.75">
      <c r="A1924" s="35" t="s">
        <v>55</v>
      </c>
      <c r="E1924" s="39" t="s">
        <v>4</v>
      </c>
    </row>
    <row r="1925" spans="1:5" ht="12.75">
      <c r="A1925" s="35" t="s">
        <v>56</v>
      </c>
      <c r="E1925" s="40" t="s">
        <v>4</v>
      </c>
    </row>
    <row r="1926" spans="1:5" ht="12.75">
      <c r="A1926" t="s">
        <v>58</v>
      </c>
      <c r="E1926" s="39" t="s">
        <v>4</v>
      </c>
    </row>
    <row r="1927" spans="1:16" ht="25.5">
      <c r="A1927" t="s">
        <v>48</v>
      </c>
      <c s="34" t="s">
        <v>8483</v>
      </c>
      <c s="34" t="s">
        <v>8484</v>
      </c>
      <c s="35" t="s">
        <v>4</v>
      </c>
      <c s="6" t="s">
        <v>8485</v>
      </c>
      <c s="36" t="s">
        <v>80</v>
      </c>
      <c s="37">
        <v>1</v>
      </c>
      <c s="36">
        <v>0</v>
      </c>
      <c s="36">
        <f>ROUND(G1927*H1927,6)</f>
      </c>
      <c r="L1927" s="38">
        <v>0</v>
      </c>
      <c s="32">
        <f>ROUND(ROUND(L1927,2)*ROUND(G1927,3),2)</f>
      </c>
      <c s="36" t="s">
        <v>490</v>
      </c>
      <c>
        <f>(M1927*21)/100</f>
      </c>
      <c t="s">
        <v>26</v>
      </c>
    </row>
    <row r="1928" spans="1:5" ht="12.75">
      <c r="A1928" s="35" t="s">
        <v>55</v>
      </c>
      <c r="E1928" s="39" t="s">
        <v>4</v>
      </c>
    </row>
    <row r="1929" spans="1:5" ht="12.75">
      <c r="A1929" s="35" t="s">
        <v>56</v>
      </c>
      <c r="E1929" s="40" t="s">
        <v>4</v>
      </c>
    </row>
    <row r="1930" spans="1:5" ht="12.75">
      <c r="A1930" t="s">
        <v>58</v>
      </c>
      <c r="E1930" s="39" t="s">
        <v>4</v>
      </c>
    </row>
    <row r="1931" spans="1:16" ht="25.5">
      <c r="A1931" t="s">
        <v>48</v>
      </c>
      <c s="34" t="s">
        <v>8486</v>
      </c>
      <c s="34" t="s">
        <v>8487</v>
      </c>
      <c s="35" t="s">
        <v>4</v>
      </c>
      <c s="6" t="s">
        <v>8488</v>
      </c>
      <c s="36" t="s">
        <v>80</v>
      </c>
      <c s="37">
        <v>19</v>
      </c>
      <c s="36">
        <v>0</v>
      </c>
      <c s="36">
        <f>ROUND(G1931*H1931,6)</f>
      </c>
      <c r="L1931" s="38">
        <v>0</v>
      </c>
      <c s="32">
        <f>ROUND(ROUND(L1931,2)*ROUND(G1931,3),2)</f>
      </c>
      <c s="36" t="s">
        <v>490</v>
      </c>
      <c>
        <f>(M1931*21)/100</f>
      </c>
      <c t="s">
        <v>26</v>
      </c>
    </row>
    <row r="1932" spans="1:5" ht="12.75">
      <c r="A1932" s="35" t="s">
        <v>55</v>
      </c>
      <c r="E1932" s="39" t="s">
        <v>4</v>
      </c>
    </row>
    <row r="1933" spans="1:5" ht="12.75">
      <c r="A1933" s="35" t="s">
        <v>56</v>
      </c>
      <c r="E1933" s="40" t="s">
        <v>4</v>
      </c>
    </row>
    <row r="1934" spans="1:5" ht="12.75">
      <c r="A1934" t="s">
        <v>58</v>
      </c>
      <c r="E1934" s="39" t="s">
        <v>4</v>
      </c>
    </row>
    <row r="1935" spans="1:16" ht="25.5">
      <c r="A1935" t="s">
        <v>48</v>
      </c>
      <c s="34" t="s">
        <v>8489</v>
      </c>
      <c s="34" t="s">
        <v>8490</v>
      </c>
      <c s="35" t="s">
        <v>4</v>
      </c>
      <c s="6" t="s">
        <v>8491</v>
      </c>
      <c s="36" t="s">
        <v>80</v>
      </c>
      <c s="37">
        <v>21</v>
      </c>
      <c s="36">
        <v>0</v>
      </c>
      <c s="36">
        <f>ROUND(G1935*H1935,6)</f>
      </c>
      <c r="L1935" s="38">
        <v>0</v>
      </c>
      <c s="32">
        <f>ROUND(ROUND(L1935,2)*ROUND(G1935,3),2)</f>
      </c>
      <c s="36" t="s">
        <v>490</v>
      </c>
      <c>
        <f>(M1935*21)/100</f>
      </c>
      <c t="s">
        <v>26</v>
      </c>
    </row>
    <row r="1936" spans="1:5" ht="12.75">
      <c r="A1936" s="35" t="s">
        <v>55</v>
      </c>
      <c r="E1936" s="39" t="s">
        <v>4</v>
      </c>
    </row>
    <row r="1937" spans="1:5" ht="12.75">
      <c r="A1937" s="35" t="s">
        <v>56</v>
      </c>
      <c r="E1937" s="40" t="s">
        <v>4</v>
      </c>
    </row>
    <row r="1938" spans="1:5" ht="12.75">
      <c r="A1938" t="s">
        <v>58</v>
      </c>
      <c r="E1938" s="39" t="s">
        <v>4</v>
      </c>
    </row>
    <row r="1939" spans="1:16" ht="25.5">
      <c r="A1939" t="s">
        <v>48</v>
      </c>
      <c s="34" t="s">
        <v>8492</v>
      </c>
      <c s="34" t="s">
        <v>8493</v>
      </c>
      <c s="35" t="s">
        <v>4</v>
      </c>
      <c s="6" t="s">
        <v>8494</v>
      </c>
      <c s="36" t="s">
        <v>80</v>
      </c>
      <c s="37">
        <v>1</v>
      </c>
      <c s="36">
        <v>0</v>
      </c>
      <c s="36">
        <f>ROUND(G1939*H1939,6)</f>
      </c>
      <c r="L1939" s="38">
        <v>0</v>
      </c>
      <c s="32">
        <f>ROUND(ROUND(L1939,2)*ROUND(G1939,3),2)</f>
      </c>
      <c s="36" t="s">
        <v>490</v>
      </c>
      <c>
        <f>(M1939*21)/100</f>
      </c>
      <c t="s">
        <v>26</v>
      </c>
    </row>
    <row r="1940" spans="1:5" ht="12.75">
      <c r="A1940" s="35" t="s">
        <v>55</v>
      </c>
      <c r="E1940" s="39" t="s">
        <v>4</v>
      </c>
    </row>
    <row r="1941" spans="1:5" ht="12.75">
      <c r="A1941" s="35" t="s">
        <v>56</v>
      </c>
      <c r="E1941" s="40" t="s">
        <v>4</v>
      </c>
    </row>
    <row r="1942" spans="1:5" ht="12.75">
      <c r="A1942" t="s">
        <v>58</v>
      </c>
      <c r="E1942" s="39" t="s">
        <v>4</v>
      </c>
    </row>
    <row r="1943" spans="1:16" ht="25.5">
      <c r="A1943" t="s">
        <v>48</v>
      </c>
      <c s="34" t="s">
        <v>8495</v>
      </c>
      <c s="34" t="s">
        <v>8496</v>
      </c>
      <c s="35" t="s">
        <v>4</v>
      </c>
      <c s="6" t="s">
        <v>8497</v>
      </c>
      <c s="36" t="s">
        <v>80</v>
      </c>
      <c s="37">
        <v>7</v>
      </c>
      <c s="36">
        <v>0</v>
      </c>
      <c s="36">
        <f>ROUND(G1943*H1943,6)</f>
      </c>
      <c r="L1943" s="38">
        <v>0</v>
      </c>
      <c s="32">
        <f>ROUND(ROUND(L1943,2)*ROUND(G1943,3),2)</f>
      </c>
      <c s="36" t="s">
        <v>490</v>
      </c>
      <c>
        <f>(M1943*21)/100</f>
      </c>
      <c t="s">
        <v>26</v>
      </c>
    </row>
    <row r="1944" spans="1:5" ht="12.75">
      <c r="A1944" s="35" t="s">
        <v>55</v>
      </c>
      <c r="E1944" s="39" t="s">
        <v>4</v>
      </c>
    </row>
    <row r="1945" spans="1:5" ht="12.75">
      <c r="A1945" s="35" t="s">
        <v>56</v>
      </c>
      <c r="E1945" s="40" t="s">
        <v>4</v>
      </c>
    </row>
    <row r="1946" spans="1:5" ht="12.75">
      <c r="A1946" t="s">
        <v>58</v>
      </c>
      <c r="E1946" s="39" t="s">
        <v>4</v>
      </c>
    </row>
    <row r="1947" spans="1:16" ht="25.5">
      <c r="A1947" t="s">
        <v>48</v>
      </c>
      <c s="34" t="s">
        <v>8498</v>
      </c>
      <c s="34" t="s">
        <v>8499</v>
      </c>
      <c s="35" t="s">
        <v>4</v>
      </c>
      <c s="6" t="s">
        <v>8500</v>
      </c>
      <c s="36" t="s">
        <v>80</v>
      </c>
      <c s="37">
        <v>1</v>
      </c>
      <c s="36">
        <v>0</v>
      </c>
      <c s="36">
        <f>ROUND(G1947*H1947,6)</f>
      </c>
      <c r="L1947" s="38">
        <v>0</v>
      </c>
      <c s="32">
        <f>ROUND(ROUND(L1947,2)*ROUND(G1947,3),2)</f>
      </c>
      <c s="36" t="s">
        <v>490</v>
      </c>
      <c>
        <f>(M1947*21)/100</f>
      </c>
      <c t="s">
        <v>26</v>
      </c>
    </row>
    <row r="1948" spans="1:5" ht="12.75">
      <c r="A1948" s="35" t="s">
        <v>55</v>
      </c>
      <c r="E1948" s="39" t="s">
        <v>4</v>
      </c>
    </row>
    <row r="1949" spans="1:5" ht="12.75">
      <c r="A1949" s="35" t="s">
        <v>56</v>
      </c>
      <c r="E1949" s="40" t="s">
        <v>4</v>
      </c>
    </row>
    <row r="1950" spans="1:5" ht="12.75">
      <c r="A1950" t="s">
        <v>58</v>
      </c>
      <c r="E1950" s="39" t="s">
        <v>4</v>
      </c>
    </row>
    <row r="1951" spans="1:16" ht="25.5">
      <c r="A1951" t="s">
        <v>48</v>
      </c>
      <c s="34" t="s">
        <v>8501</v>
      </c>
      <c s="34" t="s">
        <v>8502</v>
      </c>
      <c s="35" t="s">
        <v>4</v>
      </c>
      <c s="6" t="s">
        <v>8503</v>
      </c>
      <c s="36" t="s">
        <v>80</v>
      </c>
      <c s="37">
        <v>2</v>
      </c>
      <c s="36">
        <v>0</v>
      </c>
      <c s="36">
        <f>ROUND(G1951*H1951,6)</f>
      </c>
      <c r="L1951" s="38">
        <v>0</v>
      </c>
      <c s="32">
        <f>ROUND(ROUND(L1951,2)*ROUND(G1951,3),2)</f>
      </c>
      <c s="36" t="s">
        <v>490</v>
      </c>
      <c>
        <f>(M1951*21)/100</f>
      </c>
      <c t="s">
        <v>26</v>
      </c>
    </row>
    <row r="1952" spans="1:5" ht="12.75">
      <c r="A1952" s="35" t="s">
        <v>55</v>
      </c>
      <c r="E1952" s="39" t="s">
        <v>4</v>
      </c>
    </row>
    <row r="1953" spans="1:5" ht="12.75">
      <c r="A1953" s="35" t="s">
        <v>56</v>
      </c>
      <c r="E1953" s="40" t="s">
        <v>4</v>
      </c>
    </row>
    <row r="1954" spans="1:5" ht="12.75">
      <c r="A1954" t="s">
        <v>58</v>
      </c>
      <c r="E1954" s="39" t="s">
        <v>4</v>
      </c>
    </row>
    <row r="1955" spans="1:16" ht="25.5">
      <c r="A1955" t="s">
        <v>48</v>
      </c>
      <c s="34" t="s">
        <v>8504</v>
      </c>
      <c s="34" t="s">
        <v>8505</v>
      </c>
      <c s="35" t="s">
        <v>4</v>
      </c>
      <c s="6" t="s">
        <v>8506</v>
      </c>
      <c s="36" t="s">
        <v>80</v>
      </c>
      <c s="37">
        <v>2</v>
      </c>
      <c s="36">
        <v>0</v>
      </c>
      <c s="36">
        <f>ROUND(G1955*H1955,6)</f>
      </c>
      <c r="L1955" s="38">
        <v>0</v>
      </c>
      <c s="32">
        <f>ROUND(ROUND(L1955,2)*ROUND(G1955,3),2)</f>
      </c>
      <c s="36" t="s">
        <v>490</v>
      </c>
      <c>
        <f>(M1955*21)/100</f>
      </c>
      <c t="s">
        <v>26</v>
      </c>
    </row>
    <row r="1956" spans="1:5" ht="12.75">
      <c r="A1956" s="35" t="s">
        <v>55</v>
      </c>
      <c r="E1956" s="39" t="s">
        <v>4</v>
      </c>
    </row>
    <row r="1957" spans="1:5" ht="12.75">
      <c r="A1957" s="35" t="s">
        <v>56</v>
      </c>
      <c r="E1957" s="40" t="s">
        <v>4</v>
      </c>
    </row>
    <row r="1958" spans="1:5" ht="12.75">
      <c r="A1958" t="s">
        <v>58</v>
      </c>
      <c r="E1958" s="39" t="s">
        <v>4</v>
      </c>
    </row>
    <row r="1959" spans="1:16" ht="25.5">
      <c r="A1959" t="s">
        <v>48</v>
      </c>
      <c s="34" t="s">
        <v>8507</v>
      </c>
      <c s="34" t="s">
        <v>8508</v>
      </c>
      <c s="35" t="s">
        <v>4</v>
      </c>
      <c s="6" t="s">
        <v>8509</v>
      </c>
      <c s="36" t="s">
        <v>80</v>
      </c>
      <c s="37">
        <v>2</v>
      </c>
      <c s="36">
        <v>0</v>
      </c>
      <c s="36">
        <f>ROUND(G1959*H1959,6)</f>
      </c>
      <c r="L1959" s="38">
        <v>0</v>
      </c>
      <c s="32">
        <f>ROUND(ROUND(L1959,2)*ROUND(G1959,3),2)</f>
      </c>
      <c s="36" t="s">
        <v>490</v>
      </c>
      <c>
        <f>(M1959*21)/100</f>
      </c>
      <c t="s">
        <v>26</v>
      </c>
    </row>
    <row r="1960" spans="1:5" ht="12.75">
      <c r="A1960" s="35" t="s">
        <v>55</v>
      </c>
      <c r="E1960" s="39" t="s">
        <v>4</v>
      </c>
    </row>
    <row r="1961" spans="1:5" ht="12.75">
      <c r="A1961" s="35" t="s">
        <v>56</v>
      </c>
      <c r="E1961" s="40" t="s">
        <v>4</v>
      </c>
    </row>
    <row r="1962" spans="1:5" ht="12.75">
      <c r="A1962" t="s">
        <v>58</v>
      </c>
      <c r="E1962" s="39" t="s">
        <v>4</v>
      </c>
    </row>
    <row r="1963" spans="1:16" ht="25.5">
      <c r="A1963" t="s">
        <v>48</v>
      </c>
      <c s="34" t="s">
        <v>8510</v>
      </c>
      <c s="34" t="s">
        <v>8511</v>
      </c>
      <c s="35" t="s">
        <v>4</v>
      </c>
      <c s="6" t="s">
        <v>8512</v>
      </c>
      <c s="36" t="s">
        <v>80</v>
      </c>
      <c s="37">
        <v>2</v>
      </c>
      <c s="36">
        <v>0</v>
      </c>
      <c s="36">
        <f>ROUND(G1963*H1963,6)</f>
      </c>
      <c r="L1963" s="38">
        <v>0</v>
      </c>
      <c s="32">
        <f>ROUND(ROUND(L1963,2)*ROUND(G1963,3),2)</f>
      </c>
      <c s="36" t="s">
        <v>490</v>
      </c>
      <c>
        <f>(M1963*21)/100</f>
      </c>
      <c t="s">
        <v>26</v>
      </c>
    </row>
    <row r="1964" spans="1:5" ht="12.75">
      <c r="A1964" s="35" t="s">
        <v>55</v>
      </c>
      <c r="E1964" s="39" t="s">
        <v>4</v>
      </c>
    </row>
    <row r="1965" spans="1:5" ht="12.75">
      <c r="A1965" s="35" t="s">
        <v>56</v>
      </c>
      <c r="E1965" s="40" t="s">
        <v>4</v>
      </c>
    </row>
    <row r="1966" spans="1:5" ht="12.75">
      <c r="A1966" t="s">
        <v>58</v>
      </c>
      <c r="E1966" s="39" t="s">
        <v>4</v>
      </c>
    </row>
    <row r="1967" spans="1:16" ht="25.5">
      <c r="A1967" t="s">
        <v>48</v>
      </c>
      <c s="34" t="s">
        <v>8513</v>
      </c>
      <c s="34" t="s">
        <v>8514</v>
      </c>
      <c s="35" t="s">
        <v>4</v>
      </c>
      <c s="6" t="s">
        <v>8515</v>
      </c>
      <c s="36" t="s">
        <v>80</v>
      </c>
      <c s="37">
        <v>2</v>
      </c>
      <c s="36">
        <v>0</v>
      </c>
      <c s="36">
        <f>ROUND(G1967*H1967,6)</f>
      </c>
      <c r="L1967" s="38">
        <v>0</v>
      </c>
      <c s="32">
        <f>ROUND(ROUND(L1967,2)*ROUND(G1967,3),2)</f>
      </c>
      <c s="36" t="s">
        <v>490</v>
      </c>
      <c>
        <f>(M1967*21)/100</f>
      </c>
      <c t="s">
        <v>26</v>
      </c>
    </row>
    <row r="1968" spans="1:5" ht="12.75">
      <c r="A1968" s="35" t="s">
        <v>55</v>
      </c>
      <c r="E1968" s="39" t="s">
        <v>4</v>
      </c>
    </row>
    <row r="1969" spans="1:5" ht="12.75">
      <c r="A1969" s="35" t="s">
        <v>56</v>
      </c>
      <c r="E1969" s="40" t="s">
        <v>4</v>
      </c>
    </row>
    <row r="1970" spans="1:5" ht="12.75">
      <c r="A1970" t="s">
        <v>58</v>
      </c>
      <c r="E1970" s="39" t="s">
        <v>4</v>
      </c>
    </row>
    <row r="1971" spans="1:16" ht="25.5">
      <c r="A1971" t="s">
        <v>48</v>
      </c>
      <c s="34" t="s">
        <v>8516</v>
      </c>
      <c s="34" t="s">
        <v>8517</v>
      </c>
      <c s="35" t="s">
        <v>4</v>
      </c>
      <c s="6" t="s">
        <v>8518</v>
      </c>
      <c s="36" t="s">
        <v>80</v>
      </c>
      <c s="37">
        <v>2</v>
      </c>
      <c s="36">
        <v>0</v>
      </c>
      <c s="36">
        <f>ROUND(G1971*H1971,6)</f>
      </c>
      <c r="L1971" s="38">
        <v>0</v>
      </c>
      <c s="32">
        <f>ROUND(ROUND(L1971,2)*ROUND(G1971,3),2)</f>
      </c>
      <c s="36" t="s">
        <v>490</v>
      </c>
      <c>
        <f>(M1971*21)/100</f>
      </c>
      <c t="s">
        <v>26</v>
      </c>
    </row>
    <row r="1972" spans="1:5" ht="12.75">
      <c r="A1972" s="35" t="s">
        <v>55</v>
      </c>
      <c r="E1972" s="39" t="s">
        <v>4</v>
      </c>
    </row>
    <row r="1973" spans="1:5" ht="12.75">
      <c r="A1973" s="35" t="s">
        <v>56</v>
      </c>
      <c r="E1973" s="40" t="s">
        <v>4</v>
      </c>
    </row>
    <row r="1974" spans="1:5" ht="12.75">
      <c r="A1974" t="s">
        <v>58</v>
      </c>
      <c r="E1974" s="39" t="s">
        <v>4</v>
      </c>
    </row>
    <row r="1975" spans="1:16" ht="25.5">
      <c r="A1975" t="s">
        <v>48</v>
      </c>
      <c s="34" t="s">
        <v>8519</v>
      </c>
      <c s="34" t="s">
        <v>8520</v>
      </c>
      <c s="35" t="s">
        <v>4</v>
      </c>
      <c s="6" t="s">
        <v>8521</v>
      </c>
      <c s="36" t="s">
        <v>80</v>
      </c>
      <c s="37">
        <v>4</v>
      </c>
      <c s="36">
        <v>0</v>
      </c>
      <c s="36">
        <f>ROUND(G1975*H1975,6)</f>
      </c>
      <c r="L1975" s="38">
        <v>0</v>
      </c>
      <c s="32">
        <f>ROUND(ROUND(L1975,2)*ROUND(G1975,3),2)</f>
      </c>
      <c s="36" t="s">
        <v>490</v>
      </c>
      <c>
        <f>(M1975*21)/100</f>
      </c>
      <c t="s">
        <v>26</v>
      </c>
    </row>
    <row r="1976" spans="1:5" ht="12.75">
      <c r="A1976" s="35" t="s">
        <v>55</v>
      </c>
      <c r="E1976" s="39" t="s">
        <v>4</v>
      </c>
    </row>
    <row r="1977" spans="1:5" ht="12.75">
      <c r="A1977" s="35" t="s">
        <v>56</v>
      </c>
      <c r="E1977" s="40" t="s">
        <v>4</v>
      </c>
    </row>
    <row r="1978" spans="1:5" ht="12.75">
      <c r="A1978" t="s">
        <v>58</v>
      </c>
      <c r="E1978" s="39" t="s">
        <v>4</v>
      </c>
    </row>
    <row r="1979" spans="1:16" ht="25.5">
      <c r="A1979" t="s">
        <v>48</v>
      </c>
      <c s="34" t="s">
        <v>8522</v>
      </c>
      <c s="34" t="s">
        <v>8523</v>
      </c>
      <c s="35" t="s">
        <v>4</v>
      </c>
      <c s="6" t="s">
        <v>8524</v>
      </c>
      <c s="36" t="s">
        <v>80</v>
      </c>
      <c s="37">
        <v>4</v>
      </c>
      <c s="36">
        <v>0</v>
      </c>
      <c s="36">
        <f>ROUND(G1979*H1979,6)</f>
      </c>
      <c r="L1979" s="38">
        <v>0</v>
      </c>
      <c s="32">
        <f>ROUND(ROUND(L1979,2)*ROUND(G1979,3),2)</f>
      </c>
      <c s="36" t="s">
        <v>490</v>
      </c>
      <c>
        <f>(M1979*21)/100</f>
      </c>
      <c t="s">
        <v>26</v>
      </c>
    </row>
    <row r="1980" spans="1:5" ht="12.75">
      <c r="A1980" s="35" t="s">
        <v>55</v>
      </c>
      <c r="E1980" s="39" t="s">
        <v>4</v>
      </c>
    </row>
    <row r="1981" spans="1:5" ht="12.75">
      <c r="A1981" s="35" t="s">
        <v>56</v>
      </c>
      <c r="E1981" s="40" t="s">
        <v>4</v>
      </c>
    </row>
    <row r="1982" spans="1:5" ht="12.75">
      <c r="A1982" t="s">
        <v>58</v>
      </c>
      <c r="E1982" s="39" t="s">
        <v>4</v>
      </c>
    </row>
    <row r="1983" spans="1:16" ht="25.5">
      <c r="A1983" t="s">
        <v>48</v>
      </c>
      <c s="34" t="s">
        <v>8525</v>
      </c>
      <c s="34" t="s">
        <v>8526</v>
      </c>
      <c s="35" t="s">
        <v>4</v>
      </c>
      <c s="6" t="s">
        <v>8527</v>
      </c>
      <c s="36" t="s">
        <v>80</v>
      </c>
      <c s="37">
        <v>4</v>
      </c>
      <c s="36">
        <v>0</v>
      </c>
      <c s="36">
        <f>ROUND(G1983*H1983,6)</f>
      </c>
      <c r="L1983" s="38">
        <v>0</v>
      </c>
      <c s="32">
        <f>ROUND(ROUND(L1983,2)*ROUND(G1983,3),2)</f>
      </c>
      <c s="36" t="s">
        <v>490</v>
      </c>
      <c>
        <f>(M1983*21)/100</f>
      </c>
      <c t="s">
        <v>26</v>
      </c>
    </row>
    <row r="1984" spans="1:5" ht="12.75">
      <c r="A1984" s="35" t="s">
        <v>55</v>
      </c>
      <c r="E1984" s="39" t="s">
        <v>4</v>
      </c>
    </row>
    <row r="1985" spans="1:5" ht="12.75">
      <c r="A1985" s="35" t="s">
        <v>56</v>
      </c>
      <c r="E1985" s="40" t="s">
        <v>4</v>
      </c>
    </row>
    <row r="1986" spans="1:5" ht="12.75">
      <c r="A1986" t="s">
        <v>58</v>
      </c>
      <c r="E1986" s="39" t="s">
        <v>4</v>
      </c>
    </row>
    <row r="1987" spans="1:16" ht="25.5">
      <c r="A1987" t="s">
        <v>48</v>
      </c>
      <c s="34" t="s">
        <v>8528</v>
      </c>
      <c s="34" t="s">
        <v>8529</v>
      </c>
      <c s="35" t="s">
        <v>4</v>
      </c>
      <c s="6" t="s">
        <v>8530</v>
      </c>
      <c s="36" t="s">
        <v>80</v>
      </c>
      <c s="37">
        <v>3</v>
      </c>
      <c s="36">
        <v>0</v>
      </c>
      <c s="36">
        <f>ROUND(G1987*H1987,6)</f>
      </c>
      <c r="L1987" s="38">
        <v>0</v>
      </c>
      <c s="32">
        <f>ROUND(ROUND(L1987,2)*ROUND(G1987,3),2)</f>
      </c>
      <c s="36" t="s">
        <v>490</v>
      </c>
      <c>
        <f>(M1987*21)/100</f>
      </c>
      <c t="s">
        <v>26</v>
      </c>
    </row>
    <row r="1988" spans="1:5" ht="12.75">
      <c r="A1988" s="35" t="s">
        <v>55</v>
      </c>
      <c r="E1988" s="39" t="s">
        <v>4</v>
      </c>
    </row>
    <row r="1989" spans="1:5" ht="12.75">
      <c r="A1989" s="35" t="s">
        <v>56</v>
      </c>
      <c r="E1989" s="40" t="s">
        <v>4</v>
      </c>
    </row>
    <row r="1990" spans="1:5" ht="12.75">
      <c r="A1990" t="s">
        <v>58</v>
      </c>
      <c r="E1990" s="39" t="s">
        <v>4</v>
      </c>
    </row>
    <row r="1991" spans="1:16" ht="25.5">
      <c r="A1991" t="s">
        <v>48</v>
      </c>
      <c s="34" t="s">
        <v>8531</v>
      </c>
      <c s="34" t="s">
        <v>8532</v>
      </c>
      <c s="35" t="s">
        <v>4</v>
      </c>
      <c s="6" t="s">
        <v>8533</v>
      </c>
      <c s="36" t="s">
        <v>80</v>
      </c>
      <c s="37">
        <v>4</v>
      </c>
      <c s="36">
        <v>0</v>
      </c>
      <c s="36">
        <f>ROUND(G1991*H1991,6)</f>
      </c>
      <c r="L1991" s="38">
        <v>0</v>
      </c>
      <c s="32">
        <f>ROUND(ROUND(L1991,2)*ROUND(G1991,3),2)</f>
      </c>
      <c s="36" t="s">
        <v>490</v>
      </c>
      <c>
        <f>(M1991*21)/100</f>
      </c>
      <c t="s">
        <v>26</v>
      </c>
    </row>
    <row r="1992" spans="1:5" ht="12.75">
      <c r="A1992" s="35" t="s">
        <v>55</v>
      </c>
      <c r="E1992" s="39" t="s">
        <v>4</v>
      </c>
    </row>
    <row r="1993" spans="1:5" ht="12.75">
      <c r="A1993" s="35" t="s">
        <v>56</v>
      </c>
      <c r="E1993" s="40" t="s">
        <v>4</v>
      </c>
    </row>
    <row r="1994" spans="1:5" ht="12.75">
      <c r="A1994" t="s">
        <v>58</v>
      </c>
      <c r="E1994" s="39" t="s">
        <v>4</v>
      </c>
    </row>
    <row r="1995" spans="1:16" ht="25.5">
      <c r="A1995" t="s">
        <v>48</v>
      </c>
      <c s="34" t="s">
        <v>8534</v>
      </c>
      <c s="34" t="s">
        <v>8535</v>
      </c>
      <c s="35" t="s">
        <v>4</v>
      </c>
      <c s="6" t="s">
        <v>8536</v>
      </c>
      <c s="36" t="s">
        <v>80</v>
      </c>
      <c s="37">
        <v>3</v>
      </c>
      <c s="36">
        <v>0</v>
      </c>
      <c s="36">
        <f>ROUND(G1995*H1995,6)</f>
      </c>
      <c r="L1995" s="38">
        <v>0</v>
      </c>
      <c s="32">
        <f>ROUND(ROUND(L1995,2)*ROUND(G1995,3),2)</f>
      </c>
      <c s="36" t="s">
        <v>490</v>
      </c>
      <c>
        <f>(M1995*21)/100</f>
      </c>
      <c t="s">
        <v>26</v>
      </c>
    </row>
    <row r="1996" spans="1:5" ht="12.75">
      <c r="A1996" s="35" t="s">
        <v>55</v>
      </c>
      <c r="E1996" s="39" t="s">
        <v>4</v>
      </c>
    </row>
    <row r="1997" spans="1:5" ht="12.75">
      <c r="A1997" s="35" t="s">
        <v>56</v>
      </c>
      <c r="E1997" s="40" t="s">
        <v>4</v>
      </c>
    </row>
    <row r="1998" spans="1:5" ht="12.75">
      <c r="A1998" t="s">
        <v>58</v>
      </c>
      <c r="E1998" s="39" t="s">
        <v>4</v>
      </c>
    </row>
    <row r="1999" spans="1:16" ht="25.5">
      <c r="A1999" t="s">
        <v>48</v>
      </c>
      <c s="34" t="s">
        <v>8537</v>
      </c>
      <c s="34" t="s">
        <v>8538</v>
      </c>
      <c s="35" t="s">
        <v>4</v>
      </c>
      <c s="6" t="s">
        <v>8539</v>
      </c>
      <c s="36" t="s">
        <v>80</v>
      </c>
      <c s="37">
        <v>5</v>
      </c>
      <c s="36">
        <v>0</v>
      </c>
      <c s="36">
        <f>ROUND(G1999*H1999,6)</f>
      </c>
      <c r="L1999" s="38">
        <v>0</v>
      </c>
      <c s="32">
        <f>ROUND(ROUND(L1999,2)*ROUND(G1999,3),2)</f>
      </c>
      <c s="36" t="s">
        <v>490</v>
      </c>
      <c>
        <f>(M1999*21)/100</f>
      </c>
      <c t="s">
        <v>26</v>
      </c>
    </row>
    <row r="2000" spans="1:5" ht="12.75">
      <c r="A2000" s="35" t="s">
        <v>55</v>
      </c>
      <c r="E2000" s="39" t="s">
        <v>4</v>
      </c>
    </row>
    <row r="2001" spans="1:5" ht="12.75">
      <c r="A2001" s="35" t="s">
        <v>56</v>
      </c>
      <c r="E2001" s="40" t="s">
        <v>4</v>
      </c>
    </row>
    <row r="2002" spans="1:5" ht="12.75">
      <c r="A2002" t="s">
        <v>58</v>
      </c>
      <c r="E2002" s="39" t="s">
        <v>4</v>
      </c>
    </row>
    <row r="2003" spans="1:16" ht="25.5">
      <c r="A2003" t="s">
        <v>48</v>
      </c>
      <c s="34" t="s">
        <v>8540</v>
      </c>
      <c s="34" t="s">
        <v>8541</v>
      </c>
      <c s="35" t="s">
        <v>4</v>
      </c>
      <c s="6" t="s">
        <v>8542</v>
      </c>
      <c s="36" t="s">
        <v>80</v>
      </c>
      <c s="37">
        <v>2</v>
      </c>
      <c s="36">
        <v>0</v>
      </c>
      <c s="36">
        <f>ROUND(G2003*H2003,6)</f>
      </c>
      <c r="L2003" s="38">
        <v>0</v>
      </c>
      <c s="32">
        <f>ROUND(ROUND(L2003,2)*ROUND(G2003,3),2)</f>
      </c>
      <c s="36" t="s">
        <v>490</v>
      </c>
      <c>
        <f>(M2003*21)/100</f>
      </c>
      <c t="s">
        <v>26</v>
      </c>
    </row>
    <row r="2004" spans="1:5" ht="12.75">
      <c r="A2004" s="35" t="s">
        <v>55</v>
      </c>
      <c r="E2004" s="39" t="s">
        <v>4</v>
      </c>
    </row>
    <row r="2005" spans="1:5" ht="12.75">
      <c r="A2005" s="35" t="s">
        <v>56</v>
      </c>
      <c r="E2005" s="40" t="s">
        <v>4</v>
      </c>
    </row>
    <row r="2006" spans="1:5" ht="12.75">
      <c r="A2006" t="s">
        <v>58</v>
      </c>
      <c r="E2006" s="39" t="s">
        <v>4</v>
      </c>
    </row>
    <row r="2007" spans="1:16" ht="25.5">
      <c r="A2007" t="s">
        <v>48</v>
      </c>
      <c s="34" t="s">
        <v>8543</v>
      </c>
      <c s="34" t="s">
        <v>8544</v>
      </c>
      <c s="35" t="s">
        <v>4</v>
      </c>
      <c s="6" t="s">
        <v>8545</v>
      </c>
      <c s="36" t="s">
        <v>80</v>
      </c>
      <c s="37">
        <v>3</v>
      </c>
      <c s="36">
        <v>0</v>
      </c>
      <c s="36">
        <f>ROUND(G2007*H2007,6)</f>
      </c>
      <c r="L2007" s="38">
        <v>0</v>
      </c>
      <c s="32">
        <f>ROUND(ROUND(L2007,2)*ROUND(G2007,3),2)</f>
      </c>
      <c s="36" t="s">
        <v>490</v>
      </c>
      <c>
        <f>(M2007*21)/100</f>
      </c>
      <c t="s">
        <v>26</v>
      </c>
    </row>
    <row r="2008" spans="1:5" ht="12.75">
      <c r="A2008" s="35" t="s">
        <v>55</v>
      </c>
      <c r="E2008" s="39" t="s">
        <v>4</v>
      </c>
    </row>
    <row r="2009" spans="1:5" ht="12.75">
      <c r="A2009" s="35" t="s">
        <v>56</v>
      </c>
      <c r="E2009" s="40" t="s">
        <v>4</v>
      </c>
    </row>
    <row r="2010" spans="1:5" ht="12.75">
      <c r="A2010" t="s">
        <v>58</v>
      </c>
      <c r="E2010" s="39" t="s">
        <v>4</v>
      </c>
    </row>
    <row r="2011" spans="1:16" ht="25.5">
      <c r="A2011" t="s">
        <v>48</v>
      </c>
      <c s="34" t="s">
        <v>8546</v>
      </c>
      <c s="34" t="s">
        <v>8547</v>
      </c>
      <c s="35" t="s">
        <v>4</v>
      </c>
      <c s="6" t="s">
        <v>8548</v>
      </c>
      <c s="36" t="s">
        <v>80</v>
      </c>
      <c s="37">
        <v>4</v>
      </c>
      <c s="36">
        <v>0</v>
      </c>
      <c s="36">
        <f>ROUND(G2011*H2011,6)</f>
      </c>
      <c r="L2011" s="38">
        <v>0</v>
      </c>
      <c s="32">
        <f>ROUND(ROUND(L2011,2)*ROUND(G2011,3),2)</f>
      </c>
      <c s="36" t="s">
        <v>490</v>
      </c>
      <c>
        <f>(M2011*21)/100</f>
      </c>
      <c t="s">
        <v>26</v>
      </c>
    </row>
    <row r="2012" spans="1:5" ht="12.75">
      <c r="A2012" s="35" t="s">
        <v>55</v>
      </c>
      <c r="E2012" s="39" t="s">
        <v>4</v>
      </c>
    </row>
    <row r="2013" spans="1:5" ht="12.75">
      <c r="A2013" s="35" t="s">
        <v>56</v>
      </c>
      <c r="E2013" s="40" t="s">
        <v>4</v>
      </c>
    </row>
    <row r="2014" spans="1:5" ht="12.75">
      <c r="A2014" t="s">
        <v>58</v>
      </c>
      <c r="E2014" s="39" t="s">
        <v>4</v>
      </c>
    </row>
    <row r="2015" spans="1:16" ht="25.5">
      <c r="A2015" t="s">
        <v>48</v>
      </c>
      <c s="34" t="s">
        <v>8549</v>
      </c>
      <c s="34" t="s">
        <v>8550</v>
      </c>
      <c s="35" t="s">
        <v>4</v>
      </c>
      <c s="6" t="s">
        <v>8551</v>
      </c>
      <c s="36" t="s">
        <v>80</v>
      </c>
      <c s="37">
        <v>3</v>
      </c>
      <c s="36">
        <v>0</v>
      </c>
      <c s="36">
        <f>ROUND(G2015*H2015,6)</f>
      </c>
      <c r="L2015" s="38">
        <v>0</v>
      </c>
      <c s="32">
        <f>ROUND(ROUND(L2015,2)*ROUND(G2015,3),2)</f>
      </c>
      <c s="36" t="s">
        <v>490</v>
      </c>
      <c>
        <f>(M2015*21)/100</f>
      </c>
      <c t="s">
        <v>26</v>
      </c>
    </row>
    <row r="2016" spans="1:5" ht="12.75">
      <c r="A2016" s="35" t="s">
        <v>55</v>
      </c>
      <c r="E2016" s="39" t="s">
        <v>4</v>
      </c>
    </row>
    <row r="2017" spans="1:5" ht="12.75">
      <c r="A2017" s="35" t="s">
        <v>56</v>
      </c>
      <c r="E2017" s="40" t="s">
        <v>4</v>
      </c>
    </row>
    <row r="2018" spans="1:5" ht="12.75">
      <c r="A2018" t="s">
        <v>58</v>
      </c>
      <c r="E2018" s="39" t="s">
        <v>4</v>
      </c>
    </row>
    <row r="2019" spans="1:16" ht="25.5">
      <c r="A2019" t="s">
        <v>48</v>
      </c>
      <c s="34" t="s">
        <v>8552</v>
      </c>
      <c s="34" t="s">
        <v>8553</v>
      </c>
      <c s="35" t="s">
        <v>4</v>
      </c>
      <c s="6" t="s">
        <v>8554</v>
      </c>
      <c s="36" t="s">
        <v>80</v>
      </c>
      <c s="37">
        <v>1</v>
      </c>
      <c s="36">
        <v>0</v>
      </c>
      <c s="36">
        <f>ROUND(G2019*H2019,6)</f>
      </c>
      <c r="L2019" s="38">
        <v>0</v>
      </c>
      <c s="32">
        <f>ROUND(ROUND(L2019,2)*ROUND(G2019,3),2)</f>
      </c>
      <c s="36" t="s">
        <v>490</v>
      </c>
      <c>
        <f>(M2019*21)/100</f>
      </c>
      <c t="s">
        <v>26</v>
      </c>
    </row>
    <row r="2020" spans="1:5" ht="12.75">
      <c r="A2020" s="35" t="s">
        <v>55</v>
      </c>
      <c r="E2020" s="39" t="s">
        <v>4</v>
      </c>
    </row>
    <row r="2021" spans="1:5" ht="12.75">
      <c r="A2021" s="35" t="s">
        <v>56</v>
      </c>
      <c r="E2021" s="40" t="s">
        <v>4</v>
      </c>
    </row>
    <row r="2022" spans="1:5" ht="12.75">
      <c r="A2022" t="s">
        <v>58</v>
      </c>
      <c r="E2022" s="39" t="s">
        <v>4</v>
      </c>
    </row>
    <row r="2023" spans="1:16" ht="25.5">
      <c r="A2023" t="s">
        <v>48</v>
      </c>
      <c s="34" t="s">
        <v>8555</v>
      </c>
      <c s="34" t="s">
        <v>8556</v>
      </c>
      <c s="35" t="s">
        <v>4</v>
      </c>
      <c s="6" t="s">
        <v>8557</v>
      </c>
      <c s="36" t="s">
        <v>80</v>
      </c>
      <c s="37">
        <v>1</v>
      </c>
      <c s="36">
        <v>0</v>
      </c>
      <c s="36">
        <f>ROUND(G2023*H2023,6)</f>
      </c>
      <c r="L2023" s="38">
        <v>0</v>
      </c>
      <c s="32">
        <f>ROUND(ROUND(L2023,2)*ROUND(G2023,3),2)</f>
      </c>
      <c s="36" t="s">
        <v>490</v>
      </c>
      <c>
        <f>(M2023*21)/100</f>
      </c>
      <c t="s">
        <v>26</v>
      </c>
    </row>
    <row r="2024" spans="1:5" ht="12.75">
      <c r="A2024" s="35" t="s">
        <v>55</v>
      </c>
      <c r="E2024" s="39" t="s">
        <v>4</v>
      </c>
    </row>
    <row r="2025" spans="1:5" ht="12.75">
      <c r="A2025" s="35" t="s">
        <v>56</v>
      </c>
      <c r="E2025" s="40" t="s">
        <v>4</v>
      </c>
    </row>
    <row r="2026" spans="1:5" ht="12.75">
      <c r="A2026" t="s">
        <v>58</v>
      </c>
      <c r="E2026" s="39" t="s">
        <v>4</v>
      </c>
    </row>
    <row r="2027" spans="1:16" ht="25.5">
      <c r="A2027" t="s">
        <v>48</v>
      </c>
      <c s="34" t="s">
        <v>8558</v>
      </c>
      <c s="34" t="s">
        <v>8559</v>
      </c>
      <c s="35" t="s">
        <v>4</v>
      </c>
      <c s="6" t="s">
        <v>8560</v>
      </c>
      <c s="36" t="s">
        <v>80</v>
      </c>
      <c s="37">
        <v>8</v>
      </c>
      <c s="36">
        <v>0</v>
      </c>
      <c s="36">
        <f>ROUND(G2027*H2027,6)</f>
      </c>
      <c r="L2027" s="38">
        <v>0</v>
      </c>
      <c s="32">
        <f>ROUND(ROUND(L2027,2)*ROUND(G2027,3),2)</f>
      </c>
      <c s="36" t="s">
        <v>490</v>
      </c>
      <c>
        <f>(M2027*21)/100</f>
      </c>
      <c t="s">
        <v>26</v>
      </c>
    </row>
    <row r="2028" spans="1:5" ht="12.75">
      <c r="A2028" s="35" t="s">
        <v>55</v>
      </c>
      <c r="E2028" s="39" t="s">
        <v>4</v>
      </c>
    </row>
    <row r="2029" spans="1:5" ht="12.75">
      <c r="A2029" s="35" t="s">
        <v>56</v>
      </c>
      <c r="E2029" s="40" t="s">
        <v>4</v>
      </c>
    </row>
    <row r="2030" spans="1:5" ht="12.75">
      <c r="A2030" t="s">
        <v>58</v>
      </c>
      <c r="E2030" s="39" t="s">
        <v>4</v>
      </c>
    </row>
    <row r="2031" spans="1:16" ht="25.5">
      <c r="A2031" t="s">
        <v>48</v>
      </c>
      <c s="34" t="s">
        <v>8561</v>
      </c>
      <c s="34" t="s">
        <v>8562</v>
      </c>
      <c s="35" t="s">
        <v>4</v>
      </c>
      <c s="6" t="s">
        <v>8563</v>
      </c>
      <c s="36" t="s">
        <v>80</v>
      </c>
      <c s="37">
        <v>1</v>
      </c>
      <c s="36">
        <v>0</v>
      </c>
      <c s="36">
        <f>ROUND(G2031*H2031,6)</f>
      </c>
      <c r="L2031" s="38">
        <v>0</v>
      </c>
      <c s="32">
        <f>ROUND(ROUND(L2031,2)*ROUND(G2031,3),2)</f>
      </c>
      <c s="36" t="s">
        <v>490</v>
      </c>
      <c>
        <f>(M2031*21)/100</f>
      </c>
      <c t="s">
        <v>26</v>
      </c>
    </row>
    <row r="2032" spans="1:5" ht="12.75">
      <c r="A2032" s="35" t="s">
        <v>55</v>
      </c>
      <c r="E2032" s="39" t="s">
        <v>4</v>
      </c>
    </row>
    <row r="2033" spans="1:5" ht="12.75">
      <c r="A2033" s="35" t="s">
        <v>56</v>
      </c>
      <c r="E2033" s="40" t="s">
        <v>4</v>
      </c>
    </row>
    <row r="2034" spans="1:5" ht="12.75">
      <c r="A2034" t="s">
        <v>58</v>
      </c>
      <c r="E2034" s="39" t="s">
        <v>4</v>
      </c>
    </row>
    <row r="2035" spans="1:16" ht="12.75">
      <c r="A2035" t="s">
        <v>48</v>
      </c>
      <c s="34" t="s">
        <v>8564</v>
      </c>
      <c s="34" t="s">
        <v>8565</v>
      </c>
      <c s="35" t="s">
        <v>4</v>
      </c>
      <c s="6" t="s">
        <v>8566</v>
      </c>
      <c s="36" t="s">
        <v>80</v>
      </c>
      <c s="37">
        <v>5</v>
      </c>
      <c s="36">
        <v>0</v>
      </c>
      <c s="36">
        <f>ROUND(G2035*H2035,6)</f>
      </c>
      <c r="L2035" s="38">
        <v>0</v>
      </c>
      <c s="32">
        <f>ROUND(ROUND(L2035,2)*ROUND(G2035,3),2)</f>
      </c>
      <c s="36" t="s">
        <v>490</v>
      </c>
      <c>
        <f>(M2035*21)/100</f>
      </c>
      <c t="s">
        <v>26</v>
      </c>
    </row>
    <row r="2036" spans="1:5" ht="12.75">
      <c r="A2036" s="35" t="s">
        <v>55</v>
      </c>
      <c r="E2036" s="39" t="s">
        <v>4</v>
      </c>
    </row>
    <row r="2037" spans="1:5" ht="12.75">
      <c r="A2037" s="35" t="s">
        <v>56</v>
      </c>
      <c r="E2037" s="40" t="s">
        <v>4</v>
      </c>
    </row>
    <row r="2038" spans="1:5" ht="12.75">
      <c r="A2038" t="s">
        <v>58</v>
      </c>
      <c r="E2038" s="39" t="s">
        <v>4</v>
      </c>
    </row>
    <row r="2039" spans="1:16" ht="12.75">
      <c r="A2039" t="s">
        <v>48</v>
      </c>
      <c s="34" t="s">
        <v>8567</v>
      </c>
      <c s="34" t="s">
        <v>8568</v>
      </c>
      <c s="35" t="s">
        <v>4</v>
      </c>
      <c s="6" t="s">
        <v>8569</v>
      </c>
      <c s="36" t="s">
        <v>80</v>
      </c>
      <c s="37">
        <v>2</v>
      </c>
      <c s="36">
        <v>0</v>
      </c>
      <c s="36">
        <f>ROUND(G2039*H2039,6)</f>
      </c>
      <c r="L2039" s="38">
        <v>0</v>
      </c>
      <c s="32">
        <f>ROUND(ROUND(L2039,2)*ROUND(G2039,3),2)</f>
      </c>
      <c s="36" t="s">
        <v>490</v>
      </c>
      <c>
        <f>(M2039*21)/100</f>
      </c>
      <c t="s">
        <v>26</v>
      </c>
    </row>
    <row r="2040" spans="1:5" ht="12.75">
      <c r="A2040" s="35" t="s">
        <v>55</v>
      </c>
      <c r="E2040" s="39" t="s">
        <v>4</v>
      </c>
    </row>
    <row r="2041" spans="1:5" ht="12.75">
      <c r="A2041" s="35" t="s">
        <v>56</v>
      </c>
      <c r="E2041" s="40" t="s">
        <v>8570</v>
      </c>
    </row>
    <row r="2042" spans="1:5" ht="12.75">
      <c r="A2042" t="s">
        <v>58</v>
      </c>
      <c r="E2042" s="39" t="s">
        <v>4</v>
      </c>
    </row>
    <row r="2043" spans="1:16" ht="12.75">
      <c r="A2043" t="s">
        <v>48</v>
      </c>
      <c s="34" t="s">
        <v>8571</v>
      </c>
      <c s="34" t="s">
        <v>8572</v>
      </c>
      <c s="35" t="s">
        <v>4</v>
      </c>
      <c s="6" t="s">
        <v>8573</v>
      </c>
      <c s="36" t="s">
        <v>80</v>
      </c>
      <c s="37">
        <v>2</v>
      </c>
      <c s="36">
        <v>0</v>
      </c>
      <c s="36">
        <f>ROUND(G2043*H2043,6)</f>
      </c>
      <c r="L2043" s="38">
        <v>0</v>
      </c>
      <c s="32">
        <f>ROUND(ROUND(L2043,2)*ROUND(G2043,3),2)</f>
      </c>
      <c s="36" t="s">
        <v>490</v>
      </c>
      <c>
        <f>(M2043*21)/100</f>
      </c>
      <c t="s">
        <v>26</v>
      </c>
    </row>
    <row r="2044" spans="1:5" ht="12.75">
      <c r="A2044" s="35" t="s">
        <v>55</v>
      </c>
      <c r="E2044" s="39" t="s">
        <v>4</v>
      </c>
    </row>
    <row r="2045" spans="1:5" ht="12.75">
      <c r="A2045" s="35" t="s">
        <v>56</v>
      </c>
      <c r="E2045" s="40" t="s">
        <v>8570</v>
      </c>
    </row>
    <row r="2046" spans="1:5" ht="12.75">
      <c r="A2046" t="s">
        <v>58</v>
      </c>
      <c r="E2046" s="39" t="s">
        <v>4</v>
      </c>
    </row>
    <row r="2047" spans="1:16" ht="12.75">
      <c r="A2047" t="s">
        <v>48</v>
      </c>
      <c s="34" t="s">
        <v>8574</v>
      </c>
      <c s="34" t="s">
        <v>8575</v>
      </c>
      <c s="35" t="s">
        <v>4</v>
      </c>
      <c s="6" t="s">
        <v>8576</v>
      </c>
      <c s="36" t="s">
        <v>80</v>
      </c>
      <c s="37">
        <v>2</v>
      </c>
      <c s="36">
        <v>0</v>
      </c>
      <c s="36">
        <f>ROUND(G2047*H2047,6)</f>
      </c>
      <c r="L2047" s="38">
        <v>0</v>
      </c>
      <c s="32">
        <f>ROUND(ROUND(L2047,2)*ROUND(G2047,3),2)</f>
      </c>
      <c s="36" t="s">
        <v>490</v>
      </c>
      <c>
        <f>(M2047*21)/100</f>
      </c>
      <c t="s">
        <v>26</v>
      </c>
    </row>
    <row r="2048" spans="1:5" ht="12.75">
      <c r="A2048" s="35" t="s">
        <v>55</v>
      </c>
      <c r="E2048" s="39" t="s">
        <v>4</v>
      </c>
    </row>
    <row r="2049" spans="1:5" ht="12.75">
      <c r="A2049" s="35" t="s">
        <v>56</v>
      </c>
      <c r="E2049" s="40" t="s">
        <v>8570</v>
      </c>
    </row>
    <row r="2050" spans="1:5" ht="12.75">
      <c r="A2050" t="s">
        <v>58</v>
      </c>
      <c r="E2050" s="39" t="s">
        <v>4</v>
      </c>
    </row>
    <row r="2051" spans="1:16" ht="12.75">
      <c r="A2051" t="s">
        <v>48</v>
      </c>
      <c s="34" t="s">
        <v>8577</v>
      </c>
      <c s="34" t="s">
        <v>8578</v>
      </c>
      <c s="35" t="s">
        <v>4</v>
      </c>
      <c s="6" t="s">
        <v>8579</v>
      </c>
      <c s="36" t="s">
        <v>80</v>
      </c>
      <c s="37">
        <v>2</v>
      </c>
      <c s="36">
        <v>0</v>
      </c>
      <c s="36">
        <f>ROUND(G2051*H2051,6)</f>
      </c>
      <c r="L2051" s="38">
        <v>0</v>
      </c>
      <c s="32">
        <f>ROUND(ROUND(L2051,2)*ROUND(G2051,3),2)</f>
      </c>
      <c s="36" t="s">
        <v>490</v>
      </c>
      <c>
        <f>(M2051*21)/100</f>
      </c>
      <c t="s">
        <v>26</v>
      </c>
    </row>
    <row r="2052" spans="1:5" ht="12.75">
      <c r="A2052" s="35" t="s">
        <v>55</v>
      </c>
      <c r="E2052" s="39" t="s">
        <v>4</v>
      </c>
    </row>
    <row r="2053" spans="1:5" ht="12.75">
      <c r="A2053" s="35" t="s">
        <v>56</v>
      </c>
      <c r="E2053" s="40" t="s">
        <v>8570</v>
      </c>
    </row>
    <row r="2054" spans="1:5" ht="12.75">
      <c r="A2054" t="s">
        <v>58</v>
      </c>
      <c r="E2054" s="39" t="s">
        <v>4</v>
      </c>
    </row>
    <row r="2055" spans="1:16" ht="12.75">
      <c r="A2055" t="s">
        <v>48</v>
      </c>
      <c s="34" t="s">
        <v>8580</v>
      </c>
      <c s="34" t="s">
        <v>8581</v>
      </c>
      <c s="35" t="s">
        <v>4</v>
      </c>
      <c s="6" t="s">
        <v>8582</v>
      </c>
      <c s="36" t="s">
        <v>80</v>
      </c>
      <c s="37">
        <v>2</v>
      </c>
      <c s="36">
        <v>0</v>
      </c>
      <c s="36">
        <f>ROUND(G2055*H2055,6)</f>
      </c>
      <c r="L2055" s="38">
        <v>0</v>
      </c>
      <c s="32">
        <f>ROUND(ROUND(L2055,2)*ROUND(G2055,3),2)</f>
      </c>
      <c s="36" t="s">
        <v>490</v>
      </c>
      <c>
        <f>(M2055*21)/100</f>
      </c>
      <c t="s">
        <v>26</v>
      </c>
    </row>
    <row r="2056" spans="1:5" ht="12.75">
      <c r="A2056" s="35" t="s">
        <v>55</v>
      </c>
      <c r="E2056" s="39" t="s">
        <v>4</v>
      </c>
    </row>
    <row r="2057" spans="1:5" ht="12.75">
      <c r="A2057" s="35" t="s">
        <v>56</v>
      </c>
      <c r="E2057" s="40" t="s">
        <v>8570</v>
      </c>
    </row>
    <row r="2058" spans="1:5" ht="12.75">
      <c r="A2058" t="s">
        <v>58</v>
      </c>
      <c r="E2058" s="39" t="s">
        <v>4</v>
      </c>
    </row>
    <row r="2059" spans="1:16" ht="25.5">
      <c r="A2059" t="s">
        <v>48</v>
      </c>
      <c s="34" t="s">
        <v>8583</v>
      </c>
      <c s="34" t="s">
        <v>8584</v>
      </c>
      <c s="35" t="s">
        <v>4</v>
      </c>
      <c s="6" t="s">
        <v>8585</v>
      </c>
      <c s="36" t="s">
        <v>80</v>
      </c>
      <c s="37">
        <v>2</v>
      </c>
      <c s="36">
        <v>0</v>
      </c>
      <c s="36">
        <f>ROUND(G2059*H2059,6)</f>
      </c>
      <c r="L2059" s="38">
        <v>0</v>
      </c>
      <c s="32">
        <f>ROUND(ROUND(L2059,2)*ROUND(G2059,3),2)</f>
      </c>
      <c s="36" t="s">
        <v>490</v>
      </c>
      <c>
        <f>(M2059*21)/100</f>
      </c>
      <c t="s">
        <v>26</v>
      </c>
    </row>
    <row r="2060" spans="1:5" ht="12.75">
      <c r="A2060" s="35" t="s">
        <v>55</v>
      </c>
      <c r="E2060" s="39" t="s">
        <v>4</v>
      </c>
    </row>
    <row r="2061" spans="1:5" ht="12.75">
      <c r="A2061" s="35" t="s">
        <v>56</v>
      </c>
      <c r="E2061" s="40" t="s">
        <v>8570</v>
      </c>
    </row>
    <row r="2062" spans="1:5" ht="12.75">
      <c r="A2062" t="s">
        <v>58</v>
      </c>
      <c r="E2062" s="39" t="s">
        <v>4</v>
      </c>
    </row>
    <row r="2063" spans="1:16" ht="25.5">
      <c r="A2063" t="s">
        <v>48</v>
      </c>
      <c s="34" t="s">
        <v>8586</v>
      </c>
      <c s="34" t="s">
        <v>8587</v>
      </c>
      <c s="35" t="s">
        <v>4</v>
      </c>
      <c s="6" t="s">
        <v>8588</v>
      </c>
      <c s="36" t="s">
        <v>80</v>
      </c>
      <c s="37">
        <v>2</v>
      </c>
      <c s="36">
        <v>0</v>
      </c>
      <c s="36">
        <f>ROUND(G2063*H2063,6)</f>
      </c>
      <c r="L2063" s="38">
        <v>0</v>
      </c>
      <c s="32">
        <f>ROUND(ROUND(L2063,2)*ROUND(G2063,3),2)</f>
      </c>
      <c s="36" t="s">
        <v>490</v>
      </c>
      <c>
        <f>(M2063*21)/100</f>
      </c>
      <c t="s">
        <v>26</v>
      </c>
    </row>
    <row r="2064" spans="1:5" ht="12.75">
      <c r="A2064" s="35" t="s">
        <v>55</v>
      </c>
      <c r="E2064" s="39" t="s">
        <v>4</v>
      </c>
    </row>
    <row r="2065" spans="1:5" ht="12.75">
      <c r="A2065" s="35" t="s">
        <v>56</v>
      </c>
      <c r="E2065" s="40" t="s">
        <v>8570</v>
      </c>
    </row>
    <row r="2066" spans="1:5" ht="12.75">
      <c r="A2066" t="s">
        <v>58</v>
      </c>
      <c r="E2066" s="39" t="s">
        <v>4</v>
      </c>
    </row>
    <row r="2067" spans="1:16" ht="12.75">
      <c r="A2067" t="s">
        <v>48</v>
      </c>
      <c s="34" t="s">
        <v>8589</v>
      </c>
      <c s="34" t="s">
        <v>8590</v>
      </c>
      <c s="35" t="s">
        <v>4</v>
      </c>
      <c s="6" t="s">
        <v>8591</v>
      </c>
      <c s="36" t="s">
        <v>80</v>
      </c>
      <c s="37">
        <v>2</v>
      </c>
      <c s="36">
        <v>0</v>
      </c>
      <c s="36">
        <f>ROUND(G2067*H2067,6)</f>
      </c>
      <c r="L2067" s="38">
        <v>0</v>
      </c>
      <c s="32">
        <f>ROUND(ROUND(L2067,2)*ROUND(G2067,3),2)</f>
      </c>
      <c s="36" t="s">
        <v>490</v>
      </c>
      <c>
        <f>(M2067*21)/100</f>
      </c>
      <c t="s">
        <v>26</v>
      </c>
    </row>
    <row r="2068" spans="1:5" ht="12.75">
      <c r="A2068" s="35" t="s">
        <v>55</v>
      </c>
      <c r="E2068" s="39" t="s">
        <v>4</v>
      </c>
    </row>
    <row r="2069" spans="1:5" ht="12.75">
      <c r="A2069" s="35" t="s">
        <v>56</v>
      </c>
      <c r="E2069" s="40" t="s">
        <v>8570</v>
      </c>
    </row>
    <row r="2070" spans="1:5" ht="12.75">
      <c r="A2070" t="s">
        <v>58</v>
      </c>
      <c r="E2070" s="39" t="s">
        <v>4</v>
      </c>
    </row>
    <row r="2071" spans="1:16" ht="12.75">
      <c r="A2071" t="s">
        <v>48</v>
      </c>
      <c s="34" t="s">
        <v>8592</v>
      </c>
      <c s="34" t="s">
        <v>8593</v>
      </c>
      <c s="35" t="s">
        <v>4</v>
      </c>
      <c s="6" t="s">
        <v>8594</v>
      </c>
      <c s="36" t="s">
        <v>80</v>
      </c>
      <c s="37">
        <v>2</v>
      </c>
      <c s="36">
        <v>0</v>
      </c>
      <c s="36">
        <f>ROUND(G2071*H2071,6)</f>
      </c>
      <c r="L2071" s="38">
        <v>0</v>
      </c>
      <c s="32">
        <f>ROUND(ROUND(L2071,2)*ROUND(G2071,3),2)</f>
      </c>
      <c s="36" t="s">
        <v>490</v>
      </c>
      <c>
        <f>(M2071*21)/100</f>
      </c>
      <c t="s">
        <v>26</v>
      </c>
    </row>
    <row r="2072" spans="1:5" ht="12.75">
      <c r="A2072" s="35" t="s">
        <v>55</v>
      </c>
      <c r="E2072" s="39" t="s">
        <v>4</v>
      </c>
    </row>
    <row r="2073" spans="1:5" ht="12.75">
      <c r="A2073" s="35" t="s">
        <v>56</v>
      </c>
      <c r="E2073" s="40" t="s">
        <v>8570</v>
      </c>
    </row>
    <row r="2074" spans="1:5" ht="12.75">
      <c r="A2074" t="s">
        <v>58</v>
      </c>
      <c r="E2074" s="39" t="s">
        <v>4</v>
      </c>
    </row>
    <row r="2075" spans="1:13" ht="12.75">
      <c r="A2075" t="s">
        <v>45</v>
      </c>
      <c r="C2075" s="31" t="s">
        <v>81</v>
      </c>
      <c r="E2075" s="33" t="s">
        <v>3408</v>
      </c>
      <c r="J2075" s="32">
        <f>0</f>
      </c>
      <c s="32">
        <f>0</f>
      </c>
      <c s="32">
        <f>0+L2076+L2080+L2084</f>
      </c>
      <c s="32">
        <f>0+M2076+M2080+M2084</f>
      </c>
    </row>
    <row r="2076" spans="1:16" ht="12.75">
      <c r="A2076" t="s">
        <v>48</v>
      </c>
      <c s="34" t="s">
        <v>447</v>
      </c>
      <c s="34" t="s">
        <v>8595</v>
      </c>
      <c s="35" t="s">
        <v>4</v>
      </c>
      <c s="6" t="s">
        <v>8596</v>
      </c>
      <c s="36" t="s">
        <v>499</v>
      </c>
      <c s="37">
        <v>3724.5</v>
      </c>
      <c s="36">
        <v>0</v>
      </c>
      <c s="36">
        <f>ROUND(G2076*H2076,6)</f>
      </c>
      <c r="L2076" s="38">
        <v>0</v>
      </c>
      <c s="32">
        <f>ROUND(ROUND(L2076,2)*ROUND(G2076,3),2)</f>
      </c>
      <c s="36" t="s">
        <v>490</v>
      </c>
      <c>
        <f>(M2076*21)/100</f>
      </c>
      <c t="s">
        <v>26</v>
      </c>
    </row>
    <row r="2077" spans="1:5" ht="12.75">
      <c r="A2077" s="35" t="s">
        <v>55</v>
      </c>
      <c r="E2077" s="39" t="s">
        <v>4</v>
      </c>
    </row>
    <row r="2078" spans="1:5" ht="12.75">
      <c r="A2078" s="35" t="s">
        <v>56</v>
      </c>
      <c r="E2078" s="40" t="s">
        <v>8597</v>
      </c>
    </row>
    <row r="2079" spans="1:5" ht="12.75">
      <c r="A2079" t="s">
        <v>58</v>
      </c>
      <c r="E2079" s="39" t="s">
        <v>4</v>
      </c>
    </row>
    <row r="2080" spans="1:16" ht="25.5">
      <c r="A2080" t="s">
        <v>48</v>
      </c>
      <c s="34" t="s">
        <v>448</v>
      </c>
      <c s="34" t="s">
        <v>8598</v>
      </c>
      <c s="35" t="s">
        <v>4</v>
      </c>
      <c s="6" t="s">
        <v>8599</v>
      </c>
      <c s="36" t="s">
        <v>499</v>
      </c>
      <c s="37">
        <v>5000</v>
      </c>
      <c s="36">
        <v>0</v>
      </c>
      <c s="36">
        <f>ROUND(G2080*H2080,6)</f>
      </c>
      <c r="L2080" s="38">
        <v>0</v>
      </c>
      <c s="32">
        <f>ROUND(ROUND(L2080,2)*ROUND(G2080,3),2)</f>
      </c>
      <c s="36" t="s">
        <v>3908</v>
      </c>
      <c>
        <f>(M2080*21)/100</f>
      </c>
      <c t="s">
        <v>26</v>
      </c>
    </row>
    <row r="2081" spans="1:5" ht="12.75">
      <c r="A2081" s="35" t="s">
        <v>55</v>
      </c>
      <c r="E2081" s="39" t="s">
        <v>4</v>
      </c>
    </row>
    <row r="2082" spans="1:5" ht="12.75">
      <c r="A2082" s="35" t="s">
        <v>56</v>
      </c>
      <c r="E2082" s="40" t="s">
        <v>4</v>
      </c>
    </row>
    <row r="2083" spans="1:5" ht="12.75">
      <c r="A2083" t="s">
        <v>58</v>
      </c>
      <c r="E2083" s="39" t="s">
        <v>59</v>
      </c>
    </row>
    <row r="2084" spans="1:16" ht="12.75">
      <c r="A2084" t="s">
        <v>48</v>
      </c>
      <c s="34" t="s">
        <v>449</v>
      </c>
      <c s="34" t="s">
        <v>8600</v>
      </c>
      <c s="35" t="s">
        <v>4</v>
      </c>
      <c s="6" t="s">
        <v>8601</v>
      </c>
      <c s="36" t="s">
        <v>499</v>
      </c>
      <c s="37">
        <v>5900</v>
      </c>
      <c s="36">
        <v>0</v>
      </c>
      <c s="36">
        <f>ROUND(G2084*H2084,6)</f>
      </c>
      <c r="L2084" s="38">
        <v>0</v>
      </c>
      <c s="32">
        <f>ROUND(ROUND(L2084,2)*ROUND(G2084,3),2)</f>
      </c>
      <c s="36" t="s">
        <v>3908</v>
      </c>
      <c>
        <f>(M2084*21)/100</f>
      </c>
      <c t="s">
        <v>26</v>
      </c>
    </row>
    <row r="2085" spans="1:5" ht="12.75">
      <c r="A2085" s="35" t="s">
        <v>55</v>
      </c>
      <c r="E2085" s="39" t="s">
        <v>4</v>
      </c>
    </row>
    <row r="2086" spans="1:5" ht="12.75">
      <c r="A2086" s="35" t="s">
        <v>56</v>
      </c>
      <c r="E2086" s="40" t="s">
        <v>4</v>
      </c>
    </row>
    <row r="2087" spans="1:5" ht="12.75">
      <c r="A2087" t="s">
        <v>58</v>
      </c>
      <c r="E2087" s="39" t="s">
        <v>59</v>
      </c>
    </row>
    <row r="2088" spans="1:13" ht="12.75">
      <c r="A2088" t="s">
        <v>45</v>
      </c>
      <c r="C2088" s="31" t="s">
        <v>8602</v>
      </c>
      <c r="E2088" s="33" t="s">
        <v>8603</v>
      </c>
      <c r="J2088" s="32">
        <f>0</f>
      </c>
      <c s="32">
        <f>0</f>
      </c>
      <c s="32">
        <f>0+L2089+L2093+L2097+L2101+L2105+L2109+L2113+L2117+L2121+L2125+L2129</f>
      </c>
      <c s="32">
        <f>0+M2089+M2093+M2097+M2101+M2105+M2109+M2113+M2117+M2121+M2125+M2129</f>
      </c>
    </row>
    <row r="2089" spans="1:16" ht="25.5">
      <c r="A2089" t="s">
        <v>48</v>
      </c>
      <c s="34" t="s">
        <v>8604</v>
      </c>
      <c s="34" t="s">
        <v>8605</v>
      </c>
      <c s="35" t="s">
        <v>4</v>
      </c>
      <c s="6" t="s">
        <v>8606</v>
      </c>
      <c s="36" t="s">
        <v>8607</v>
      </c>
      <c s="37">
        <v>208</v>
      </c>
      <c s="36">
        <v>0</v>
      </c>
      <c s="36">
        <f>ROUND(G2089*H2089,6)</f>
      </c>
      <c r="L2089" s="38">
        <v>0</v>
      </c>
      <c s="32">
        <f>ROUND(ROUND(L2089,2)*ROUND(G2089,3),2)</f>
      </c>
      <c s="36" t="s">
        <v>490</v>
      </c>
      <c>
        <f>(M2089*21)/100</f>
      </c>
      <c t="s">
        <v>26</v>
      </c>
    </row>
    <row r="2090" spans="1:5" ht="38.25">
      <c r="A2090" s="35" t="s">
        <v>55</v>
      </c>
      <c r="E2090" s="39" t="s">
        <v>8608</v>
      </c>
    </row>
    <row r="2091" spans="1:5" ht="12.75">
      <c r="A2091" s="35" t="s">
        <v>56</v>
      </c>
      <c r="E2091" s="40" t="s">
        <v>8609</v>
      </c>
    </row>
    <row r="2092" spans="1:5" ht="12.75">
      <c r="A2092" t="s">
        <v>58</v>
      </c>
      <c r="E2092" s="39" t="s">
        <v>4064</v>
      </c>
    </row>
    <row r="2093" spans="1:16" ht="12.75">
      <c r="A2093" t="s">
        <v>48</v>
      </c>
      <c s="34" t="s">
        <v>8610</v>
      </c>
      <c s="34" t="s">
        <v>8611</v>
      </c>
      <c s="35" t="s">
        <v>4</v>
      </c>
      <c s="6" t="s">
        <v>8612</v>
      </c>
      <c s="36" t="s">
        <v>3053</v>
      </c>
      <c s="37">
        <v>120</v>
      </c>
      <c s="36">
        <v>0</v>
      </c>
      <c s="36">
        <f>ROUND(G2093*H2093,6)</f>
      </c>
      <c r="L2093" s="38">
        <v>0</v>
      </c>
      <c s="32">
        <f>ROUND(ROUND(L2093,2)*ROUND(G2093,3),2)</f>
      </c>
      <c s="36" t="s">
        <v>490</v>
      </c>
      <c>
        <f>(M2093*21)/100</f>
      </c>
      <c t="s">
        <v>26</v>
      </c>
    </row>
    <row r="2094" spans="1:5" ht="25.5">
      <c r="A2094" s="35" t="s">
        <v>55</v>
      </c>
      <c r="E2094" s="39" t="s">
        <v>8613</v>
      </c>
    </row>
    <row r="2095" spans="1:5" ht="12.75">
      <c r="A2095" s="35" t="s">
        <v>56</v>
      </c>
      <c r="E2095" s="40" t="s">
        <v>8614</v>
      </c>
    </row>
    <row r="2096" spans="1:5" ht="12.75">
      <c r="A2096" t="s">
        <v>58</v>
      </c>
      <c r="E2096" s="39" t="s">
        <v>4064</v>
      </c>
    </row>
    <row r="2097" spans="1:16" ht="25.5">
      <c r="A2097" t="s">
        <v>48</v>
      </c>
      <c s="34" t="s">
        <v>8615</v>
      </c>
      <c s="34" t="s">
        <v>8616</v>
      </c>
      <c s="35" t="s">
        <v>4</v>
      </c>
      <c s="6" t="s">
        <v>8617</v>
      </c>
      <c s="36" t="s">
        <v>3053</v>
      </c>
      <c s="37">
        <v>12</v>
      </c>
      <c s="36">
        <v>0</v>
      </c>
      <c s="36">
        <f>ROUND(G2097*H2097,6)</f>
      </c>
      <c r="L2097" s="38">
        <v>0</v>
      </c>
      <c s="32">
        <f>ROUND(ROUND(L2097,2)*ROUND(G2097,3),2)</f>
      </c>
      <c s="36" t="s">
        <v>490</v>
      </c>
      <c>
        <f>(M2097*21)/100</f>
      </c>
      <c t="s">
        <v>26</v>
      </c>
    </row>
    <row r="2098" spans="1:5" ht="38.25">
      <c r="A2098" s="35" t="s">
        <v>55</v>
      </c>
      <c r="E2098" s="39" t="s">
        <v>8618</v>
      </c>
    </row>
    <row r="2099" spans="1:5" ht="12.75">
      <c r="A2099" s="35" t="s">
        <v>56</v>
      </c>
      <c r="E2099" s="40" t="s">
        <v>8619</v>
      </c>
    </row>
    <row r="2100" spans="1:5" ht="12.75">
      <c r="A2100" t="s">
        <v>58</v>
      </c>
      <c r="E2100" s="39" t="s">
        <v>4064</v>
      </c>
    </row>
    <row r="2101" spans="1:16" ht="25.5">
      <c r="A2101" t="s">
        <v>48</v>
      </c>
      <c s="34" t="s">
        <v>8620</v>
      </c>
      <c s="34" t="s">
        <v>8621</v>
      </c>
      <c s="35" t="s">
        <v>4</v>
      </c>
      <c s="6" t="s">
        <v>8622</v>
      </c>
      <c s="36" t="s">
        <v>8607</v>
      </c>
      <c s="37">
        <v>120</v>
      </c>
      <c s="36">
        <v>0</v>
      </c>
      <c s="36">
        <f>ROUND(G2101*H2101,6)</f>
      </c>
      <c r="L2101" s="38">
        <v>0</v>
      </c>
      <c s="32">
        <f>ROUND(ROUND(L2101,2)*ROUND(G2101,3),2)</f>
      </c>
      <c s="36" t="s">
        <v>490</v>
      </c>
      <c>
        <f>(M2101*21)/100</f>
      </c>
      <c t="s">
        <v>26</v>
      </c>
    </row>
    <row r="2102" spans="1:5" ht="38.25">
      <c r="A2102" s="35" t="s">
        <v>55</v>
      </c>
      <c r="E2102" s="39" t="s">
        <v>8623</v>
      </c>
    </row>
    <row r="2103" spans="1:5" ht="12.75">
      <c r="A2103" s="35" t="s">
        <v>56</v>
      </c>
      <c r="E2103" s="40" t="s">
        <v>8624</v>
      </c>
    </row>
    <row r="2104" spans="1:5" ht="12.75">
      <c r="A2104" t="s">
        <v>58</v>
      </c>
      <c r="E2104" s="39" t="s">
        <v>4064</v>
      </c>
    </row>
    <row r="2105" spans="1:16" ht="25.5">
      <c r="A2105" t="s">
        <v>48</v>
      </c>
      <c s="34" t="s">
        <v>8625</v>
      </c>
      <c s="34" t="s">
        <v>8626</v>
      </c>
      <c s="35" t="s">
        <v>4</v>
      </c>
      <c s="6" t="s">
        <v>8627</v>
      </c>
      <c s="36" t="s">
        <v>8607</v>
      </c>
      <c s="37">
        <v>90</v>
      </c>
      <c s="36">
        <v>0</v>
      </c>
      <c s="36">
        <f>ROUND(G2105*H2105,6)</f>
      </c>
      <c r="L2105" s="38">
        <v>0</v>
      </c>
      <c s="32">
        <f>ROUND(ROUND(L2105,2)*ROUND(G2105,3),2)</f>
      </c>
      <c s="36" t="s">
        <v>490</v>
      </c>
      <c>
        <f>(M2105*21)/100</f>
      </c>
      <c t="s">
        <v>26</v>
      </c>
    </row>
    <row r="2106" spans="1:5" ht="38.25">
      <c r="A2106" s="35" t="s">
        <v>55</v>
      </c>
      <c r="E2106" s="39" t="s">
        <v>8623</v>
      </c>
    </row>
    <row r="2107" spans="1:5" ht="12.75">
      <c r="A2107" s="35" t="s">
        <v>56</v>
      </c>
      <c r="E2107" s="40" t="s">
        <v>8628</v>
      </c>
    </row>
    <row r="2108" spans="1:5" ht="12.75">
      <c r="A2108" t="s">
        <v>58</v>
      </c>
      <c r="E2108" s="39" t="s">
        <v>4064</v>
      </c>
    </row>
    <row r="2109" spans="1:16" ht="25.5">
      <c r="A2109" t="s">
        <v>48</v>
      </c>
      <c s="34" t="s">
        <v>8629</v>
      </c>
      <c s="34" t="s">
        <v>8630</v>
      </c>
      <c s="35" t="s">
        <v>4</v>
      </c>
      <c s="6" t="s">
        <v>8631</v>
      </c>
      <c s="36" t="s">
        <v>499</v>
      </c>
      <c s="37">
        <v>129.6</v>
      </c>
      <c s="36">
        <v>0</v>
      </c>
      <c s="36">
        <f>ROUND(G2109*H2109,6)</f>
      </c>
      <c r="L2109" s="38">
        <v>0</v>
      </c>
      <c s="32">
        <f>ROUND(ROUND(L2109,2)*ROUND(G2109,3),2)</f>
      </c>
      <c s="36" t="s">
        <v>490</v>
      </c>
      <c>
        <f>(M2109*21)/100</f>
      </c>
      <c t="s">
        <v>26</v>
      </c>
    </row>
    <row r="2110" spans="1:5" ht="12.75">
      <c r="A2110" s="35" t="s">
        <v>55</v>
      </c>
      <c r="E2110" s="39" t="s">
        <v>8632</v>
      </c>
    </row>
    <row r="2111" spans="1:5" ht="12.75">
      <c r="A2111" s="35" t="s">
        <v>56</v>
      </c>
      <c r="E2111" s="40" t="s">
        <v>8633</v>
      </c>
    </row>
    <row r="2112" spans="1:5" ht="12.75">
      <c r="A2112" t="s">
        <v>58</v>
      </c>
      <c r="E2112" s="39" t="s">
        <v>4064</v>
      </c>
    </row>
    <row r="2113" spans="1:16" ht="12.75">
      <c r="A2113" t="s">
        <v>48</v>
      </c>
      <c s="34" t="s">
        <v>8634</v>
      </c>
      <c s="34" t="s">
        <v>8635</v>
      </c>
      <c s="35" t="s">
        <v>4</v>
      </c>
      <c s="6" t="s">
        <v>8636</v>
      </c>
      <c s="36" t="s">
        <v>3053</v>
      </c>
      <c s="37">
        <v>16</v>
      </c>
      <c s="36">
        <v>0</v>
      </c>
      <c s="36">
        <f>ROUND(G2113*H2113,6)</f>
      </c>
      <c r="L2113" s="38">
        <v>0</v>
      </c>
      <c s="32">
        <f>ROUND(ROUND(L2113,2)*ROUND(G2113,3),2)</f>
      </c>
      <c s="36" t="s">
        <v>490</v>
      </c>
      <c>
        <f>(M2113*21)/100</f>
      </c>
      <c t="s">
        <v>26</v>
      </c>
    </row>
    <row r="2114" spans="1:5" ht="12.75">
      <c r="A2114" s="35" t="s">
        <v>55</v>
      </c>
      <c r="E2114" s="39" t="s">
        <v>8637</v>
      </c>
    </row>
    <row r="2115" spans="1:5" ht="12.75">
      <c r="A2115" s="35" t="s">
        <v>56</v>
      </c>
      <c r="E2115" s="40" t="s">
        <v>8638</v>
      </c>
    </row>
    <row r="2116" spans="1:5" ht="12.75">
      <c r="A2116" t="s">
        <v>58</v>
      </c>
      <c r="E2116" s="39" t="s">
        <v>4064</v>
      </c>
    </row>
    <row r="2117" spans="1:16" ht="12.75">
      <c r="A2117" t="s">
        <v>48</v>
      </c>
      <c s="34" t="s">
        <v>8639</v>
      </c>
      <c s="34" t="s">
        <v>8640</v>
      </c>
      <c s="35" t="s">
        <v>4</v>
      </c>
      <c s="6" t="s">
        <v>8641</v>
      </c>
      <c s="36" t="s">
        <v>3053</v>
      </c>
      <c s="37">
        <v>10</v>
      </c>
      <c s="36">
        <v>0</v>
      </c>
      <c s="36">
        <f>ROUND(G2117*H2117,6)</f>
      </c>
      <c r="L2117" s="38">
        <v>0</v>
      </c>
      <c s="32">
        <f>ROUND(ROUND(L2117,2)*ROUND(G2117,3),2)</f>
      </c>
      <c s="36" t="s">
        <v>490</v>
      </c>
      <c>
        <f>(M2117*21)/100</f>
      </c>
      <c t="s">
        <v>26</v>
      </c>
    </row>
    <row r="2118" spans="1:5" ht="12.75">
      <c r="A2118" s="35" t="s">
        <v>55</v>
      </c>
      <c r="E2118" s="39" t="s">
        <v>8637</v>
      </c>
    </row>
    <row r="2119" spans="1:5" ht="12.75">
      <c r="A2119" s="35" t="s">
        <v>56</v>
      </c>
      <c r="E2119" s="40" t="s">
        <v>8642</v>
      </c>
    </row>
    <row r="2120" spans="1:5" ht="12.75">
      <c r="A2120" t="s">
        <v>58</v>
      </c>
      <c r="E2120" s="39" t="s">
        <v>4064</v>
      </c>
    </row>
    <row r="2121" spans="1:16" ht="12.75">
      <c r="A2121" t="s">
        <v>48</v>
      </c>
      <c s="34" t="s">
        <v>8643</v>
      </c>
      <c s="34" t="s">
        <v>8644</v>
      </c>
      <c s="35" t="s">
        <v>4</v>
      </c>
      <c s="6" t="s">
        <v>8645</v>
      </c>
      <c s="36" t="s">
        <v>1534</v>
      </c>
      <c s="37">
        <v>1</v>
      </c>
      <c s="36">
        <v>0</v>
      </c>
      <c s="36">
        <f>ROUND(G2121*H2121,6)</f>
      </c>
      <c r="L2121" s="38">
        <v>0</v>
      </c>
      <c s="32">
        <f>ROUND(ROUND(L2121,2)*ROUND(G2121,3),2)</f>
      </c>
      <c s="36" t="s">
        <v>490</v>
      </c>
      <c>
        <f>(M2121*21)/100</f>
      </c>
      <c t="s">
        <v>26</v>
      </c>
    </row>
    <row r="2122" spans="1:5" ht="12.75">
      <c r="A2122" s="35" t="s">
        <v>55</v>
      </c>
      <c r="E2122" s="39" t="s">
        <v>4</v>
      </c>
    </row>
    <row r="2123" spans="1:5" ht="12.75">
      <c r="A2123" s="35" t="s">
        <v>56</v>
      </c>
      <c r="E2123" s="40" t="s">
        <v>4</v>
      </c>
    </row>
    <row r="2124" spans="1:5" ht="12.75">
      <c r="A2124" t="s">
        <v>58</v>
      </c>
      <c r="E2124" s="39" t="s">
        <v>4064</v>
      </c>
    </row>
    <row r="2125" spans="1:16" ht="12.75">
      <c r="A2125" t="s">
        <v>48</v>
      </c>
      <c s="34" t="s">
        <v>8646</v>
      </c>
      <c s="34" t="s">
        <v>8647</v>
      </c>
      <c s="35" t="s">
        <v>4</v>
      </c>
      <c s="6" t="s">
        <v>8648</v>
      </c>
      <c s="36" t="s">
        <v>1534</v>
      </c>
      <c s="37">
        <v>1</v>
      </c>
      <c s="36">
        <v>0</v>
      </c>
      <c s="36">
        <f>ROUND(G2125*H2125,6)</f>
      </c>
      <c r="L2125" s="38">
        <v>0</v>
      </c>
      <c s="32">
        <f>ROUND(ROUND(L2125,2)*ROUND(G2125,3),2)</f>
      </c>
      <c s="36" t="s">
        <v>490</v>
      </c>
      <c>
        <f>(M2125*21)/100</f>
      </c>
      <c t="s">
        <v>26</v>
      </c>
    </row>
    <row r="2126" spans="1:5" ht="12.75">
      <c r="A2126" s="35" t="s">
        <v>55</v>
      </c>
      <c r="E2126" s="39" t="s">
        <v>4</v>
      </c>
    </row>
    <row r="2127" spans="1:5" ht="12.75">
      <c r="A2127" s="35" t="s">
        <v>56</v>
      </c>
      <c r="E2127" s="40" t="s">
        <v>4</v>
      </c>
    </row>
    <row r="2128" spans="1:5" ht="12.75">
      <c r="A2128" t="s">
        <v>58</v>
      </c>
      <c r="E2128" s="39" t="s">
        <v>4064</v>
      </c>
    </row>
    <row r="2129" spans="1:16" ht="12.75">
      <c r="A2129" t="s">
        <v>48</v>
      </c>
      <c s="34" t="s">
        <v>8649</v>
      </c>
      <c s="34" t="s">
        <v>8650</v>
      </c>
      <c s="35" t="s">
        <v>4</v>
      </c>
      <c s="6" t="s">
        <v>8651</v>
      </c>
      <c s="36" t="s">
        <v>1534</v>
      </c>
      <c s="37">
        <v>1</v>
      </c>
      <c s="36">
        <v>0</v>
      </c>
      <c s="36">
        <f>ROUND(G2129*H2129,6)</f>
      </c>
      <c r="L2129" s="38">
        <v>0</v>
      </c>
      <c s="32">
        <f>ROUND(ROUND(L2129,2)*ROUND(G2129,3),2)</f>
      </c>
      <c s="36" t="s">
        <v>490</v>
      </c>
      <c>
        <f>(M2129*21)/100</f>
      </c>
      <c t="s">
        <v>26</v>
      </c>
    </row>
    <row r="2130" spans="1:5" ht="12.75">
      <c r="A2130" s="35" t="s">
        <v>55</v>
      </c>
      <c r="E2130" s="39" t="s">
        <v>4</v>
      </c>
    </row>
    <row r="2131" spans="1:5" ht="12.75">
      <c r="A2131" s="35" t="s">
        <v>56</v>
      </c>
      <c r="E2131" s="40" t="s">
        <v>4</v>
      </c>
    </row>
    <row r="2132" spans="1:5" ht="12.75">
      <c r="A2132" t="s">
        <v>58</v>
      </c>
      <c r="E2132" s="39" t="s">
        <v>4064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8654</v>
      </c>
      <c r="E8" s="30" t="s">
        <v>8653</v>
      </c>
      <c r="J8" s="29">
        <f>0+J9+J14+J31+J40+J45</f>
      </c>
      <c s="29">
        <f>0+K9+K14+K31+K40+K45</f>
      </c>
      <c s="29">
        <f>0+L9+L14+L31+L40+L45</f>
      </c>
      <c s="29">
        <f>0+M9+M14+M31+M40+M45</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21.6</v>
      </c>
      <c s="36">
        <v>0</v>
      </c>
      <c s="36">
        <f>ROUND(G10*H10,6)</f>
      </c>
      <c r="L10" s="38">
        <v>0</v>
      </c>
      <c s="32">
        <f>ROUND(ROUND(L10,2)*ROUND(G10,3),2)</f>
      </c>
      <c s="36" t="s">
        <v>490</v>
      </c>
      <c>
        <f>(M10*21)/100</f>
      </c>
      <c t="s">
        <v>26</v>
      </c>
    </row>
    <row r="11" spans="1:5" ht="25.5">
      <c r="A11" s="35" t="s">
        <v>55</v>
      </c>
      <c r="E11" s="39" t="s">
        <v>677</v>
      </c>
    </row>
    <row r="12" spans="1:5" ht="12.75">
      <c r="A12" s="35" t="s">
        <v>56</v>
      </c>
      <c r="E12" s="40" t="s">
        <v>8655</v>
      </c>
    </row>
    <row r="13" spans="1:5" ht="25.5">
      <c r="A13" t="s">
        <v>58</v>
      </c>
      <c r="E13" s="39" t="s">
        <v>677</v>
      </c>
    </row>
    <row r="14" spans="1:13" ht="12.75">
      <c r="A14" t="s">
        <v>45</v>
      </c>
      <c r="C14" s="31" t="s">
        <v>49</v>
      </c>
      <c r="E14" s="33" t="s">
        <v>496</v>
      </c>
      <c r="J14" s="32">
        <f>0</f>
      </c>
      <c s="32">
        <f>0</f>
      </c>
      <c s="32">
        <f>0+L15+L19+L23+L27</f>
      </c>
      <c s="32">
        <f>0+M15+M19+M23+M27</f>
      </c>
    </row>
    <row r="15" spans="1:16" ht="12.75">
      <c r="A15" t="s">
        <v>48</v>
      </c>
      <c s="34" t="s">
        <v>26</v>
      </c>
      <c s="34" t="s">
        <v>3603</v>
      </c>
      <c s="35" t="s">
        <v>4</v>
      </c>
      <c s="6" t="s">
        <v>3604</v>
      </c>
      <c s="36" t="s">
        <v>53</v>
      </c>
      <c s="37">
        <v>11.04</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1204</v>
      </c>
      <c s="35" t="s">
        <v>4</v>
      </c>
      <c s="6" t="s">
        <v>1205</v>
      </c>
      <c s="36" t="s">
        <v>53</v>
      </c>
      <c s="37">
        <v>12</v>
      </c>
      <c s="36">
        <v>0</v>
      </c>
      <c s="36">
        <f>ROUND(G19*H19,6)</f>
      </c>
      <c r="L19" s="38">
        <v>0</v>
      </c>
      <c s="32">
        <f>ROUND(ROUND(L19,2)*ROUND(G19,3),2)</f>
      </c>
      <c s="36" t="s">
        <v>54</v>
      </c>
      <c>
        <f>(M19*21)/100</f>
      </c>
      <c t="s">
        <v>26</v>
      </c>
    </row>
    <row r="20" spans="1:5" ht="12.75">
      <c r="A20" s="35" t="s">
        <v>55</v>
      </c>
      <c r="E20" s="39" t="s">
        <v>4</v>
      </c>
    </row>
    <row r="21" spans="1:5" ht="12.75">
      <c r="A21" s="35" t="s">
        <v>56</v>
      </c>
      <c r="E21" s="40" t="s">
        <v>8656</v>
      </c>
    </row>
    <row r="22" spans="1:5" ht="12.75">
      <c r="A22" t="s">
        <v>58</v>
      </c>
      <c r="E22" s="39" t="s">
        <v>59</v>
      </c>
    </row>
    <row r="23" spans="1:16" ht="12.75">
      <c r="A23" t="s">
        <v>48</v>
      </c>
      <c s="34" t="s">
        <v>65</v>
      </c>
      <c s="34" t="s">
        <v>502</v>
      </c>
      <c s="35" t="s">
        <v>4</v>
      </c>
      <c s="6" t="s">
        <v>503</v>
      </c>
      <c s="36" t="s">
        <v>53</v>
      </c>
      <c s="37">
        <v>11.04</v>
      </c>
      <c s="36">
        <v>0</v>
      </c>
      <c s="36">
        <f>ROUND(G23*H23,6)</f>
      </c>
      <c r="L23" s="38">
        <v>0</v>
      </c>
      <c s="32">
        <f>ROUND(ROUND(L23,2)*ROUND(G23,3),2)</f>
      </c>
      <c s="36" t="s">
        <v>54</v>
      </c>
      <c>
        <f>(M23*21)/100</f>
      </c>
      <c t="s">
        <v>26</v>
      </c>
    </row>
    <row r="24" spans="1:5" ht="12.75">
      <c r="A24" s="35" t="s">
        <v>55</v>
      </c>
      <c r="E24" s="39" t="s">
        <v>4166</v>
      </c>
    </row>
    <row r="25" spans="1:5" ht="12.75">
      <c r="A25" s="35" t="s">
        <v>56</v>
      </c>
      <c r="E25" s="40" t="s">
        <v>4338</v>
      </c>
    </row>
    <row r="26" spans="1:5" ht="12.75">
      <c r="A26" t="s">
        <v>58</v>
      </c>
      <c r="E26" s="39" t="s">
        <v>59</v>
      </c>
    </row>
    <row r="27" spans="1:16" ht="12.75">
      <c r="A27" t="s">
        <v>48</v>
      </c>
      <c s="34" t="s">
        <v>68</v>
      </c>
      <c s="34" t="s">
        <v>63</v>
      </c>
      <c s="35" t="s">
        <v>4</v>
      </c>
      <c s="6" t="s">
        <v>64</v>
      </c>
      <c s="36" t="s">
        <v>53</v>
      </c>
      <c s="37">
        <v>11.04</v>
      </c>
      <c s="36">
        <v>0</v>
      </c>
      <c s="36">
        <f>ROUND(G27*H27,6)</f>
      </c>
      <c r="L27" s="38">
        <v>0</v>
      </c>
      <c s="32">
        <f>ROUND(ROUND(L27,2)*ROUND(G27,3),2)</f>
      </c>
      <c s="36" t="s">
        <v>54</v>
      </c>
      <c>
        <f>(M27*21)/100</f>
      </c>
      <c t="s">
        <v>26</v>
      </c>
    </row>
    <row r="28" spans="1:5" ht="12.75">
      <c r="A28" s="35" t="s">
        <v>55</v>
      </c>
      <c r="E28" s="39" t="s">
        <v>4</v>
      </c>
    </row>
    <row r="29" spans="1:5" ht="12.75">
      <c r="A29" s="35" t="s">
        <v>56</v>
      </c>
      <c r="E29" s="40" t="s">
        <v>8657</v>
      </c>
    </row>
    <row r="30" spans="1:5" ht="12.75">
      <c r="A30" t="s">
        <v>58</v>
      </c>
      <c r="E30" s="39" t="s">
        <v>59</v>
      </c>
    </row>
    <row r="31" spans="1:13" ht="12.75">
      <c r="A31" t="s">
        <v>45</v>
      </c>
      <c r="C31" s="31" t="s">
        <v>26</v>
      </c>
      <c r="E31" s="33" t="s">
        <v>4192</v>
      </c>
      <c r="J31" s="32">
        <f>0</f>
      </c>
      <c s="32">
        <f>0</f>
      </c>
      <c s="32">
        <f>0+L32+L36</f>
      </c>
      <c s="32">
        <f>0+M32+M36</f>
      </c>
    </row>
    <row r="32" spans="1:16" ht="12.75">
      <c r="A32" t="s">
        <v>48</v>
      </c>
      <c s="34" t="s">
        <v>71</v>
      </c>
      <c s="34" t="s">
        <v>4011</v>
      </c>
      <c s="35" t="s">
        <v>4</v>
      </c>
      <c s="6" t="s">
        <v>4012</v>
      </c>
      <c s="36" t="s">
        <v>53</v>
      </c>
      <c s="37">
        <v>46.28</v>
      </c>
      <c s="36">
        <v>0</v>
      </c>
      <c s="36">
        <f>ROUND(G32*H32,6)</f>
      </c>
      <c r="L32" s="38">
        <v>0</v>
      </c>
      <c s="32">
        <f>ROUND(ROUND(L32,2)*ROUND(G32,3),2)</f>
      </c>
      <c s="36" t="s">
        <v>54</v>
      </c>
      <c>
        <f>(M32*21)/100</f>
      </c>
      <c t="s">
        <v>26</v>
      </c>
    </row>
    <row r="33" spans="1:5" ht="12.75">
      <c r="A33" s="35" t="s">
        <v>55</v>
      </c>
      <c r="E33" s="39" t="s">
        <v>4</v>
      </c>
    </row>
    <row r="34" spans="1:5" ht="12.75">
      <c r="A34" s="35" t="s">
        <v>56</v>
      </c>
      <c r="E34" s="40" t="s">
        <v>8658</v>
      </c>
    </row>
    <row r="35" spans="1:5" ht="12.75">
      <c r="A35" t="s">
        <v>58</v>
      </c>
      <c r="E35" s="39" t="s">
        <v>59</v>
      </c>
    </row>
    <row r="36" spans="1:16" ht="12.75">
      <c r="A36" t="s">
        <v>48</v>
      </c>
      <c s="34" t="s">
        <v>74</v>
      </c>
      <c s="34" t="s">
        <v>4025</v>
      </c>
      <c s="35" t="s">
        <v>4</v>
      </c>
      <c s="6" t="s">
        <v>4026</v>
      </c>
      <c s="36" t="s">
        <v>676</v>
      </c>
      <c s="37">
        <v>0.679</v>
      </c>
      <c s="36">
        <v>0</v>
      </c>
      <c s="36">
        <f>ROUND(G36*H36,6)</f>
      </c>
      <c r="L36" s="38">
        <v>0</v>
      </c>
      <c s="32">
        <f>ROUND(ROUND(L36,2)*ROUND(G36,3),2)</f>
      </c>
      <c s="36" t="s">
        <v>54</v>
      </c>
      <c>
        <f>(M36*21)/100</f>
      </c>
      <c t="s">
        <v>26</v>
      </c>
    </row>
    <row r="37" spans="1:5" ht="12.75">
      <c r="A37" s="35" t="s">
        <v>55</v>
      </c>
      <c r="E37" s="39" t="s">
        <v>4</v>
      </c>
    </row>
    <row r="38" spans="1:5" ht="12.75">
      <c r="A38" s="35" t="s">
        <v>56</v>
      </c>
      <c r="E38" s="40" t="s">
        <v>8659</v>
      </c>
    </row>
    <row r="39" spans="1:5" ht="12.75">
      <c r="A39" t="s">
        <v>58</v>
      </c>
      <c r="E39" s="39" t="s">
        <v>59</v>
      </c>
    </row>
    <row r="40" spans="1:13" ht="12.75">
      <c r="A40" t="s">
        <v>45</v>
      </c>
      <c r="C40" s="31" t="s">
        <v>65</v>
      </c>
      <c r="E40" s="33" t="s">
        <v>3830</v>
      </c>
      <c r="J40" s="32">
        <f>0</f>
      </c>
      <c s="32">
        <f>0</f>
      </c>
      <c s="32">
        <f>0+L41</f>
      </c>
      <c s="32">
        <f>0+M41</f>
      </c>
    </row>
    <row r="41" spans="1:16" ht="12.75">
      <c r="A41" t="s">
        <v>48</v>
      </c>
      <c s="34" t="s">
        <v>77</v>
      </c>
      <c s="34" t="s">
        <v>3831</v>
      </c>
      <c s="35" t="s">
        <v>4</v>
      </c>
      <c s="6" t="s">
        <v>3832</v>
      </c>
      <c s="36" t="s">
        <v>53</v>
      </c>
      <c s="37">
        <v>23.25</v>
      </c>
      <c s="36">
        <v>0</v>
      </c>
      <c s="36">
        <f>ROUND(G41*H41,6)</f>
      </c>
      <c r="L41" s="38">
        <v>0</v>
      </c>
      <c s="32">
        <f>ROUND(ROUND(L41,2)*ROUND(G41,3),2)</f>
      </c>
      <c s="36" t="s">
        <v>54</v>
      </c>
      <c>
        <f>(M41*21)/100</f>
      </c>
      <c t="s">
        <v>26</v>
      </c>
    </row>
    <row r="42" spans="1:5" ht="12.75">
      <c r="A42" s="35" t="s">
        <v>55</v>
      </c>
      <c r="E42" s="39" t="s">
        <v>4</v>
      </c>
    </row>
    <row r="43" spans="1:5" ht="12.75">
      <c r="A43" s="35" t="s">
        <v>56</v>
      </c>
      <c r="E43" s="40" t="s">
        <v>8660</v>
      </c>
    </row>
    <row r="44" spans="1:5" ht="12.75">
      <c r="A44" t="s">
        <v>58</v>
      </c>
      <c r="E44" s="39" t="s">
        <v>59</v>
      </c>
    </row>
    <row r="45" spans="1:13" ht="12.75">
      <c r="A45" t="s">
        <v>45</v>
      </c>
      <c r="C45" s="31" t="s">
        <v>81</v>
      </c>
      <c r="E45" s="33" t="s">
        <v>8661</v>
      </c>
      <c r="J45" s="32">
        <f>0</f>
      </c>
      <c s="32">
        <f>0</f>
      </c>
      <c s="32">
        <f>0+L46+L50+L54+L58+L62</f>
      </c>
      <c s="32">
        <f>0+M46+M50+M54+M58+M62</f>
      </c>
    </row>
    <row r="46" spans="1:16" ht="12.75">
      <c r="A46" t="s">
        <v>48</v>
      </c>
      <c s="34" t="s">
        <v>81</v>
      </c>
      <c s="34" t="s">
        <v>4526</v>
      </c>
      <c s="35" t="s">
        <v>4</v>
      </c>
      <c s="6" t="s">
        <v>4527</v>
      </c>
      <c s="36" t="s">
        <v>1220</v>
      </c>
      <c s="37">
        <v>11757.17</v>
      </c>
      <c s="36">
        <v>0</v>
      </c>
      <c s="36">
        <f>ROUND(G46*H46,6)</f>
      </c>
      <c r="L46" s="38">
        <v>0</v>
      </c>
      <c s="32">
        <f>ROUND(ROUND(L46,2)*ROUND(G46,3),2)</f>
      </c>
      <c s="36" t="s">
        <v>54</v>
      </c>
      <c>
        <f>(M46*21)/100</f>
      </c>
      <c t="s">
        <v>26</v>
      </c>
    </row>
    <row r="47" spans="1:5" ht="12.75">
      <c r="A47" s="35" t="s">
        <v>55</v>
      </c>
      <c r="E47" s="39" t="s">
        <v>8662</v>
      </c>
    </row>
    <row r="48" spans="1:5" ht="38.25">
      <c r="A48" s="35" t="s">
        <v>56</v>
      </c>
      <c r="E48" s="40" t="s">
        <v>8663</v>
      </c>
    </row>
    <row r="49" spans="1:5" ht="12.75">
      <c r="A49" t="s">
        <v>58</v>
      </c>
      <c r="E49" s="39" t="s">
        <v>59</v>
      </c>
    </row>
    <row r="50" spans="1:16" ht="12.75">
      <c r="A50" t="s">
        <v>48</v>
      </c>
      <c s="34" t="s">
        <v>84</v>
      </c>
      <c s="34" t="s">
        <v>8664</v>
      </c>
      <c s="35" t="s">
        <v>4</v>
      </c>
      <c s="6" t="s">
        <v>8665</v>
      </c>
      <c s="36" t="s">
        <v>7166</v>
      </c>
      <c s="37">
        <v>2</v>
      </c>
      <c s="36">
        <v>0</v>
      </c>
      <c s="36">
        <f>ROUND(G50*H50,6)</f>
      </c>
      <c r="L50" s="38">
        <v>0</v>
      </c>
      <c s="32">
        <f>ROUND(ROUND(L50,2)*ROUND(G50,3),2)</f>
      </c>
      <c s="36" t="s">
        <v>490</v>
      </c>
      <c>
        <f>(M50*21)/100</f>
      </c>
      <c t="s">
        <v>26</v>
      </c>
    </row>
    <row r="51" spans="1:5" ht="38.25">
      <c r="A51" s="35" t="s">
        <v>55</v>
      </c>
      <c r="E51" s="39" t="s">
        <v>8666</v>
      </c>
    </row>
    <row r="52" spans="1:5" ht="12.75">
      <c r="A52" s="35" t="s">
        <v>56</v>
      </c>
      <c r="E52" s="40" t="s">
        <v>8667</v>
      </c>
    </row>
    <row r="53" spans="1:5" ht="25.5">
      <c r="A53" t="s">
        <v>58</v>
      </c>
      <c r="E53" s="39" t="s">
        <v>8668</v>
      </c>
    </row>
    <row r="54" spans="1:16" ht="12.75">
      <c r="A54" t="s">
        <v>48</v>
      </c>
      <c s="34" t="s">
        <v>87</v>
      </c>
      <c s="34" t="s">
        <v>8669</v>
      </c>
      <c s="35" t="s">
        <v>4</v>
      </c>
      <c s="6" t="s">
        <v>8670</v>
      </c>
      <c s="36" t="s">
        <v>7166</v>
      </c>
      <c s="37">
        <v>6</v>
      </c>
      <c s="36">
        <v>0</v>
      </c>
      <c s="36">
        <f>ROUND(G54*H54,6)</f>
      </c>
      <c r="L54" s="38">
        <v>0</v>
      </c>
      <c s="32">
        <f>ROUND(ROUND(L54,2)*ROUND(G54,3),2)</f>
      </c>
      <c s="36" t="s">
        <v>490</v>
      </c>
      <c>
        <f>(M54*21)/100</f>
      </c>
      <c t="s">
        <v>26</v>
      </c>
    </row>
    <row r="55" spans="1:5" ht="38.25">
      <c r="A55" s="35" t="s">
        <v>55</v>
      </c>
      <c r="E55" s="39" t="s">
        <v>8666</v>
      </c>
    </row>
    <row r="56" spans="1:5" ht="12.75">
      <c r="A56" s="35" t="s">
        <v>56</v>
      </c>
      <c r="E56" s="40" t="s">
        <v>8671</v>
      </c>
    </row>
    <row r="57" spans="1:5" ht="25.5">
      <c r="A57" t="s">
        <v>58</v>
      </c>
      <c r="E57" s="39" t="s">
        <v>8668</v>
      </c>
    </row>
    <row r="58" spans="1:16" ht="25.5">
      <c r="A58" t="s">
        <v>48</v>
      </c>
      <c s="34" t="s">
        <v>91</v>
      </c>
      <c s="34" t="s">
        <v>8672</v>
      </c>
      <c s="35" t="s">
        <v>4</v>
      </c>
      <c s="6" t="s">
        <v>8673</v>
      </c>
      <c s="36" t="s">
        <v>7166</v>
      </c>
      <c s="37">
        <v>4</v>
      </c>
      <c s="36">
        <v>0</v>
      </c>
      <c s="36">
        <f>ROUND(G58*H58,6)</f>
      </c>
      <c r="L58" s="38">
        <v>0</v>
      </c>
      <c s="32">
        <f>ROUND(ROUND(L58,2)*ROUND(G58,3),2)</f>
      </c>
      <c s="36" t="s">
        <v>490</v>
      </c>
      <c>
        <f>(M58*21)/100</f>
      </c>
      <c t="s">
        <v>26</v>
      </c>
    </row>
    <row r="59" spans="1:5" ht="38.25">
      <c r="A59" s="35" t="s">
        <v>55</v>
      </c>
      <c r="E59" s="39" t="s">
        <v>8674</v>
      </c>
    </row>
    <row r="60" spans="1:5" ht="12.75">
      <c r="A60" s="35" t="s">
        <v>56</v>
      </c>
      <c r="E60" s="40" t="s">
        <v>8671</v>
      </c>
    </row>
    <row r="61" spans="1:5" ht="25.5">
      <c r="A61" t="s">
        <v>58</v>
      </c>
      <c r="E61" s="39" t="s">
        <v>8668</v>
      </c>
    </row>
    <row r="62" spans="1:16" ht="25.5">
      <c r="A62" t="s">
        <v>48</v>
      </c>
      <c s="34" t="s">
        <v>94</v>
      </c>
      <c s="34" t="s">
        <v>8675</v>
      </c>
      <c s="35" t="s">
        <v>4</v>
      </c>
      <c s="6" t="s">
        <v>8676</v>
      </c>
      <c s="36" t="s">
        <v>7166</v>
      </c>
      <c s="37">
        <v>2</v>
      </c>
      <c s="36">
        <v>0</v>
      </c>
      <c s="36">
        <f>ROUND(G62*H62,6)</f>
      </c>
      <c r="L62" s="38">
        <v>0</v>
      </c>
      <c s="32">
        <f>ROUND(ROUND(L62,2)*ROUND(G62,3),2)</f>
      </c>
      <c s="36" t="s">
        <v>490</v>
      </c>
      <c>
        <f>(M62*21)/100</f>
      </c>
      <c t="s">
        <v>26</v>
      </c>
    </row>
    <row r="63" spans="1:5" ht="38.25">
      <c r="A63" s="35" t="s">
        <v>55</v>
      </c>
      <c r="E63" s="39" t="s">
        <v>8674</v>
      </c>
    </row>
    <row r="64" spans="1:5" ht="12.75">
      <c r="A64" s="35" t="s">
        <v>56</v>
      </c>
      <c r="E64" s="40" t="s">
        <v>8671</v>
      </c>
    </row>
    <row r="65" spans="1:5" ht="25.5">
      <c r="A65" t="s">
        <v>58</v>
      </c>
      <c r="E65" s="39" t="s">
        <v>8668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COUNTIFS(L8:L1290,"=0",A8:A1290,"P")+COUNTIFS(L8:L1290,"",A8:A1290,"P")+SUM(Q8:Q1290)</f>
      </c>
    </row>
    <row r="8" spans="1:13" ht="12.75">
      <c r="A8" t="s">
        <v>43</v>
      </c>
      <c r="C8" s="28" t="s">
        <v>8679</v>
      </c>
      <c r="E8" s="30" t="s">
        <v>8678</v>
      </c>
      <c r="J8" s="29">
        <f>0+J9+J74+J147+J200+J257+J458+J675+J876+J1077+J1178+J1279+J1284+J1289</f>
      </c>
      <c s="29">
        <f>0+K9+K74+K147+K200+K257+K458+K675+K876+K1077+K1178+K1279+K1284+K1289</f>
      </c>
      <c s="29">
        <f>0+L9+L74+L147+L200+L257+L458+L675+L876+L1077+L1178+L1279+L1284+L1289</f>
      </c>
      <c s="29">
        <f>0+M9+M74+M147+M200+M257+M458+M675+M876+M1077+M1178+M1279+M1284+M1289</f>
      </c>
    </row>
    <row r="9" spans="1:13" ht="12.75">
      <c r="A9" t="s">
        <v>45</v>
      </c>
      <c r="C9" s="31" t="s">
        <v>8680</v>
      </c>
      <c r="E9" s="33" t="s">
        <v>8681</v>
      </c>
      <c r="J9" s="32">
        <f>0</f>
      </c>
      <c s="32">
        <f>0</f>
      </c>
      <c s="32">
        <f>0+L10+L14+L18+L22+L26+L30+L34+L38+L42+L46+L50+L54+L58+L62+L66+L70</f>
      </c>
      <c s="32">
        <f>0+M10+M14+M18+M22+M26+M30+M34+M38+M42+M46+M50+M54+M58+M62+M66+M70</f>
      </c>
    </row>
    <row r="10" spans="1:16" ht="25.5">
      <c r="A10" t="s">
        <v>48</v>
      </c>
      <c s="34" t="s">
        <v>49</v>
      </c>
      <c s="34" t="s">
        <v>8682</v>
      </c>
      <c s="35" t="s">
        <v>8683</v>
      </c>
      <c s="6" t="s">
        <v>8684</v>
      </c>
      <c s="36" t="s">
        <v>62</v>
      </c>
      <c s="37">
        <v>16</v>
      </c>
      <c s="36">
        <v>0</v>
      </c>
      <c s="36">
        <f>ROUND(G10*H10,6)</f>
      </c>
      <c r="L10" s="38">
        <v>0</v>
      </c>
      <c s="32">
        <f>ROUND(ROUND(L10,2)*ROUND(G10,3),2)</f>
      </c>
      <c s="36" t="s">
        <v>490</v>
      </c>
      <c>
        <f>(M10*21)/100</f>
      </c>
      <c t="s">
        <v>26</v>
      </c>
    </row>
    <row r="11" spans="1:5" ht="12.75">
      <c r="A11" s="35" t="s">
        <v>55</v>
      </c>
      <c r="E11" s="39" t="s">
        <v>4</v>
      </c>
    </row>
    <row r="12" spans="1:5" ht="12.75">
      <c r="A12" s="35" t="s">
        <v>56</v>
      </c>
      <c r="E12" s="40" t="s">
        <v>8685</v>
      </c>
    </row>
    <row r="13" spans="1:5" ht="12.75">
      <c r="A13" t="s">
        <v>58</v>
      </c>
      <c r="E13" s="39" t="s">
        <v>4</v>
      </c>
    </row>
    <row r="14" spans="1:16" ht="25.5">
      <c r="A14" t="s">
        <v>48</v>
      </c>
      <c s="34" t="s">
        <v>26</v>
      </c>
      <c s="34" t="s">
        <v>8686</v>
      </c>
      <c s="35" t="s">
        <v>8683</v>
      </c>
      <c s="6" t="s">
        <v>8687</v>
      </c>
      <c s="36" t="s">
        <v>62</v>
      </c>
      <c s="37">
        <v>132</v>
      </c>
      <c s="36">
        <v>0</v>
      </c>
      <c s="36">
        <f>ROUND(G14*H14,6)</f>
      </c>
      <c r="L14" s="38">
        <v>0</v>
      </c>
      <c s="32">
        <f>ROUND(ROUND(L14,2)*ROUND(G14,3),2)</f>
      </c>
      <c s="36" t="s">
        <v>490</v>
      </c>
      <c>
        <f>(M14*21)/100</f>
      </c>
      <c t="s">
        <v>26</v>
      </c>
    </row>
    <row r="15" spans="1:5" ht="12.75">
      <c r="A15" s="35" t="s">
        <v>55</v>
      </c>
      <c r="E15" s="39" t="s">
        <v>4</v>
      </c>
    </row>
    <row r="16" spans="1:5" ht="12.75">
      <c r="A16" s="35" t="s">
        <v>56</v>
      </c>
      <c r="E16" s="40" t="s">
        <v>8685</v>
      </c>
    </row>
    <row r="17" spans="1:5" ht="12.75">
      <c r="A17" t="s">
        <v>58</v>
      </c>
      <c r="E17" s="39" t="s">
        <v>4</v>
      </c>
    </row>
    <row r="18" spans="1:16" ht="25.5">
      <c r="A18" t="s">
        <v>48</v>
      </c>
      <c s="34" t="s">
        <v>25</v>
      </c>
      <c s="34" t="s">
        <v>8688</v>
      </c>
      <c s="35" t="s">
        <v>8683</v>
      </c>
      <c s="6" t="s">
        <v>8689</v>
      </c>
      <c s="36" t="s">
        <v>62</v>
      </c>
      <c s="37">
        <v>46</v>
      </c>
      <c s="36">
        <v>0</v>
      </c>
      <c s="36">
        <f>ROUND(G18*H18,6)</f>
      </c>
      <c r="L18" s="38">
        <v>0</v>
      </c>
      <c s="32">
        <f>ROUND(ROUND(L18,2)*ROUND(G18,3),2)</f>
      </c>
      <c s="36" t="s">
        <v>490</v>
      </c>
      <c>
        <f>(M18*21)/100</f>
      </c>
      <c t="s">
        <v>26</v>
      </c>
    </row>
    <row r="19" spans="1:5" ht="12.75">
      <c r="A19" s="35" t="s">
        <v>55</v>
      </c>
      <c r="E19" s="39" t="s">
        <v>4</v>
      </c>
    </row>
    <row r="20" spans="1:5" ht="12.75">
      <c r="A20" s="35" t="s">
        <v>56</v>
      </c>
      <c r="E20" s="40" t="s">
        <v>8685</v>
      </c>
    </row>
    <row r="21" spans="1:5" ht="12.75">
      <c r="A21" t="s">
        <v>58</v>
      </c>
      <c r="E21" s="39" t="s">
        <v>4</v>
      </c>
    </row>
    <row r="22" spans="1:16" ht="25.5">
      <c r="A22" t="s">
        <v>48</v>
      </c>
      <c s="34" t="s">
        <v>65</v>
      </c>
      <c s="34" t="s">
        <v>8690</v>
      </c>
      <c s="35" t="s">
        <v>8683</v>
      </c>
      <c s="6" t="s">
        <v>8691</v>
      </c>
      <c s="36" t="s">
        <v>62</v>
      </c>
      <c s="37">
        <v>124</v>
      </c>
      <c s="36">
        <v>0</v>
      </c>
      <c s="36">
        <f>ROUND(G22*H22,6)</f>
      </c>
      <c r="L22" s="38">
        <v>0</v>
      </c>
      <c s="32">
        <f>ROUND(ROUND(L22,2)*ROUND(G22,3),2)</f>
      </c>
      <c s="36" t="s">
        <v>490</v>
      </c>
      <c>
        <f>(M22*21)/100</f>
      </c>
      <c t="s">
        <v>26</v>
      </c>
    </row>
    <row r="23" spans="1:5" ht="12.75">
      <c r="A23" s="35" t="s">
        <v>55</v>
      </c>
      <c r="E23" s="39" t="s">
        <v>4</v>
      </c>
    </row>
    <row r="24" spans="1:5" ht="12.75">
      <c r="A24" s="35" t="s">
        <v>56</v>
      </c>
      <c r="E24" s="40" t="s">
        <v>8685</v>
      </c>
    </row>
    <row r="25" spans="1:5" ht="12.75">
      <c r="A25" t="s">
        <v>58</v>
      </c>
      <c r="E25" s="39" t="s">
        <v>4</v>
      </c>
    </row>
    <row r="26" spans="1:16" ht="25.5">
      <c r="A26" t="s">
        <v>48</v>
      </c>
      <c s="34" t="s">
        <v>68</v>
      </c>
      <c s="34" t="s">
        <v>8692</v>
      </c>
      <c s="35" t="s">
        <v>8683</v>
      </c>
      <c s="6" t="s">
        <v>8693</v>
      </c>
      <c s="36" t="s">
        <v>62</v>
      </c>
      <c s="37">
        <v>44</v>
      </c>
      <c s="36">
        <v>0</v>
      </c>
      <c s="36">
        <f>ROUND(G26*H26,6)</f>
      </c>
      <c r="L26" s="38">
        <v>0</v>
      </c>
      <c s="32">
        <f>ROUND(ROUND(L26,2)*ROUND(G26,3),2)</f>
      </c>
      <c s="36" t="s">
        <v>490</v>
      </c>
      <c>
        <f>(M26*21)/100</f>
      </c>
      <c t="s">
        <v>26</v>
      </c>
    </row>
    <row r="27" spans="1:5" ht="12.75">
      <c r="A27" s="35" t="s">
        <v>55</v>
      </c>
      <c r="E27" s="39" t="s">
        <v>4</v>
      </c>
    </row>
    <row r="28" spans="1:5" ht="12.75">
      <c r="A28" s="35" t="s">
        <v>56</v>
      </c>
      <c r="E28" s="40" t="s">
        <v>8685</v>
      </c>
    </row>
    <row r="29" spans="1:5" ht="12.75">
      <c r="A29" t="s">
        <v>58</v>
      </c>
      <c r="E29" s="39" t="s">
        <v>4</v>
      </c>
    </row>
    <row r="30" spans="1:16" ht="25.5">
      <c r="A30" t="s">
        <v>48</v>
      </c>
      <c s="34" t="s">
        <v>71</v>
      </c>
      <c s="34" t="s">
        <v>8694</v>
      </c>
      <c s="35" t="s">
        <v>8683</v>
      </c>
      <c s="6" t="s">
        <v>8695</v>
      </c>
      <c s="36" t="s">
        <v>62</v>
      </c>
      <c s="37">
        <v>16</v>
      </c>
      <c s="36">
        <v>0</v>
      </c>
      <c s="36">
        <f>ROUND(G30*H30,6)</f>
      </c>
      <c r="L30" s="38">
        <v>0</v>
      </c>
      <c s="32">
        <f>ROUND(ROUND(L30,2)*ROUND(G30,3),2)</f>
      </c>
      <c s="36" t="s">
        <v>490</v>
      </c>
      <c>
        <f>(M30*21)/100</f>
      </c>
      <c t="s">
        <v>26</v>
      </c>
    </row>
    <row r="31" spans="1:5" ht="12.75">
      <c r="A31" s="35" t="s">
        <v>55</v>
      </c>
      <c r="E31" s="39" t="s">
        <v>4</v>
      </c>
    </row>
    <row r="32" spans="1:5" ht="12.75">
      <c r="A32" s="35" t="s">
        <v>56</v>
      </c>
      <c r="E32" s="40" t="s">
        <v>8685</v>
      </c>
    </row>
    <row r="33" spans="1:5" ht="12.75">
      <c r="A33" t="s">
        <v>58</v>
      </c>
      <c r="E33" s="39" t="s">
        <v>4</v>
      </c>
    </row>
    <row r="34" spans="1:16" ht="25.5">
      <c r="A34" t="s">
        <v>48</v>
      </c>
      <c s="34" t="s">
        <v>74</v>
      </c>
      <c s="34" t="s">
        <v>8696</v>
      </c>
      <c s="35" t="s">
        <v>8683</v>
      </c>
      <c s="6" t="s">
        <v>8697</v>
      </c>
      <c s="36" t="s">
        <v>62</v>
      </c>
      <c s="37">
        <v>26</v>
      </c>
      <c s="36">
        <v>0</v>
      </c>
      <c s="36">
        <f>ROUND(G34*H34,6)</f>
      </c>
      <c r="L34" s="38">
        <v>0</v>
      </c>
      <c s="32">
        <f>ROUND(ROUND(L34,2)*ROUND(G34,3),2)</f>
      </c>
      <c s="36" t="s">
        <v>490</v>
      </c>
      <c>
        <f>(M34*21)/100</f>
      </c>
      <c t="s">
        <v>26</v>
      </c>
    </row>
    <row r="35" spans="1:5" ht="12.75">
      <c r="A35" s="35" t="s">
        <v>55</v>
      </c>
      <c r="E35" s="39" t="s">
        <v>4</v>
      </c>
    </row>
    <row r="36" spans="1:5" ht="12.75">
      <c r="A36" s="35" t="s">
        <v>56</v>
      </c>
      <c r="E36" s="40" t="s">
        <v>8685</v>
      </c>
    </row>
    <row r="37" spans="1:5" ht="12.75">
      <c r="A37" t="s">
        <v>58</v>
      </c>
      <c r="E37" s="39" t="s">
        <v>4</v>
      </c>
    </row>
    <row r="38" spans="1:16" ht="25.5">
      <c r="A38" t="s">
        <v>48</v>
      </c>
      <c s="34" t="s">
        <v>77</v>
      </c>
      <c s="34" t="s">
        <v>8698</v>
      </c>
      <c s="35" t="s">
        <v>8683</v>
      </c>
      <c s="6" t="s">
        <v>8699</v>
      </c>
      <c s="36" t="s">
        <v>62</v>
      </c>
      <c s="37">
        <v>16</v>
      </c>
      <c s="36">
        <v>0</v>
      </c>
      <c s="36">
        <f>ROUND(G38*H38,6)</f>
      </c>
      <c r="L38" s="38">
        <v>0</v>
      </c>
      <c s="32">
        <f>ROUND(ROUND(L38,2)*ROUND(G38,3),2)</f>
      </c>
      <c s="36" t="s">
        <v>490</v>
      </c>
      <c>
        <f>(M38*21)/100</f>
      </c>
      <c t="s">
        <v>26</v>
      </c>
    </row>
    <row r="39" spans="1:5" ht="12.75">
      <c r="A39" s="35" t="s">
        <v>55</v>
      </c>
      <c r="E39" s="39" t="s">
        <v>4</v>
      </c>
    </row>
    <row r="40" spans="1:5" ht="12.75">
      <c r="A40" s="35" t="s">
        <v>56</v>
      </c>
      <c r="E40" s="40" t="s">
        <v>8685</v>
      </c>
    </row>
    <row r="41" spans="1:5" ht="12.75">
      <c r="A41" t="s">
        <v>58</v>
      </c>
      <c r="E41" s="39" t="s">
        <v>4</v>
      </c>
    </row>
    <row r="42" spans="1:16" ht="25.5">
      <c r="A42" t="s">
        <v>48</v>
      </c>
      <c s="34" t="s">
        <v>81</v>
      </c>
      <c s="34" t="s">
        <v>8700</v>
      </c>
      <c s="35" t="s">
        <v>8683</v>
      </c>
      <c s="6" t="s">
        <v>8701</v>
      </c>
      <c s="36" t="s">
        <v>62</v>
      </c>
      <c s="37">
        <v>40</v>
      </c>
      <c s="36">
        <v>0</v>
      </c>
      <c s="36">
        <f>ROUND(G42*H42,6)</f>
      </c>
      <c r="L42" s="38">
        <v>0</v>
      </c>
      <c s="32">
        <f>ROUND(ROUND(L42,2)*ROUND(G42,3),2)</f>
      </c>
      <c s="36" t="s">
        <v>490</v>
      </c>
      <c>
        <f>(M42*21)/100</f>
      </c>
      <c t="s">
        <v>26</v>
      </c>
    </row>
    <row r="43" spans="1:5" ht="12.75">
      <c r="A43" s="35" t="s">
        <v>55</v>
      </c>
      <c r="E43" s="39" t="s">
        <v>4</v>
      </c>
    </row>
    <row r="44" spans="1:5" ht="12.75">
      <c r="A44" s="35" t="s">
        <v>56</v>
      </c>
      <c r="E44" s="40" t="s">
        <v>8685</v>
      </c>
    </row>
    <row r="45" spans="1:5" ht="12.75">
      <c r="A45" t="s">
        <v>58</v>
      </c>
      <c r="E45" s="39" t="s">
        <v>4</v>
      </c>
    </row>
    <row r="46" spans="1:16" ht="25.5">
      <c r="A46" t="s">
        <v>48</v>
      </c>
      <c s="34" t="s">
        <v>84</v>
      </c>
      <c s="34" t="s">
        <v>8702</v>
      </c>
      <c s="35" t="s">
        <v>8683</v>
      </c>
      <c s="6" t="s">
        <v>8703</v>
      </c>
      <c s="36" t="s">
        <v>62</v>
      </c>
      <c s="37">
        <v>178</v>
      </c>
      <c s="36">
        <v>0</v>
      </c>
      <c s="36">
        <f>ROUND(G46*H46,6)</f>
      </c>
      <c r="L46" s="38">
        <v>0</v>
      </c>
      <c s="32">
        <f>ROUND(ROUND(L46,2)*ROUND(G46,3),2)</f>
      </c>
      <c s="36" t="s">
        <v>490</v>
      </c>
      <c>
        <f>(M46*21)/100</f>
      </c>
      <c t="s">
        <v>26</v>
      </c>
    </row>
    <row r="47" spans="1:5" ht="12.75">
      <c r="A47" s="35" t="s">
        <v>55</v>
      </c>
      <c r="E47" s="39" t="s">
        <v>4</v>
      </c>
    </row>
    <row r="48" spans="1:5" ht="12.75">
      <c r="A48" s="35" t="s">
        <v>56</v>
      </c>
      <c r="E48" s="40" t="s">
        <v>8685</v>
      </c>
    </row>
    <row r="49" spans="1:5" ht="12.75">
      <c r="A49" t="s">
        <v>58</v>
      </c>
      <c r="E49" s="39" t="s">
        <v>4</v>
      </c>
    </row>
    <row r="50" spans="1:16" ht="25.5">
      <c r="A50" t="s">
        <v>48</v>
      </c>
      <c s="34" t="s">
        <v>87</v>
      </c>
      <c s="34" t="s">
        <v>8704</v>
      </c>
      <c s="35" t="s">
        <v>8683</v>
      </c>
      <c s="6" t="s">
        <v>8705</v>
      </c>
      <c s="36" t="s">
        <v>62</v>
      </c>
      <c s="37">
        <v>182</v>
      </c>
      <c s="36">
        <v>0</v>
      </c>
      <c s="36">
        <f>ROUND(G50*H50,6)</f>
      </c>
      <c r="L50" s="38">
        <v>0</v>
      </c>
      <c s="32">
        <f>ROUND(ROUND(L50,2)*ROUND(G50,3),2)</f>
      </c>
      <c s="36" t="s">
        <v>490</v>
      </c>
      <c>
        <f>(M50*21)/100</f>
      </c>
      <c t="s">
        <v>26</v>
      </c>
    </row>
    <row r="51" spans="1:5" ht="12.75">
      <c r="A51" s="35" t="s">
        <v>55</v>
      </c>
      <c r="E51" s="39" t="s">
        <v>4</v>
      </c>
    </row>
    <row r="52" spans="1:5" ht="12.75">
      <c r="A52" s="35" t="s">
        <v>56</v>
      </c>
      <c r="E52" s="40" t="s">
        <v>8685</v>
      </c>
    </row>
    <row r="53" spans="1:5" ht="12.75">
      <c r="A53" t="s">
        <v>58</v>
      </c>
      <c r="E53" s="39" t="s">
        <v>4</v>
      </c>
    </row>
    <row r="54" spans="1:16" ht="25.5">
      <c r="A54" t="s">
        <v>48</v>
      </c>
      <c s="34" t="s">
        <v>91</v>
      </c>
      <c s="34" t="s">
        <v>8706</v>
      </c>
      <c s="35" t="s">
        <v>8683</v>
      </c>
      <c s="6" t="s">
        <v>8707</v>
      </c>
      <c s="36" t="s">
        <v>62</v>
      </c>
      <c s="37">
        <v>108</v>
      </c>
      <c s="36">
        <v>0</v>
      </c>
      <c s="36">
        <f>ROUND(G54*H54,6)</f>
      </c>
      <c r="L54" s="38">
        <v>0</v>
      </c>
      <c s="32">
        <f>ROUND(ROUND(L54,2)*ROUND(G54,3),2)</f>
      </c>
      <c s="36" t="s">
        <v>490</v>
      </c>
      <c>
        <f>(M54*21)/100</f>
      </c>
      <c t="s">
        <v>26</v>
      </c>
    </row>
    <row r="55" spans="1:5" ht="12.75">
      <c r="A55" s="35" t="s">
        <v>55</v>
      </c>
      <c r="E55" s="39" t="s">
        <v>4</v>
      </c>
    </row>
    <row r="56" spans="1:5" ht="12.75">
      <c r="A56" s="35" t="s">
        <v>56</v>
      </c>
      <c r="E56" s="40" t="s">
        <v>8685</v>
      </c>
    </row>
    <row r="57" spans="1:5" ht="12.75">
      <c r="A57" t="s">
        <v>58</v>
      </c>
      <c r="E57" s="39" t="s">
        <v>4</v>
      </c>
    </row>
    <row r="58" spans="1:16" ht="25.5">
      <c r="A58" t="s">
        <v>48</v>
      </c>
      <c s="34" t="s">
        <v>94</v>
      </c>
      <c s="34" t="s">
        <v>8708</v>
      </c>
      <c s="35" t="s">
        <v>8683</v>
      </c>
      <c s="6" t="s">
        <v>8709</v>
      </c>
      <c s="36" t="s">
        <v>62</v>
      </c>
      <c s="37">
        <v>98</v>
      </c>
      <c s="36">
        <v>0</v>
      </c>
      <c s="36">
        <f>ROUND(G58*H58,6)</f>
      </c>
      <c r="L58" s="38">
        <v>0</v>
      </c>
      <c s="32">
        <f>ROUND(ROUND(L58,2)*ROUND(G58,3),2)</f>
      </c>
      <c s="36" t="s">
        <v>490</v>
      </c>
      <c>
        <f>(M58*21)/100</f>
      </c>
      <c t="s">
        <v>26</v>
      </c>
    </row>
    <row r="59" spans="1:5" ht="12.75">
      <c r="A59" s="35" t="s">
        <v>55</v>
      </c>
      <c r="E59" s="39" t="s">
        <v>4</v>
      </c>
    </row>
    <row r="60" spans="1:5" ht="12.75">
      <c r="A60" s="35" t="s">
        <v>56</v>
      </c>
      <c r="E60" s="40" t="s">
        <v>8685</v>
      </c>
    </row>
    <row r="61" spans="1:5" ht="12.75">
      <c r="A61" t="s">
        <v>58</v>
      </c>
      <c r="E61" s="39" t="s">
        <v>4</v>
      </c>
    </row>
    <row r="62" spans="1:16" ht="25.5">
      <c r="A62" t="s">
        <v>48</v>
      </c>
      <c s="34" t="s">
        <v>97</v>
      </c>
      <c s="34" t="s">
        <v>8710</v>
      </c>
      <c s="35" t="s">
        <v>8683</v>
      </c>
      <c s="6" t="s">
        <v>8711</v>
      </c>
      <c s="36" t="s">
        <v>62</v>
      </c>
      <c s="37">
        <v>154</v>
      </c>
      <c s="36">
        <v>0</v>
      </c>
      <c s="36">
        <f>ROUND(G62*H62,6)</f>
      </c>
      <c r="L62" s="38">
        <v>0</v>
      </c>
      <c s="32">
        <f>ROUND(ROUND(L62,2)*ROUND(G62,3),2)</f>
      </c>
      <c s="36" t="s">
        <v>490</v>
      </c>
      <c>
        <f>(M62*21)/100</f>
      </c>
      <c t="s">
        <v>26</v>
      </c>
    </row>
    <row r="63" spans="1:5" ht="12.75">
      <c r="A63" s="35" t="s">
        <v>55</v>
      </c>
      <c r="E63" s="39" t="s">
        <v>4</v>
      </c>
    </row>
    <row r="64" spans="1:5" ht="12.75">
      <c r="A64" s="35" t="s">
        <v>56</v>
      </c>
      <c r="E64" s="40" t="s">
        <v>8685</v>
      </c>
    </row>
    <row r="65" spans="1:5" ht="12.75">
      <c r="A65" t="s">
        <v>58</v>
      </c>
      <c r="E65" s="39" t="s">
        <v>4</v>
      </c>
    </row>
    <row r="66" spans="1:16" ht="25.5">
      <c r="A66" t="s">
        <v>48</v>
      </c>
      <c s="34" t="s">
        <v>100</v>
      </c>
      <c s="34" t="s">
        <v>8712</v>
      </c>
      <c s="35" t="s">
        <v>8683</v>
      </c>
      <c s="6" t="s">
        <v>8713</v>
      </c>
      <c s="36" t="s">
        <v>62</v>
      </c>
      <c s="37">
        <v>310</v>
      </c>
      <c s="36">
        <v>0</v>
      </c>
      <c s="36">
        <f>ROUND(G66*H66,6)</f>
      </c>
      <c r="L66" s="38">
        <v>0</v>
      </c>
      <c s="32">
        <f>ROUND(ROUND(L66,2)*ROUND(G66,3),2)</f>
      </c>
      <c s="36" t="s">
        <v>490</v>
      </c>
      <c>
        <f>(M66*21)/100</f>
      </c>
      <c t="s">
        <v>26</v>
      </c>
    </row>
    <row r="67" spans="1:5" ht="12.75">
      <c r="A67" s="35" t="s">
        <v>55</v>
      </c>
      <c r="E67" s="39" t="s">
        <v>4</v>
      </c>
    </row>
    <row r="68" spans="1:5" ht="12.75">
      <c r="A68" s="35" t="s">
        <v>56</v>
      </c>
      <c r="E68" s="40" t="s">
        <v>8685</v>
      </c>
    </row>
    <row r="69" spans="1:5" ht="12.75">
      <c r="A69" t="s">
        <v>58</v>
      </c>
      <c r="E69" s="39" t="s">
        <v>4</v>
      </c>
    </row>
    <row r="70" spans="1:16" ht="25.5">
      <c r="A70" t="s">
        <v>48</v>
      </c>
      <c s="34" t="s">
        <v>103</v>
      </c>
      <c s="34" t="s">
        <v>8714</v>
      </c>
      <c s="35" t="s">
        <v>8683</v>
      </c>
      <c s="6" t="s">
        <v>8715</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8685</v>
      </c>
    </row>
    <row r="73" spans="1:5" ht="12.75">
      <c r="A73" t="s">
        <v>58</v>
      </c>
      <c r="E73" s="39" t="s">
        <v>4</v>
      </c>
    </row>
    <row r="74" spans="1:13" ht="12.75">
      <c r="A74" t="s">
        <v>45</v>
      </c>
      <c r="C74" s="31" t="s">
        <v>8716</v>
      </c>
      <c r="E74" s="33" t="s">
        <v>8717</v>
      </c>
      <c r="J74" s="32">
        <f>0</f>
      </c>
      <c s="32">
        <f>0</f>
      </c>
      <c s="32">
        <f>0+L75+L79+L83+L87+L91+L95+L99+L103+L107+L111+L115+L119+L123+L127+L131+L135+L139+L143</f>
      </c>
      <c s="32">
        <f>0+M75+M79+M83+M87+M91+M95+M99+M103+M107+M111+M115+M119+M123+M127+M131+M135+M139+M143</f>
      </c>
    </row>
    <row r="75" spans="1:16" ht="25.5">
      <c r="A75" t="s">
        <v>48</v>
      </c>
      <c s="34" t="s">
        <v>468</v>
      </c>
      <c s="34" t="s">
        <v>8682</v>
      </c>
      <c s="35" t="s">
        <v>18</v>
      </c>
      <c s="6" t="s">
        <v>8684</v>
      </c>
      <c s="36" t="s">
        <v>62</v>
      </c>
      <c s="37">
        <v>12</v>
      </c>
      <c s="36">
        <v>0</v>
      </c>
      <c s="36">
        <f>ROUND(G75*H75,6)</f>
      </c>
      <c r="L75" s="38">
        <v>0</v>
      </c>
      <c s="32">
        <f>ROUND(ROUND(L75,2)*ROUND(G75,3),2)</f>
      </c>
      <c s="36" t="s">
        <v>490</v>
      </c>
      <c>
        <f>(M75*21)/100</f>
      </c>
      <c t="s">
        <v>26</v>
      </c>
    </row>
    <row r="76" spans="1:5" ht="12.75">
      <c r="A76" s="35" t="s">
        <v>55</v>
      </c>
      <c r="E76" s="39" t="s">
        <v>4</v>
      </c>
    </row>
    <row r="77" spans="1:5" ht="12.75">
      <c r="A77" s="35" t="s">
        <v>56</v>
      </c>
      <c r="E77" s="40" t="s">
        <v>8685</v>
      </c>
    </row>
    <row r="78" spans="1:5" ht="12.75">
      <c r="A78" t="s">
        <v>58</v>
      </c>
      <c r="E78" s="39" t="s">
        <v>4</v>
      </c>
    </row>
    <row r="79" spans="1:16" ht="25.5">
      <c r="A79" t="s">
        <v>48</v>
      </c>
      <c s="34" t="s">
        <v>471</v>
      </c>
      <c s="34" t="s">
        <v>8686</v>
      </c>
      <c s="35" t="s">
        <v>18</v>
      </c>
      <c s="6" t="s">
        <v>8718</v>
      </c>
      <c s="36" t="s">
        <v>62</v>
      </c>
      <c s="37">
        <v>24</v>
      </c>
      <c s="36">
        <v>0</v>
      </c>
      <c s="36">
        <f>ROUND(G79*H79,6)</f>
      </c>
      <c r="L79" s="38">
        <v>0</v>
      </c>
      <c s="32">
        <f>ROUND(ROUND(L79,2)*ROUND(G79,3),2)</f>
      </c>
      <c s="36" t="s">
        <v>490</v>
      </c>
      <c>
        <f>(M79*21)/100</f>
      </c>
      <c t="s">
        <v>26</v>
      </c>
    </row>
    <row r="80" spans="1:5" ht="12.75">
      <c r="A80" s="35" t="s">
        <v>55</v>
      </c>
      <c r="E80" s="39" t="s">
        <v>4</v>
      </c>
    </row>
    <row r="81" spans="1:5" ht="12.75">
      <c r="A81" s="35" t="s">
        <v>56</v>
      </c>
      <c r="E81" s="40" t="s">
        <v>8685</v>
      </c>
    </row>
    <row r="82" spans="1:5" ht="12.75">
      <c r="A82" t="s">
        <v>58</v>
      </c>
      <c r="E82" s="39" t="s">
        <v>4</v>
      </c>
    </row>
    <row r="83" spans="1:16" ht="25.5">
      <c r="A83" t="s">
        <v>48</v>
      </c>
      <c s="34" t="s">
        <v>391</v>
      </c>
      <c s="34" t="s">
        <v>8688</v>
      </c>
      <c s="35" t="s">
        <v>18</v>
      </c>
      <c s="6" t="s">
        <v>8687</v>
      </c>
      <c s="36" t="s">
        <v>62</v>
      </c>
      <c s="37">
        <v>96</v>
      </c>
      <c s="36">
        <v>0</v>
      </c>
      <c s="36">
        <f>ROUND(G83*H83,6)</f>
      </c>
      <c r="L83" s="38">
        <v>0</v>
      </c>
      <c s="32">
        <f>ROUND(ROUND(L83,2)*ROUND(G83,3),2)</f>
      </c>
      <c s="36" t="s">
        <v>490</v>
      </c>
      <c>
        <f>(M83*21)/100</f>
      </c>
      <c t="s">
        <v>26</v>
      </c>
    </row>
    <row r="84" spans="1:5" ht="12.75">
      <c r="A84" s="35" t="s">
        <v>55</v>
      </c>
      <c r="E84" s="39" t="s">
        <v>4</v>
      </c>
    </row>
    <row r="85" spans="1:5" ht="12.75">
      <c r="A85" s="35" t="s">
        <v>56</v>
      </c>
      <c r="E85" s="40" t="s">
        <v>8685</v>
      </c>
    </row>
    <row r="86" spans="1:5" ht="12.75">
      <c r="A86" t="s">
        <v>58</v>
      </c>
      <c r="E86" s="39" t="s">
        <v>4</v>
      </c>
    </row>
    <row r="87" spans="1:16" ht="25.5">
      <c r="A87" t="s">
        <v>48</v>
      </c>
      <c s="34" t="s">
        <v>394</v>
      </c>
      <c s="34" t="s">
        <v>8690</v>
      </c>
      <c s="35" t="s">
        <v>18</v>
      </c>
      <c s="6" t="s">
        <v>8689</v>
      </c>
      <c s="36" t="s">
        <v>62</v>
      </c>
      <c s="37">
        <v>62</v>
      </c>
      <c s="36">
        <v>0</v>
      </c>
      <c s="36">
        <f>ROUND(G87*H87,6)</f>
      </c>
      <c r="L87" s="38">
        <v>0</v>
      </c>
      <c s="32">
        <f>ROUND(ROUND(L87,2)*ROUND(G87,3),2)</f>
      </c>
      <c s="36" t="s">
        <v>490</v>
      </c>
      <c>
        <f>(M87*21)/100</f>
      </c>
      <c t="s">
        <v>26</v>
      </c>
    </row>
    <row r="88" spans="1:5" ht="12.75">
      <c r="A88" s="35" t="s">
        <v>55</v>
      </c>
      <c r="E88" s="39" t="s">
        <v>4</v>
      </c>
    </row>
    <row r="89" spans="1:5" ht="12.75">
      <c r="A89" s="35" t="s">
        <v>56</v>
      </c>
      <c r="E89" s="40" t="s">
        <v>8685</v>
      </c>
    </row>
    <row r="90" spans="1:5" ht="12.75">
      <c r="A90" t="s">
        <v>58</v>
      </c>
      <c r="E90" s="39" t="s">
        <v>4</v>
      </c>
    </row>
    <row r="91" spans="1:16" ht="25.5">
      <c r="A91" t="s">
        <v>48</v>
      </c>
      <c s="34" t="s">
        <v>397</v>
      </c>
      <c s="34" t="s">
        <v>8692</v>
      </c>
      <c s="35" t="s">
        <v>18</v>
      </c>
      <c s="6" t="s">
        <v>8691</v>
      </c>
      <c s="36" t="s">
        <v>62</v>
      </c>
      <c s="37">
        <v>52</v>
      </c>
      <c s="36">
        <v>0</v>
      </c>
      <c s="36">
        <f>ROUND(G91*H91,6)</f>
      </c>
      <c r="L91" s="38">
        <v>0</v>
      </c>
      <c s="32">
        <f>ROUND(ROUND(L91,2)*ROUND(G91,3),2)</f>
      </c>
      <c s="36" t="s">
        <v>490</v>
      </c>
      <c>
        <f>(M91*21)/100</f>
      </c>
      <c t="s">
        <v>26</v>
      </c>
    </row>
    <row r="92" spans="1:5" ht="12.75">
      <c r="A92" s="35" t="s">
        <v>55</v>
      </c>
      <c r="E92" s="39" t="s">
        <v>4</v>
      </c>
    </row>
    <row r="93" spans="1:5" ht="12.75">
      <c r="A93" s="35" t="s">
        <v>56</v>
      </c>
      <c r="E93" s="40" t="s">
        <v>8685</v>
      </c>
    </row>
    <row r="94" spans="1:5" ht="12.75">
      <c r="A94" t="s">
        <v>58</v>
      </c>
      <c r="E94" s="39" t="s">
        <v>4</v>
      </c>
    </row>
    <row r="95" spans="1:16" ht="25.5">
      <c r="A95" t="s">
        <v>48</v>
      </c>
      <c s="34" t="s">
        <v>400</v>
      </c>
      <c s="34" t="s">
        <v>8694</v>
      </c>
      <c s="35" t="s">
        <v>18</v>
      </c>
      <c s="6" t="s">
        <v>8693</v>
      </c>
      <c s="36" t="s">
        <v>62</v>
      </c>
      <c s="37">
        <v>68</v>
      </c>
      <c s="36">
        <v>0</v>
      </c>
      <c s="36">
        <f>ROUND(G95*H95,6)</f>
      </c>
      <c r="L95" s="38">
        <v>0</v>
      </c>
      <c s="32">
        <f>ROUND(ROUND(L95,2)*ROUND(G95,3),2)</f>
      </c>
      <c s="36" t="s">
        <v>490</v>
      </c>
      <c>
        <f>(M95*21)/100</f>
      </c>
      <c t="s">
        <v>26</v>
      </c>
    </row>
    <row r="96" spans="1:5" ht="12.75">
      <c r="A96" s="35" t="s">
        <v>55</v>
      </c>
      <c r="E96" s="39" t="s">
        <v>4</v>
      </c>
    </row>
    <row r="97" spans="1:5" ht="12.75">
      <c r="A97" s="35" t="s">
        <v>56</v>
      </c>
      <c r="E97" s="40" t="s">
        <v>8685</v>
      </c>
    </row>
    <row r="98" spans="1:5" ht="12.75">
      <c r="A98" t="s">
        <v>58</v>
      </c>
      <c r="E98" s="39" t="s">
        <v>4</v>
      </c>
    </row>
    <row r="99" spans="1:16" ht="25.5">
      <c r="A99" t="s">
        <v>48</v>
      </c>
      <c s="34" t="s">
        <v>1945</v>
      </c>
      <c s="34" t="s">
        <v>8696</v>
      </c>
      <c s="35" t="s">
        <v>18</v>
      </c>
      <c s="6" t="s">
        <v>8695</v>
      </c>
      <c s="36" t="s">
        <v>62</v>
      </c>
      <c s="37">
        <v>58</v>
      </c>
      <c s="36">
        <v>0</v>
      </c>
      <c s="36">
        <f>ROUND(G99*H99,6)</f>
      </c>
      <c r="L99" s="38">
        <v>0</v>
      </c>
      <c s="32">
        <f>ROUND(ROUND(L99,2)*ROUND(G99,3),2)</f>
      </c>
      <c s="36" t="s">
        <v>490</v>
      </c>
      <c>
        <f>(M99*21)/100</f>
      </c>
      <c t="s">
        <v>26</v>
      </c>
    </row>
    <row r="100" spans="1:5" ht="12.75">
      <c r="A100" s="35" t="s">
        <v>55</v>
      </c>
      <c r="E100" s="39" t="s">
        <v>4</v>
      </c>
    </row>
    <row r="101" spans="1:5" ht="12.75">
      <c r="A101" s="35" t="s">
        <v>56</v>
      </c>
      <c r="E101" s="40" t="s">
        <v>8685</v>
      </c>
    </row>
    <row r="102" spans="1:5" ht="12.75">
      <c r="A102" t="s">
        <v>58</v>
      </c>
      <c r="E102" s="39" t="s">
        <v>4</v>
      </c>
    </row>
    <row r="103" spans="1:16" ht="25.5">
      <c r="A103" t="s">
        <v>48</v>
      </c>
      <c s="34" t="s">
        <v>1948</v>
      </c>
      <c s="34" t="s">
        <v>8698</v>
      </c>
      <c s="35" t="s">
        <v>18</v>
      </c>
      <c s="6" t="s">
        <v>8697</v>
      </c>
      <c s="36" t="s">
        <v>62</v>
      </c>
      <c s="37">
        <v>64</v>
      </c>
      <c s="36">
        <v>0</v>
      </c>
      <c s="36">
        <f>ROUND(G103*H103,6)</f>
      </c>
      <c r="L103" s="38">
        <v>0</v>
      </c>
      <c s="32">
        <f>ROUND(ROUND(L103,2)*ROUND(G103,3),2)</f>
      </c>
      <c s="36" t="s">
        <v>490</v>
      </c>
      <c>
        <f>(M103*21)/100</f>
      </c>
      <c t="s">
        <v>26</v>
      </c>
    </row>
    <row r="104" spans="1:5" ht="12.75">
      <c r="A104" s="35" t="s">
        <v>55</v>
      </c>
      <c r="E104" s="39" t="s">
        <v>4</v>
      </c>
    </row>
    <row r="105" spans="1:5" ht="12.75">
      <c r="A105" s="35" t="s">
        <v>56</v>
      </c>
      <c r="E105" s="40" t="s">
        <v>8685</v>
      </c>
    </row>
    <row r="106" spans="1:5" ht="12.75">
      <c r="A106" t="s">
        <v>58</v>
      </c>
      <c r="E106" s="39" t="s">
        <v>4</v>
      </c>
    </row>
    <row r="107" spans="1:16" ht="25.5">
      <c r="A107" t="s">
        <v>48</v>
      </c>
      <c s="34" t="s">
        <v>1951</v>
      </c>
      <c s="34" t="s">
        <v>8700</v>
      </c>
      <c s="35" t="s">
        <v>18</v>
      </c>
      <c s="6" t="s">
        <v>8699</v>
      </c>
      <c s="36" t="s">
        <v>62</v>
      </c>
      <c s="37">
        <v>20</v>
      </c>
      <c s="36">
        <v>0</v>
      </c>
      <c s="36">
        <f>ROUND(G107*H107,6)</f>
      </c>
      <c r="L107" s="38">
        <v>0</v>
      </c>
      <c s="32">
        <f>ROUND(ROUND(L107,2)*ROUND(G107,3),2)</f>
      </c>
      <c s="36" t="s">
        <v>490</v>
      </c>
      <c>
        <f>(M107*21)/100</f>
      </c>
      <c t="s">
        <v>26</v>
      </c>
    </row>
    <row r="108" spans="1:5" ht="12.75">
      <c r="A108" s="35" t="s">
        <v>55</v>
      </c>
      <c r="E108" s="39" t="s">
        <v>4</v>
      </c>
    </row>
    <row r="109" spans="1:5" ht="12.75">
      <c r="A109" s="35" t="s">
        <v>56</v>
      </c>
      <c r="E109" s="40" t="s">
        <v>8685</v>
      </c>
    </row>
    <row r="110" spans="1:5" ht="12.75">
      <c r="A110" t="s">
        <v>58</v>
      </c>
      <c r="E110" s="39" t="s">
        <v>4</v>
      </c>
    </row>
    <row r="111" spans="1:16" ht="25.5">
      <c r="A111" t="s">
        <v>48</v>
      </c>
      <c s="34" t="s">
        <v>1954</v>
      </c>
      <c s="34" t="s">
        <v>8702</v>
      </c>
      <c s="35" t="s">
        <v>18</v>
      </c>
      <c s="6" t="s">
        <v>8701</v>
      </c>
      <c s="36" t="s">
        <v>62</v>
      </c>
      <c s="37">
        <v>10</v>
      </c>
      <c s="36">
        <v>0</v>
      </c>
      <c s="36">
        <f>ROUND(G111*H111,6)</f>
      </c>
      <c r="L111" s="38">
        <v>0</v>
      </c>
      <c s="32">
        <f>ROUND(ROUND(L111,2)*ROUND(G111,3),2)</f>
      </c>
      <c s="36" t="s">
        <v>490</v>
      </c>
      <c>
        <f>(M111*21)/100</f>
      </c>
      <c t="s">
        <v>26</v>
      </c>
    </row>
    <row r="112" spans="1:5" ht="12.75">
      <c r="A112" s="35" t="s">
        <v>55</v>
      </c>
      <c r="E112" s="39" t="s">
        <v>4</v>
      </c>
    </row>
    <row r="113" spans="1:5" ht="12.75">
      <c r="A113" s="35" t="s">
        <v>56</v>
      </c>
      <c r="E113" s="40" t="s">
        <v>8685</v>
      </c>
    </row>
    <row r="114" spans="1:5" ht="12.75">
      <c r="A114" t="s">
        <v>58</v>
      </c>
      <c r="E114" s="39" t="s">
        <v>4</v>
      </c>
    </row>
    <row r="115" spans="1:16" ht="25.5">
      <c r="A115" t="s">
        <v>48</v>
      </c>
      <c s="34" t="s">
        <v>1957</v>
      </c>
      <c s="34" t="s">
        <v>8704</v>
      </c>
      <c s="35" t="s">
        <v>18</v>
      </c>
      <c s="6" t="s">
        <v>8703</v>
      </c>
      <c s="36" t="s">
        <v>62</v>
      </c>
      <c s="37">
        <v>136</v>
      </c>
      <c s="36">
        <v>0</v>
      </c>
      <c s="36">
        <f>ROUND(G115*H115,6)</f>
      </c>
      <c r="L115" s="38">
        <v>0</v>
      </c>
      <c s="32">
        <f>ROUND(ROUND(L115,2)*ROUND(G115,3),2)</f>
      </c>
      <c s="36" t="s">
        <v>490</v>
      </c>
      <c>
        <f>(M115*21)/100</f>
      </c>
      <c t="s">
        <v>26</v>
      </c>
    </row>
    <row r="116" spans="1:5" ht="12.75">
      <c r="A116" s="35" t="s">
        <v>55</v>
      </c>
      <c r="E116" s="39" t="s">
        <v>4</v>
      </c>
    </row>
    <row r="117" spans="1:5" ht="12.75">
      <c r="A117" s="35" t="s">
        <v>56</v>
      </c>
      <c r="E117" s="40" t="s">
        <v>8685</v>
      </c>
    </row>
    <row r="118" spans="1:5" ht="12.75">
      <c r="A118" t="s">
        <v>58</v>
      </c>
      <c r="E118" s="39" t="s">
        <v>4</v>
      </c>
    </row>
    <row r="119" spans="1:16" ht="25.5">
      <c r="A119" t="s">
        <v>48</v>
      </c>
      <c s="34" t="s">
        <v>1960</v>
      </c>
      <c s="34" t="s">
        <v>8706</v>
      </c>
      <c s="35" t="s">
        <v>18</v>
      </c>
      <c s="6" t="s">
        <v>8705</v>
      </c>
      <c s="36" t="s">
        <v>62</v>
      </c>
      <c s="37">
        <v>214</v>
      </c>
      <c s="36">
        <v>0</v>
      </c>
      <c s="36">
        <f>ROUND(G119*H119,6)</f>
      </c>
      <c r="L119" s="38">
        <v>0</v>
      </c>
      <c s="32">
        <f>ROUND(ROUND(L119,2)*ROUND(G119,3),2)</f>
      </c>
      <c s="36" t="s">
        <v>490</v>
      </c>
      <c>
        <f>(M119*21)/100</f>
      </c>
      <c t="s">
        <v>26</v>
      </c>
    </row>
    <row r="120" spans="1:5" ht="12.75">
      <c r="A120" s="35" t="s">
        <v>55</v>
      </c>
      <c r="E120" s="39" t="s">
        <v>4</v>
      </c>
    </row>
    <row r="121" spans="1:5" ht="12.75">
      <c r="A121" s="35" t="s">
        <v>56</v>
      </c>
      <c r="E121" s="40" t="s">
        <v>8685</v>
      </c>
    </row>
    <row r="122" spans="1:5" ht="12.75">
      <c r="A122" t="s">
        <v>58</v>
      </c>
      <c r="E122" s="39" t="s">
        <v>4</v>
      </c>
    </row>
    <row r="123" spans="1:16" ht="25.5">
      <c r="A123" t="s">
        <v>48</v>
      </c>
      <c s="34" t="s">
        <v>1963</v>
      </c>
      <c s="34" t="s">
        <v>8708</v>
      </c>
      <c s="35" t="s">
        <v>18</v>
      </c>
      <c s="6" t="s">
        <v>8707</v>
      </c>
      <c s="36" t="s">
        <v>62</v>
      </c>
      <c s="37">
        <v>82</v>
      </c>
      <c s="36">
        <v>0</v>
      </c>
      <c s="36">
        <f>ROUND(G123*H123,6)</f>
      </c>
      <c r="L123" s="38">
        <v>0</v>
      </c>
      <c s="32">
        <f>ROUND(ROUND(L123,2)*ROUND(G123,3),2)</f>
      </c>
      <c s="36" t="s">
        <v>490</v>
      </c>
      <c>
        <f>(M123*21)/100</f>
      </c>
      <c t="s">
        <v>26</v>
      </c>
    </row>
    <row r="124" spans="1:5" ht="12.75">
      <c r="A124" s="35" t="s">
        <v>55</v>
      </c>
      <c r="E124" s="39" t="s">
        <v>4</v>
      </c>
    </row>
    <row r="125" spans="1:5" ht="12.75">
      <c r="A125" s="35" t="s">
        <v>56</v>
      </c>
      <c r="E125" s="40" t="s">
        <v>8685</v>
      </c>
    </row>
    <row r="126" spans="1:5" ht="12.75">
      <c r="A126" t="s">
        <v>58</v>
      </c>
      <c r="E126" s="39" t="s">
        <v>4</v>
      </c>
    </row>
    <row r="127" spans="1:16" ht="25.5">
      <c r="A127" t="s">
        <v>48</v>
      </c>
      <c s="34" t="s">
        <v>1966</v>
      </c>
      <c s="34" t="s">
        <v>8710</v>
      </c>
      <c s="35" t="s">
        <v>18</v>
      </c>
      <c s="6" t="s">
        <v>8709</v>
      </c>
      <c s="36" t="s">
        <v>62</v>
      </c>
      <c s="37">
        <v>122</v>
      </c>
      <c s="36">
        <v>0</v>
      </c>
      <c s="36">
        <f>ROUND(G127*H127,6)</f>
      </c>
      <c r="L127" s="38">
        <v>0</v>
      </c>
      <c s="32">
        <f>ROUND(ROUND(L127,2)*ROUND(G127,3),2)</f>
      </c>
      <c s="36" t="s">
        <v>490</v>
      </c>
      <c>
        <f>(M127*21)/100</f>
      </c>
      <c t="s">
        <v>26</v>
      </c>
    </row>
    <row r="128" spans="1:5" ht="12.75">
      <c r="A128" s="35" t="s">
        <v>55</v>
      </c>
      <c r="E128" s="39" t="s">
        <v>4</v>
      </c>
    </row>
    <row r="129" spans="1:5" ht="12.75">
      <c r="A129" s="35" t="s">
        <v>56</v>
      </c>
      <c r="E129" s="40" t="s">
        <v>8685</v>
      </c>
    </row>
    <row r="130" spans="1:5" ht="12.75">
      <c r="A130" t="s">
        <v>58</v>
      </c>
      <c r="E130" s="39" t="s">
        <v>4</v>
      </c>
    </row>
    <row r="131" spans="1:16" ht="25.5">
      <c r="A131" t="s">
        <v>48</v>
      </c>
      <c s="34" t="s">
        <v>1969</v>
      </c>
      <c s="34" t="s">
        <v>8712</v>
      </c>
      <c s="35" t="s">
        <v>18</v>
      </c>
      <c s="6" t="s">
        <v>8711</v>
      </c>
      <c s="36" t="s">
        <v>62</v>
      </c>
      <c s="37">
        <v>100</v>
      </c>
      <c s="36">
        <v>0</v>
      </c>
      <c s="36">
        <f>ROUND(G131*H131,6)</f>
      </c>
      <c r="L131" s="38">
        <v>0</v>
      </c>
      <c s="32">
        <f>ROUND(ROUND(L131,2)*ROUND(G131,3),2)</f>
      </c>
      <c s="36" t="s">
        <v>490</v>
      </c>
      <c>
        <f>(M131*21)/100</f>
      </c>
      <c t="s">
        <v>26</v>
      </c>
    </row>
    <row r="132" spans="1:5" ht="12.75">
      <c r="A132" s="35" t="s">
        <v>55</v>
      </c>
      <c r="E132" s="39" t="s">
        <v>4</v>
      </c>
    </row>
    <row r="133" spans="1:5" ht="12.75">
      <c r="A133" s="35" t="s">
        <v>56</v>
      </c>
      <c r="E133" s="40" t="s">
        <v>8685</v>
      </c>
    </row>
    <row r="134" spans="1:5" ht="12.75">
      <c r="A134" t="s">
        <v>58</v>
      </c>
      <c r="E134" s="39" t="s">
        <v>4</v>
      </c>
    </row>
    <row r="135" spans="1:16" ht="25.5">
      <c r="A135" t="s">
        <v>48</v>
      </c>
      <c s="34" t="s">
        <v>1972</v>
      </c>
      <c s="34" t="s">
        <v>8714</v>
      </c>
      <c s="35" t="s">
        <v>18</v>
      </c>
      <c s="6" t="s">
        <v>8713</v>
      </c>
      <c s="36" t="s">
        <v>62</v>
      </c>
      <c s="37">
        <v>134</v>
      </c>
      <c s="36">
        <v>0</v>
      </c>
      <c s="36">
        <f>ROUND(G135*H135,6)</f>
      </c>
      <c r="L135" s="38">
        <v>0</v>
      </c>
      <c s="32">
        <f>ROUND(ROUND(L135,2)*ROUND(G135,3),2)</f>
      </c>
      <c s="36" t="s">
        <v>490</v>
      </c>
      <c>
        <f>(M135*21)/100</f>
      </c>
      <c t="s">
        <v>26</v>
      </c>
    </row>
    <row r="136" spans="1:5" ht="12.75">
      <c r="A136" s="35" t="s">
        <v>55</v>
      </c>
      <c r="E136" s="39" t="s">
        <v>4</v>
      </c>
    </row>
    <row r="137" spans="1:5" ht="12.75">
      <c r="A137" s="35" t="s">
        <v>56</v>
      </c>
      <c r="E137" s="40" t="s">
        <v>8685</v>
      </c>
    </row>
    <row r="138" spans="1:5" ht="12.75">
      <c r="A138" t="s">
        <v>58</v>
      </c>
      <c r="E138" s="39" t="s">
        <v>4</v>
      </c>
    </row>
    <row r="139" spans="1:16" ht="25.5">
      <c r="A139" t="s">
        <v>48</v>
      </c>
      <c s="34" t="s">
        <v>1975</v>
      </c>
      <c s="34" t="s">
        <v>8719</v>
      </c>
      <c s="35" t="s">
        <v>18</v>
      </c>
      <c s="6" t="s">
        <v>8715</v>
      </c>
      <c s="36" t="s">
        <v>62</v>
      </c>
      <c s="37">
        <v>8</v>
      </c>
      <c s="36">
        <v>0</v>
      </c>
      <c s="36">
        <f>ROUND(G139*H139,6)</f>
      </c>
      <c r="L139" s="38">
        <v>0</v>
      </c>
      <c s="32">
        <f>ROUND(ROUND(L139,2)*ROUND(G139,3),2)</f>
      </c>
      <c s="36" t="s">
        <v>490</v>
      </c>
      <c>
        <f>(M139*21)/100</f>
      </c>
      <c t="s">
        <v>26</v>
      </c>
    </row>
    <row r="140" spans="1:5" ht="12.75">
      <c r="A140" s="35" t="s">
        <v>55</v>
      </c>
      <c r="E140" s="39" t="s">
        <v>4</v>
      </c>
    </row>
    <row r="141" spans="1:5" ht="12.75">
      <c r="A141" s="35" t="s">
        <v>56</v>
      </c>
      <c r="E141" s="40" t="s">
        <v>8685</v>
      </c>
    </row>
    <row r="142" spans="1:5" ht="12.75">
      <c r="A142" t="s">
        <v>58</v>
      </c>
      <c r="E142" s="39" t="s">
        <v>4</v>
      </c>
    </row>
    <row r="143" spans="1:16" ht="25.5">
      <c r="A143" t="s">
        <v>48</v>
      </c>
      <c s="34" t="s">
        <v>1978</v>
      </c>
      <c s="34" t="s">
        <v>8720</v>
      </c>
      <c s="35" t="s">
        <v>18</v>
      </c>
      <c s="6" t="s">
        <v>8721</v>
      </c>
      <c s="36" t="s">
        <v>62</v>
      </c>
      <c s="37">
        <v>188</v>
      </c>
      <c s="36">
        <v>0</v>
      </c>
      <c s="36">
        <f>ROUND(G143*H143,6)</f>
      </c>
      <c r="L143" s="38">
        <v>0</v>
      </c>
      <c s="32">
        <f>ROUND(ROUND(L143,2)*ROUND(G143,3),2)</f>
      </c>
      <c s="36" t="s">
        <v>490</v>
      </c>
      <c>
        <f>(M143*21)/100</f>
      </c>
      <c t="s">
        <v>26</v>
      </c>
    </row>
    <row r="144" spans="1:5" ht="12.75">
      <c r="A144" s="35" t="s">
        <v>55</v>
      </c>
      <c r="E144" s="39" t="s">
        <v>4</v>
      </c>
    </row>
    <row r="145" spans="1:5" ht="12.75">
      <c r="A145" s="35" t="s">
        <v>56</v>
      </c>
      <c r="E145" s="40" t="s">
        <v>8685</v>
      </c>
    </row>
    <row r="146" spans="1:5" ht="12.75">
      <c r="A146" t="s">
        <v>58</v>
      </c>
      <c r="E146" s="39" t="s">
        <v>4</v>
      </c>
    </row>
    <row r="147" spans="1:13" ht="12.75">
      <c r="A147" t="s">
        <v>45</v>
      </c>
      <c r="C147" s="31" t="s">
        <v>8722</v>
      </c>
      <c r="E147" s="33" t="s">
        <v>8723</v>
      </c>
      <c r="J147" s="32">
        <f>0</f>
      </c>
      <c s="32">
        <f>0</f>
      </c>
      <c s="32">
        <f>0+L148+L152+L156+L160+L164+L168+L172+L176+L180+L184+L188+L192+L196</f>
      </c>
      <c s="32">
        <f>0+M148+M152+M156+M160+M164+M168+M172+M176+M180+M184+M188+M192+M196</f>
      </c>
    </row>
    <row r="148" spans="1:16" ht="12.75">
      <c r="A148" t="s">
        <v>48</v>
      </c>
      <c s="34" t="s">
        <v>106</v>
      </c>
      <c s="34" t="s">
        <v>8724</v>
      </c>
      <c s="35" t="s">
        <v>8683</v>
      </c>
      <c s="6" t="s">
        <v>8725</v>
      </c>
      <c s="36" t="s">
        <v>62</v>
      </c>
      <c s="37">
        <v>32</v>
      </c>
      <c s="36">
        <v>0</v>
      </c>
      <c s="36">
        <f>ROUND(G148*H148,6)</f>
      </c>
      <c r="L148" s="38">
        <v>0</v>
      </c>
      <c s="32">
        <f>ROUND(ROUND(L148,2)*ROUND(G148,3),2)</f>
      </c>
      <c s="36" t="s">
        <v>490</v>
      </c>
      <c>
        <f>(M148*21)/100</f>
      </c>
      <c t="s">
        <v>26</v>
      </c>
    </row>
    <row r="149" spans="1:5" ht="12.75">
      <c r="A149" s="35" t="s">
        <v>55</v>
      </c>
      <c r="E149" s="39" t="s">
        <v>4</v>
      </c>
    </row>
    <row r="150" spans="1:5" ht="12.75">
      <c r="A150" s="35" t="s">
        <v>56</v>
      </c>
      <c r="E150" s="40" t="s">
        <v>8726</v>
      </c>
    </row>
    <row r="151" spans="1:5" ht="12.75">
      <c r="A151" t="s">
        <v>58</v>
      </c>
      <c r="E151" s="39" t="s">
        <v>4</v>
      </c>
    </row>
    <row r="152" spans="1:16" ht="12.75">
      <c r="A152" t="s">
        <v>48</v>
      </c>
      <c s="34" t="s">
        <v>109</v>
      </c>
      <c s="34" t="s">
        <v>8727</v>
      </c>
      <c s="35" t="s">
        <v>8683</v>
      </c>
      <c s="6" t="s">
        <v>8728</v>
      </c>
      <c s="36" t="s">
        <v>62</v>
      </c>
      <c s="37">
        <v>40</v>
      </c>
      <c s="36">
        <v>0</v>
      </c>
      <c s="36">
        <f>ROUND(G152*H152,6)</f>
      </c>
      <c r="L152" s="38">
        <v>0</v>
      </c>
      <c s="32">
        <f>ROUND(ROUND(L152,2)*ROUND(G152,3),2)</f>
      </c>
      <c s="36" t="s">
        <v>490</v>
      </c>
      <c>
        <f>(M152*21)/100</f>
      </c>
      <c t="s">
        <v>26</v>
      </c>
    </row>
    <row r="153" spans="1:5" ht="12.75">
      <c r="A153" s="35" t="s">
        <v>55</v>
      </c>
      <c r="E153" s="39" t="s">
        <v>4</v>
      </c>
    </row>
    <row r="154" spans="1:5" ht="12.75">
      <c r="A154" s="35" t="s">
        <v>56</v>
      </c>
      <c r="E154" s="40" t="s">
        <v>8729</v>
      </c>
    </row>
    <row r="155" spans="1:5" ht="12.75">
      <c r="A155" t="s">
        <v>58</v>
      </c>
      <c r="E155" s="39" t="s">
        <v>4</v>
      </c>
    </row>
    <row r="156" spans="1:16" ht="12.75">
      <c r="A156" t="s">
        <v>48</v>
      </c>
      <c s="34" t="s">
        <v>112</v>
      </c>
      <c s="34" t="s">
        <v>8730</v>
      </c>
      <c s="35" t="s">
        <v>8683</v>
      </c>
      <c s="6" t="s">
        <v>8731</v>
      </c>
      <c s="36" t="s">
        <v>62</v>
      </c>
      <c s="37">
        <v>310</v>
      </c>
      <c s="36">
        <v>0</v>
      </c>
      <c s="36">
        <f>ROUND(G156*H156,6)</f>
      </c>
      <c r="L156" s="38">
        <v>0</v>
      </c>
      <c s="32">
        <f>ROUND(ROUND(L156,2)*ROUND(G156,3),2)</f>
      </c>
      <c s="36" t="s">
        <v>490</v>
      </c>
      <c>
        <f>(M156*21)/100</f>
      </c>
      <c t="s">
        <v>26</v>
      </c>
    </row>
    <row r="157" spans="1:5" ht="12.75">
      <c r="A157" s="35" t="s">
        <v>55</v>
      </c>
      <c r="E157" s="39" t="s">
        <v>4</v>
      </c>
    </row>
    <row r="158" spans="1:5" ht="12.75">
      <c r="A158" s="35" t="s">
        <v>56</v>
      </c>
      <c r="E158" s="40" t="s">
        <v>8732</v>
      </c>
    </row>
    <row r="159" spans="1:5" ht="12.75">
      <c r="A159" t="s">
        <v>58</v>
      </c>
      <c r="E159" s="39" t="s">
        <v>4</v>
      </c>
    </row>
    <row r="160" spans="1:16" ht="12.75">
      <c r="A160" t="s">
        <v>48</v>
      </c>
      <c s="34" t="s">
        <v>115</v>
      </c>
      <c s="34" t="s">
        <v>8733</v>
      </c>
      <c s="35" t="s">
        <v>8683</v>
      </c>
      <c s="6" t="s">
        <v>8734</v>
      </c>
      <c s="36" t="s">
        <v>62</v>
      </c>
      <c s="37">
        <v>228</v>
      </c>
      <c s="36">
        <v>0</v>
      </c>
      <c s="36">
        <f>ROUND(G160*H160,6)</f>
      </c>
      <c r="L160" s="38">
        <v>0</v>
      </c>
      <c s="32">
        <f>ROUND(ROUND(L160,2)*ROUND(G160,3),2)</f>
      </c>
      <c s="36" t="s">
        <v>490</v>
      </c>
      <c>
        <f>(M160*21)/100</f>
      </c>
      <c t="s">
        <v>26</v>
      </c>
    </row>
    <row r="161" spans="1:5" ht="12.75">
      <c r="A161" s="35" t="s">
        <v>55</v>
      </c>
      <c r="E161" s="39" t="s">
        <v>4</v>
      </c>
    </row>
    <row r="162" spans="1:5" ht="12.75">
      <c r="A162" s="35" t="s">
        <v>56</v>
      </c>
      <c r="E162" s="40" t="s">
        <v>8735</v>
      </c>
    </row>
    <row r="163" spans="1:5" ht="12.75">
      <c r="A163" t="s">
        <v>58</v>
      </c>
      <c r="E163" s="39" t="s">
        <v>4</v>
      </c>
    </row>
    <row r="164" spans="1:16" ht="12.75">
      <c r="A164" t="s">
        <v>48</v>
      </c>
      <c s="34" t="s">
        <v>118</v>
      </c>
      <c s="34" t="s">
        <v>8736</v>
      </c>
      <c s="35" t="s">
        <v>8683</v>
      </c>
      <c s="6" t="s">
        <v>8737</v>
      </c>
      <c s="36" t="s">
        <v>62</v>
      </c>
      <c s="37">
        <v>232</v>
      </c>
      <c s="36">
        <v>0</v>
      </c>
      <c s="36">
        <f>ROUND(G164*H164,6)</f>
      </c>
      <c r="L164" s="38">
        <v>0</v>
      </c>
      <c s="32">
        <f>ROUND(ROUND(L164,2)*ROUND(G164,3),2)</f>
      </c>
      <c s="36" t="s">
        <v>490</v>
      </c>
      <c>
        <f>(M164*21)/100</f>
      </c>
      <c t="s">
        <v>26</v>
      </c>
    </row>
    <row r="165" spans="1:5" ht="12.75">
      <c r="A165" s="35" t="s">
        <v>55</v>
      </c>
      <c r="E165" s="39" t="s">
        <v>4</v>
      </c>
    </row>
    <row r="166" spans="1:5" ht="12.75">
      <c r="A166" s="35" t="s">
        <v>56</v>
      </c>
      <c r="E166" s="40" t="s">
        <v>8738</v>
      </c>
    </row>
    <row r="167" spans="1:5" ht="12.75">
      <c r="A167" t="s">
        <v>58</v>
      </c>
      <c r="E167" s="39" t="s">
        <v>4</v>
      </c>
    </row>
    <row r="168" spans="1:16" ht="12.75">
      <c r="A168" t="s">
        <v>48</v>
      </c>
      <c s="34" t="s">
        <v>121</v>
      </c>
      <c s="34" t="s">
        <v>8739</v>
      </c>
      <c s="35" t="s">
        <v>8683</v>
      </c>
      <c s="6" t="s">
        <v>8740</v>
      </c>
      <c s="36" t="s">
        <v>62</v>
      </c>
      <c s="37">
        <v>142</v>
      </c>
      <c s="36">
        <v>0</v>
      </c>
      <c s="36">
        <f>ROUND(G168*H168,6)</f>
      </c>
      <c r="L168" s="38">
        <v>0</v>
      </c>
      <c s="32">
        <f>ROUND(ROUND(L168,2)*ROUND(G168,3),2)</f>
      </c>
      <c s="36" t="s">
        <v>490</v>
      </c>
      <c>
        <f>(M168*21)/100</f>
      </c>
      <c t="s">
        <v>26</v>
      </c>
    </row>
    <row r="169" spans="1:5" ht="12.75">
      <c r="A169" s="35" t="s">
        <v>55</v>
      </c>
      <c r="E169" s="39" t="s">
        <v>4</v>
      </c>
    </row>
    <row r="170" spans="1:5" ht="12.75">
      <c r="A170" s="35" t="s">
        <v>56</v>
      </c>
      <c r="E170" s="40" t="s">
        <v>8741</v>
      </c>
    </row>
    <row r="171" spans="1:5" ht="12.75">
      <c r="A171" t="s">
        <v>58</v>
      </c>
      <c r="E171" s="39" t="s">
        <v>4</v>
      </c>
    </row>
    <row r="172" spans="1:16" ht="12.75">
      <c r="A172" t="s">
        <v>48</v>
      </c>
      <c s="34" t="s">
        <v>124</v>
      </c>
      <c s="34" t="s">
        <v>8742</v>
      </c>
      <c s="35" t="s">
        <v>8683</v>
      </c>
      <c s="6" t="s">
        <v>8743</v>
      </c>
      <c s="36" t="s">
        <v>62</v>
      </c>
      <c s="37">
        <v>170</v>
      </c>
      <c s="36">
        <v>0</v>
      </c>
      <c s="36">
        <f>ROUND(G172*H172,6)</f>
      </c>
      <c r="L172" s="38">
        <v>0</v>
      </c>
      <c s="32">
        <f>ROUND(ROUND(L172,2)*ROUND(G172,3),2)</f>
      </c>
      <c s="36" t="s">
        <v>490</v>
      </c>
      <c>
        <f>(M172*21)/100</f>
      </c>
      <c t="s">
        <v>26</v>
      </c>
    </row>
    <row r="173" spans="1:5" ht="12.75">
      <c r="A173" s="35" t="s">
        <v>55</v>
      </c>
      <c r="E173" s="39" t="s">
        <v>4</v>
      </c>
    </row>
    <row r="174" spans="1:5" ht="12.75">
      <c r="A174" s="35" t="s">
        <v>56</v>
      </c>
      <c r="E174" s="40" t="s">
        <v>8744</v>
      </c>
    </row>
    <row r="175" spans="1:5" ht="12.75">
      <c r="A175" t="s">
        <v>58</v>
      </c>
      <c r="E175" s="39" t="s">
        <v>4</v>
      </c>
    </row>
    <row r="176" spans="1:16" ht="12.75">
      <c r="A176" t="s">
        <v>48</v>
      </c>
      <c s="34" t="s">
        <v>127</v>
      </c>
      <c s="34" t="s">
        <v>8745</v>
      </c>
      <c s="35" t="s">
        <v>8683</v>
      </c>
      <c s="6" t="s">
        <v>8746</v>
      </c>
      <c s="36" t="s">
        <v>62</v>
      </c>
      <c s="37">
        <v>336</v>
      </c>
      <c s="36">
        <v>0</v>
      </c>
      <c s="36">
        <f>ROUND(G176*H176,6)</f>
      </c>
      <c r="L176" s="38">
        <v>0</v>
      </c>
      <c s="32">
        <f>ROUND(ROUND(L176,2)*ROUND(G176,3),2)</f>
      </c>
      <c s="36" t="s">
        <v>490</v>
      </c>
      <c>
        <f>(M176*21)/100</f>
      </c>
      <c t="s">
        <v>26</v>
      </c>
    </row>
    <row r="177" spans="1:5" ht="12.75">
      <c r="A177" s="35" t="s">
        <v>55</v>
      </c>
      <c r="E177" s="39" t="s">
        <v>4</v>
      </c>
    </row>
    <row r="178" spans="1:5" ht="12.75">
      <c r="A178" s="35" t="s">
        <v>56</v>
      </c>
      <c r="E178" s="40" t="s">
        <v>8747</v>
      </c>
    </row>
    <row r="179" spans="1:5" ht="12.75">
      <c r="A179" t="s">
        <v>58</v>
      </c>
      <c r="E179" s="39" t="s">
        <v>4</v>
      </c>
    </row>
    <row r="180" spans="1:16" ht="12.75">
      <c r="A180" t="s">
        <v>48</v>
      </c>
      <c s="34" t="s">
        <v>130</v>
      </c>
      <c s="34" t="s">
        <v>8748</v>
      </c>
      <c s="35" t="s">
        <v>8683</v>
      </c>
      <c s="6" t="s">
        <v>8749</v>
      </c>
      <c s="36" t="s">
        <v>62</v>
      </c>
      <c s="37">
        <v>80</v>
      </c>
      <c s="36">
        <v>0</v>
      </c>
      <c s="36">
        <f>ROUND(G180*H180,6)</f>
      </c>
      <c r="L180" s="38">
        <v>0</v>
      </c>
      <c s="32">
        <f>ROUND(ROUND(L180,2)*ROUND(G180,3),2)</f>
      </c>
      <c s="36" t="s">
        <v>490</v>
      </c>
      <c>
        <f>(M180*21)/100</f>
      </c>
      <c t="s">
        <v>26</v>
      </c>
    </row>
    <row r="181" spans="1:5" ht="12.75">
      <c r="A181" s="35" t="s">
        <v>55</v>
      </c>
      <c r="E181" s="39" t="s">
        <v>4</v>
      </c>
    </row>
    <row r="182" spans="1:5" ht="12.75">
      <c r="A182" s="35" t="s">
        <v>56</v>
      </c>
      <c r="E182" s="40" t="s">
        <v>8750</v>
      </c>
    </row>
    <row r="183" spans="1:5" ht="12.75">
      <c r="A183" t="s">
        <v>58</v>
      </c>
      <c r="E183" s="39" t="s">
        <v>4</v>
      </c>
    </row>
    <row r="184" spans="1:16" ht="38.25">
      <c r="A184" t="s">
        <v>48</v>
      </c>
      <c s="34" t="s">
        <v>133</v>
      </c>
      <c s="34" t="s">
        <v>8751</v>
      </c>
      <c s="35" t="s">
        <v>8683</v>
      </c>
      <c s="6" t="s">
        <v>8752</v>
      </c>
      <c s="36" t="s">
        <v>62</v>
      </c>
      <c s="37">
        <v>4090</v>
      </c>
      <c s="36">
        <v>0</v>
      </c>
      <c s="36">
        <f>ROUND(G184*H184,6)</f>
      </c>
      <c r="L184" s="38">
        <v>0</v>
      </c>
      <c s="32">
        <f>ROUND(ROUND(L184,2)*ROUND(G184,3),2)</f>
      </c>
      <c s="36" t="s">
        <v>490</v>
      </c>
      <c>
        <f>(M184*21)/100</f>
      </c>
      <c t="s">
        <v>26</v>
      </c>
    </row>
    <row r="185" spans="1:5" ht="12.75">
      <c r="A185" s="35" t="s">
        <v>55</v>
      </c>
      <c r="E185" s="39" t="s">
        <v>4</v>
      </c>
    </row>
    <row r="186" spans="1:5" ht="12.75">
      <c r="A186" s="35" t="s">
        <v>56</v>
      </c>
      <c r="E186" s="40" t="s">
        <v>8753</v>
      </c>
    </row>
    <row r="187" spans="1:5" ht="12.75">
      <c r="A187" t="s">
        <v>58</v>
      </c>
      <c r="E187" s="39" t="s">
        <v>4</v>
      </c>
    </row>
    <row r="188" spans="1:16" ht="12.75">
      <c r="A188" t="s">
        <v>48</v>
      </c>
      <c s="34" t="s">
        <v>136</v>
      </c>
      <c s="34" t="s">
        <v>8754</v>
      </c>
      <c s="35" t="s">
        <v>8683</v>
      </c>
      <c s="6" t="s">
        <v>8755</v>
      </c>
      <c s="36" t="s">
        <v>62</v>
      </c>
      <c s="37">
        <v>1570</v>
      </c>
      <c s="36">
        <v>0</v>
      </c>
      <c s="36">
        <f>ROUND(G188*H188,6)</f>
      </c>
      <c r="L188" s="38">
        <v>0</v>
      </c>
      <c s="32">
        <f>ROUND(ROUND(L188,2)*ROUND(G188,3),2)</f>
      </c>
      <c s="36" t="s">
        <v>490</v>
      </c>
      <c>
        <f>(M188*21)/100</f>
      </c>
      <c t="s">
        <v>26</v>
      </c>
    </row>
    <row r="189" spans="1:5" ht="12.75">
      <c r="A189" s="35" t="s">
        <v>55</v>
      </c>
      <c r="E189" s="39" t="s">
        <v>4</v>
      </c>
    </row>
    <row r="190" spans="1:5" ht="12.75">
      <c r="A190" s="35" t="s">
        <v>56</v>
      </c>
      <c r="E190" s="40" t="s">
        <v>8756</v>
      </c>
    </row>
    <row r="191" spans="1:5" ht="12.75">
      <c r="A191" t="s">
        <v>58</v>
      </c>
      <c r="E191" s="39" t="s">
        <v>4</v>
      </c>
    </row>
    <row r="192" spans="1:16" ht="12.75">
      <c r="A192" t="s">
        <v>48</v>
      </c>
      <c s="34" t="s">
        <v>139</v>
      </c>
      <c s="34" t="s">
        <v>8757</v>
      </c>
      <c s="35" t="s">
        <v>8683</v>
      </c>
      <c s="6" t="s">
        <v>8758</v>
      </c>
      <c s="36" t="s">
        <v>62</v>
      </c>
      <c s="37">
        <v>4090</v>
      </c>
      <c s="36">
        <v>0</v>
      </c>
      <c s="36">
        <f>ROUND(G192*H192,6)</f>
      </c>
      <c r="L192" s="38">
        <v>0</v>
      </c>
      <c s="32">
        <f>ROUND(ROUND(L192,2)*ROUND(G192,3),2)</f>
      </c>
      <c s="36" t="s">
        <v>490</v>
      </c>
      <c>
        <f>(M192*21)/100</f>
      </c>
      <c t="s">
        <v>26</v>
      </c>
    </row>
    <row r="193" spans="1:5" ht="12.75">
      <c r="A193" s="35" t="s">
        <v>55</v>
      </c>
      <c r="E193" s="39" t="s">
        <v>4</v>
      </c>
    </row>
    <row r="194" spans="1:5" ht="12.75">
      <c r="A194" s="35" t="s">
        <v>56</v>
      </c>
      <c r="E194" s="40" t="s">
        <v>8756</v>
      </c>
    </row>
    <row r="195" spans="1:5" ht="12.75">
      <c r="A195" t="s">
        <v>58</v>
      </c>
      <c r="E195" s="39" t="s">
        <v>4</v>
      </c>
    </row>
    <row r="196" spans="1:16" ht="12.75">
      <c r="A196" t="s">
        <v>48</v>
      </c>
      <c s="34" t="s">
        <v>142</v>
      </c>
      <c s="34" t="s">
        <v>8759</v>
      </c>
      <c s="35" t="s">
        <v>8683</v>
      </c>
      <c s="6" t="s">
        <v>8760</v>
      </c>
      <c s="36" t="s">
        <v>62</v>
      </c>
      <c s="37">
        <v>1570</v>
      </c>
      <c s="36">
        <v>0</v>
      </c>
      <c s="36">
        <f>ROUND(G196*H196,6)</f>
      </c>
      <c r="L196" s="38">
        <v>0</v>
      </c>
      <c s="32">
        <f>ROUND(ROUND(L196,2)*ROUND(G196,3),2)</f>
      </c>
      <c s="36" t="s">
        <v>490</v>
      </c>
      <c>
        <f>(M196*21)/100</f>
      </c>
      <c t="s">
        <v>26</v>
      </c>
    </row>
    <row r="197" spans="1:5" ht="12.75">
      <c r="A197" s="35" t="s">
        <v>55</v>
      </c>
      <c r="E197" s="39" t="s">
        <v>4</v>
      </c>
    </row>
    <row r="198" spans="1:5" ht="12.75">
      <c r="A198" s="35" t="s">
        <v>56</v>
      </c>
      <c r="E198" s="40" t="s">
        <v>8756</v>
      </c>
    </row>
    <row r="199" spans="1:5" ht="12.75">
      <c r="A199" t="s">
        <v>58</v>
      </c>
      <c r="E199" s="39" t="s">
        <v>4</v>
      </c>
    </row>
    <row r="200" spans="1:13" ht="12.75">
      <c r="A200" t="s">
        <v>45</v>
      </c>
      <c r="C200" s="31" t="s">
        <v>8761</v>
      </c>
      <c r="E200" s="33" t="s">
        <v>8762</v>
      </c>
      <c r="J200" s="32">
        <f>0</f>
      </c>
      <c s="32">
        <f>0</f>
      </c>
      <c s="32">
        <f>0+L201+L205+L209+L213+L217+L221+L225+L229+L233+L237+L241+L245+L249+L253</f>
      </c>
      <c s="32">
        <f>0+M201+M205+M209+M213+M217+M221+M225+M229+M233+M237+M241+M245+M249+M253</f>
      </c>
    </row>
    <row r="201" spans="1:16" ht="12.75">
      <c r="A201" t="s">
        <v>48</v>
      </c>
      <c s="34" t="s">
        <v>1981</v>
      </c>
      <c s="34" t="s">
        <v>8724</v>
      </c>
      <c s="35" t="s">
        <v>18</v>
      </c>
      <c s="6" t="s">
        <v>8725</v>
      </c>
      <c s="36" t="s">
        <v>62</v>
      </c>
      <c s="37">
        <v>32</v>
      </c>
      <c s="36">
        <v>0</v>
      </c>
      <c s="36">
        <f>ROUND(G201*H201,6)</f>
      </c>
      <c r="L201" s="38">
        <v>0</v>
      </c>
      <c s="32">
        <f>ROUND(ROUND(L201,2)*ROUND(G201,3),2)</f>
      </c>
      <c s="36" t="s">
        <v>490</v>
      </c>
      <c>
        <f>(M201*21)/100</f>
      </c>
      <c t="s">
        <v>26</v>
      </c>
    </row>
    <row r="202" spans="1:5" ht="12.75">
      <c r="A202" s="35" t="s">
        <v>55</v>
      </c>
      <c r="E202" s="39" t="s">
        <v>4</v>
      </c>
    </row>
    <row r="203" spans="1:5" ht="12.75">
      <c r="A203" s="35" t="s">
        <v>56</v>
      </c>
      <c r="E203" s="40" t="s">
        <v>8763</v>
      </c>
    </row>
    <row r="204" spans="1:5" ht="12.75">
      <c r="A204" t="s">
        <v>58</v>
      </c>
      <c r="E204" s="39" t="s">
        <v>4</v>
      </c>
    </row>
    <row r="205" spans="1:16" ht="12.75">
      <c r="A205" t="s">
        <v>48</v>
      </c>
      <c s="34" t="s">
        <v>1984</v>
      </c>
      <c s="34" t="s">
        <v>8727</v>
      </c>
      <c s="35" t="s">
        <v>18</v>
      </c>
      <c s="6" t="s">
        <v>8728</v>
      </c>
      <c s="36" t="s">
        <v>62</v>
      </c>
      <c s="37">
        <v>24</v>
      </c>
      <c s="36">
        <v>0</v>
      </c>
      <c s="36">
        <f>ROUND(G205*H205,6)</f>
      </c>
      <c r="L205" s="38">
        <v>0</v>
      </c>
      <c s="32">
        <f>ROUND(ROUND(L205,2)*ROUND(G205,3),2)</f>
      </c>
      <c s="36" t="s">
        <v>490</v>
      </c>
      <c>
        <f>(M205*21)/100</f>
      </c>
      <c t="s">
        <v>26</v>
      </c>
    </row>
    <row r="206" spans="1:5" ht="12.75">
      <c r="A206" s="35" t="s">
        <v>55</v>
      </c>
      <c r="E206" s="39" t="s">
        <v>4</v>
      </c>
    </row>
    <row r="207" spans="1:5" ht="12.75">
      <c r="A207" s="35" t="s">
        <v>56</v>
      </c>
      <c r="E207" s="40" t="s">
        <v>8764</v>
      </c>
    </row>
    <row r="208" spans="1:5" ht="12.75">
      <c r="A208" t="s">
        <v>58</v>
      </c>
      <c r="E208" s="39" t="s">
        <v>4</v>
      </c>
    </row>
    <row r="209" spans="1:16" ht="12.75">
      <c r="A209" t="s">
        <v>48</v>
      </c>
      <c s="34" t="s">
        <v>1988</v>
      </c>
      <c s="34" t="s">
        <v>8730</v>
      </c>
      <c s="35" t="s">
        <v>18</v>
      </c>
      <c s="6" t="s">
        <v>8731</v>
      </c>
      <c s="36" t="s">
        <v>62</v>
      </c>
      <c s="37">
        <v>232</v>
      </c>
      <c s="36">
        <v>0</v>
      </c>
      <c s="36">
        <f>ROUND(G209*H209,6)</f>
      </c>
      <c r="L209" s="38">
        <v>0</v>
      </c>
      <c s="32">
        <f>ROUND(ROUND(L209,2)*ROUND(G209,3),2)</f>
      </c>
      <c s="36" t="s">
        <v>490</v>
      </c>
      <c>
        <f>(M209*21)/100</f>
      </c>
      <c t="s">
        <v>26</v>
      </c>
    </row>
    <row r="210" spans="1:5" ht="12.75">
      <c r="A210" s="35" t="s">
        <v>55</v>
      </c>
      <c r="E210" s="39" t="s">
        <v>4</v>
      </c>
    </row>
    <row r="211" spans="1:5" ht="12.75">
      <c r="A211" s="35" t="s">
        <v>56</v>
      </c>
      <c r="E211" s="40" t="s">
        <v>8765</v>
      </c>
    </row>
    <row r="212" spans="1:5" ht="12.75">
      <c r="A212" t="s">
        <v>58</v>
      </c>
      <c r="E212" s="39" t="s">
        <v>4</v>
      </c>
    </row>
    <row r="213" spans="1:16" ht="12.75">
      <c r="A213" t="s">
        <v>48</v>
      </c>
      <c s="34" t="s">
        <v>1992</v>
      </c>
      <c s="34" t="s">
        <v>8733</v>
      </c>
      <c s="35" t="s">
        <v>18</v>
      </c>
      <c s="6" t="s">
        <v>8734</v>
      </c>
      <c s="36" t="s">
        <v>62</v>
      </c>
      <c s="37">
        <v>276</v>
      </c>
      <c s="36">
        <v>0</v>
      </c>
      <c s="36">
        <f>ROUND(G213*H213,6)</f>
      </c>
      <c r="L213" s="38">
        <v>0</v>
      </c>
      <c s="32">
        <f>ROUND(ROUND(L213,2)*ROUND(G213,3),2)</f>
      </c>
      <c s="36" t="s">
        <v>490</v>
      </c>
      <c>
        <f>(M213*21)/100</f>
      </c>
      <c t="s">
        <v>26</v>
      </c>
    </row>
    <row r="214" spans="1:5" ht="12.75">
      <c r="A214" s="35" t="s">
        <v>55</v>
      </c>
      <c r="E214" s="39" t="s">
        <v>4</v>
      </c>
    </row>
    <row r="215" spans="1:5" ht="12.75">
      <c r="A215" s="35" t="s">
        <v>56</v>
      </c>
      <c r="E215" s="40" t="s">
        <v>8766</v>
      </c>
    </row>
    <row r="216" spans="1:5" ht="12.75">
      <c r="A216" t="s">
        <v>58</v>
      </c>
      <c r="E216" s="39" t="s">
        <v>4</v>
      </c>
    </row>
    <row r="217" spans="1:16" ht="12.75">
      <c r="A217" t="s">
        <v>48</v>
      </c>
      <c s="34" t="s">
        <v>1996</v>
      </c>
      <c s="34" t="s">
        <v>8736</v>
      </c>
      <c s="35" t="s">
        <v>18</v>
      </c>
      <c s="6" t="s">
        <v>8737</v>
      </c>
      <c s="36" t="s">
        <v>62</v>
      </c>
      <c s="37">
        <v>134</v>
      </c>
      <c s="36">
        <v>0</v>
      </c>
      <c s="36">
        <f>ROUND(G217*H217,6)</f>
      </c>
      <c r="L217" s="38">
        <v>0</v>
      </c>
      <c s="32">
        <f>ROUND(ROUND(L217,2)*ROUND(G217,3),2)</f>
      </c>
      <c s="36" t="s">
        <v>490</v>
      </c>
      <c>
        <f>(M217*21)/100</f>
      </c>
      <c t="s">
        <v>26</v>
      </c>
    </row>
    <row r="218" spans="1:5" ht="12.75">
      <c r="A218" s="35" t="s">
        <v>55</v>
      </c>
      <c r="E218" s="39" t="s">
        <v>4</v>
      </c>
    </row>
    <row r="219" spans="1:5" ht="12.75">
      <c r="A219" s="35" t="s">
        <v>56</v>
      </c>
      <c r="E219" s="40" t="s">
        <v>8767</v>
      </c>
    </row>
    <row r="220" spans="1:5" ht="12.75">
      <c r="A220" t="s">
        <v>58</v>
      </c>
      <c r="E220" s="39" t="s">
        <v>4</v>
      </c>
    </row>
    <row r="221" spans="1:16" ht="12.75">
      <c r="A221" t="s">
        <v>48</v>
      </c>
      <c s="34" t="s">
        <v>1999</v>
      </c>
      <c s="34" t="s">
        <v>8739</v>
      </c>
      <c s="35" t="s">
        <v>18</v>
      </c>
      <c s="6" t="s">
        <v>8740</v>
      </c>
      <c s="36" t="s">
        <v>62</v>
      </c>
      <c s="37">
        <v>190</v>
      </c>
      <c s="36">
        <v>0</v>
      </c>
      <c s="36">
        <f>ROUND(G221*H221,6)</f>
      </c>
      <c r="L221" s="38">
        <v>0</v>
      </c>
      <c s="32">
        <f>ROUND(ROUND(L221,2)*ROUND(G221,3),2)</f>
      </c>
      <c s="36" t="s">
        <v>490</v>
      </c>
      <c>
        <f>(M221*21)/100</f>
      </c>
      <c t="s">
        <v>26</v>
      </c>
    </row>
    <row r="222" spans="1:5" ht="12.75">
      <c r="A222" s="35" t="s">
        <v>55</v>
      </c>
      <c r="E222" s="39" t="s">
        <v>4</v>
      </c>
    </row>
    <row r="223" spans="1:5" ht="12.75">
      <c r="A223" s="35" t="s">
        <v>56</v>
      </c>
      <c r="E223" s="40" t="s">
        <v>8768</v>
      </c>
    </row>
    <row r="224" spans="1:5" ht="12.75">
      <c r="A224" t="s">
        <v>58</v>
      </c>
      <c r="E224" s="39" t="s">
        <v>4</v>
      </c>
    </row>
    <row r="225" spans="1:16" ht="12.75">
      <c r="A225" t="s">
        <v>48</v>
      </c>
      <c s="34" t="s">
        <v>2003</v>
      </c>
      <c s="34" t="s">
        <v>8742</v>
      </c>
      <c s="35" t="s">
        <v>18</v>
      </c>
      <c s="6" t="s">
        <v>8743</v>
      </c>
      <c s="36" t="s">
        <v>62</v>
      </c>
      <c s="37">
        <v>158</v>
      </c>
      <c s="36">
        <v>0</v>
      </c>
      <c s="36">
        <f>ROUND(G225*H225,6)</f>
      </c>
      <c r="L225" s="38">
        <v>0</v>
      </c>
      <c s="32">
        <f>ROUND(ROUND(L225,2)*ROUND(G225,3),2)</f>
      </c>
      <c s="36" t="s">
        <v>490</v>
      </c>
      <c>
        <f>(M225*21)/100</f>
      </c>
      <c t="s">
        <v>26</v>
      </c>
    </row>
    <row r="226" spans="1:5" ht="12.75">
      <c r="A226" s="35" t="s">
        <v>55</v>
      </c>
      <c r="E226" s="39" t="s">
        <v>4</v>
      </c>
    </row>
    <row r="227" spans="1:5" ht="12.75">
      <c r="A227" s="35" t="s">
        <v>56</v>
      </c>
      <c r="E227" s="40" t="s">
        <v>8769</v>
      </c>
    </row>
    <row r="228" spans="1:5" ht="12.75">
      <c r="A228" t="s">
        <v>58</v>
      </c>
      <c r="E228" s="39" t="s">
        <v>4</v>
      </c>
    </row>
    <row r="229" spans="1:16" ht="12.75">
      <c r="A229" t="s">
        <v>48</v>
      </c>
      <c s="34" t="s">
        <v>2007</v>
      </c>
      <c s="34" t="s">
        <v>8745</v>
      </c>
      <c s="35" t="s">
        <v>18</v>
      </c>
      <c s="6" t="s">
        <v>8746</v>
      </c>
      <c s="36" t="s">
        <v>62</v>
      </c>
      <c s="37">
        <v>198</v>
      </c>
      <c s="36">
        <v>0</v>
      </c>
      <c s="36">
        <f>ROUND(G229*H229,6)</f>
      </c>
      <c r="L229" s="38">
        <v>0</v>
      </c>
      <c s="32">
        <f>ROUND(ROUND(L229,2)*ROUND(G229,3),2)</f>
      </c>
      <c s="36" t="s">
        <v>490</v>
      </c>
      <c>
        <f>(M229*21)/100</f>
      </c>
      <c t="s">
        <v>26</v>
      </c>
    </row>
    <row r="230" spans="1:5" ht="12.75">
      <c r="A230" s="35" t="s">
        <v>55</v>
      </c>
      <c r="E230" s="39" t="s">
        <v>4</v>
      </c>
    </row>
    <row r="231" spans="1:5" ht="12.75">
      <c r="A231" s="35" t="s">
        <v>56</v>
      </c>
      <c r="E231" s="40" t="s">
        <v>8770</v>
      </c>
    </row>
    <row r="232" spans="1:5" ht="12.75">
      <c r="A232" t="s">
        <v>58</v>
      </c>
      <c r="E232" s="39" t="s">
        <v>4</v>
      </c>
    </row>
    <row r="233" spans="1:16" ht="12.75">
      <c r="A233" t="s">
        <v>48</v>
      </c>
      <c s="34" t="s">
        <v>2010</v>
      </c>
      <c s="34" t="s">
        <v>8748</v>
      </c>
      <c s="35" t="s">
        <v>18</v>
      </c>
      <c s="6" t="s">
        <v>8749</v>
      </c>
      <c s="36" t="s">
        <v>62</v>
      </c>
      <c s="37">
        <v>8</v>
      </c>
      <c s="36">
        <v>0</v>
      </c>
      <c s="36">
        <f>ROUND(G233*H233,6)</f>
      </c>
      <c r="L233" s="38">
        <v>0</v>
      </c>
      <c s="32">
        <f>ROUND(ROUND(L233,2)*ROUND(G233,3),2)</f>
      </c>
      <c s="36" t="s">
        <v>490</v>
      </c>
      <c>
        <f>(M233*21)/100</f>
      </c>
      <c t="s">
        <v>26</v>
      </c>
    </row>
    <row r="234" spans="1:5" ht="12.75">
      <c r="A234" s="35" t="s">
        <v>55</v>
      </c>
      <c r="E234" s="39" t="s">
        <v>4</v>
      </c>
    </row>
    <row r="235" spans="1:5" ht="12.75">
      <c r="A235" s="35" t="s">
        <v>56</v>
      </c>
      <c r="E235" s="40" t="s">
        <v>8771</v>
      </c>
    </row>
    <row r="236" spans="1:5" ht="12.75">
      <c r="A236" t="s">
        <v>58</v>
      </c>
      <c r="E236" s="39" t="s">
        <v>4</v>
      </c>
    </row>
    <row r="237" spans="1:16" ht="25.5">
      <c r="A237" t="s">
        <v>48</v>
      </c>
      <c s="34" t="s">
        <v>2012</v>
      </c>
      <c s="34" t="s">
        <v>8772</v>
      </c>
      <c s="35" t="s">
        <v>18</v>
      </c>
      <c s="6" t="s">
        <v>8773</v>
      </c>
      <c s="36" t="s">
        <v>62</v>
      </c>
      <c s="37">
        <v>188</v>
      </c>
      <c s="36">
        <v>0</v>
      </c>
      <c s="36">
        <f>ROUND(G237*H237,6)</f>
      </c>
      <c r="L237" s="38">
        <v>0</v>
      </c>
      <c s="32">
        <f>ROUND(ROUND(L237,2)*ROUND(G237,3),2)</f>
      </c>
      <c s="36" t="s">
        <v>490</v>
      </c>
      <c>
        <f>(M237*21)/100</f>
      </c>
      <c t="s">
        <v>26</v>
      </c>
    </row>
    <row r="238" spans="1:5" ht="12.75">
      <c r="A238" s="35" t="s">
        <v>55</v>
      </c>
      <c r="E238" s="39" t="s">
        <v>4</v>
      </c>
    </row>
    <row r="239" spans="1:5" ht="12.75">
      <c r="A239" s="35" t="s">
        <v>56</v>
      </c>
      <c r="E239" s="40" t="s">
        <v>8774</v>
      </c>
    </row>
    <row r="240" spans="1:5" ht="12.75">
      <c r="A240" t="s">
        <v>58</v>
      </c>
      <c r="E240" s="39" t="s">
        <v>4</v>
      </c>
    </row>
    <row r="241" spans="1:16" ht="38.25">
      <c r="A241" t="s">
        <v>48</v>
      </c>
      <c s="34" t="s">
        <v>2013</v>
      </c>
      <c s="34" t="s">
        <v>8751</v>
      </c>
      <c s="35" t="s">
        <v>18</v>
      </c>
      <c s="6" t="s">
        <v>8752</v>
      </c>
      <c s="36" t="s">
        <v>62</v>
      </c>
      <c s="37">
        <v>2640</v>
      </c>
      <c s="36">
        <v>0</v>
      </c>
      <c s="36">
        <f>ROUND(G241*H241,6)</f>
      </c>
      <c r="L241" s="38">
        <v>0</v>
      </c>
      <c s="32">
        <f>ROUND(ROUND(L241,2)*ROUND(G241,3),2)</f>
      </c>
      <c s="36" t="s">
        <v>490</v>
      </c>
      <c>
        <f>(M241*21)/100</f>
      </c>
      <c t="s">
        <v>26</v>
      </c>
    </row>
    <row r="242" spans="1:5" ht="12.75">
      <c r="A242" s="35" t="s">
        <v>55</v>
      </c>
      <c r="E242" s="39" t="s">
        <v>4</v>
      </c>
    </row>
    <row r="243" spans="1:5" ht="12.75">
      <c r="A243" s="35" t="s">
        <v>56</v>
      </c>
      <c r="E243" s="40" t="s">
        <v>8775</v>
      </c>
    </row>
    <row r="244" spans="1:5" ht="12.75">
      <c r="A244" t="s">
        <v>58</v>
      </c>
      <c r="E244" s="39" t="s">
        <v>4</v>
      </c>
    </row>
    <row r="245" spans="1:16" ht="12.75">
      <c r="A245" t="s">
        <v>48</v>
      </c>
      <c s="34" t="s">
        <v>2017</v>
      </c>
      <c s="34" t="s">
        <v>8754</v>
      </c>
      <c s="35" t="s">
        <v>18</v>
      </c>
      <c s="6" t="s">
        <v>8755</v>
      </c>
      <c s="36" t="s">
        <v>62</v>
      </c>
      <c s="37">
        <v>1440</v>
      </c>
      <c s="36">
        <v>0</v>
      </c>
      <c s="36">
        <f>ROUND(G245*H245,6)</f>
      </c>
      <c r="L245" s="38">
        <v>0</v>
      </c>
      <c s="32">
        <f>ROUND(ROUND(L245,2)*ROUND(G245,3),2)</f>
      </c>
      <c s="36" t="s">
        <v>490</v>
      </c>
      <c>
        <f>(M245*21)/100</f>
      </c>
      <c t="s">
        <v>26</v>
      </c>
    </row>
    <row r="246" spans="1:5" ht="12.75">
      <c r="A246" s="35" t="s">
        <v>55</v>
      </c>
      <c r="E246" s="39" t="s">
        <v>4</v>
      </c>
    </row>
    <row r="247" spans="1:5" ht="12.75">
      <c r="A247" s="35" t="s">
        <v>56</v>
      </c>
      <c r="E247" s="40" t="s">
        <v>8756</v>
      </c>
    </row>
    <row r="248" spans="1:5" ht="12.75">
      <c r="A248" t="s">
        <v>58</v>
      </c>
      <c r="E248" s="39" t="s">
        <v>4</v>
      </c>
    </row>
    <row r="249" spans="1:16" ht="12.75">
      <c r="A249" t="s">
        <v>48</v>
      </c>
      <c s="34" t="s">
        <v>2021</v>
      </c>
      <c s="34" t="s">
        <v>8757</v>
      </c>
      <c s="35" t="s">
        <v>18</v>
      </c>
      <c s="6" t="s">
        <v>8758</v>
      </c>
      <c s="36" t="s">
        <v>62</v>
      </c>
      <c s="37">
        <v>2640</v>
      </c>
      <c s="36">
        <v>0</v>
      </c>
      <c s="36">
        <f>ROUND(G249*H249,6)</f>
      </c>
      <c r="L249" s="38">
        <v>0</v>
      </c>
      <c s="32">
        <f>ROUND(ROUND(L249,2)*ROUND(G249,3),2)</f>
      </c>
      <c s="36" t="s">
        <v>490</v>
      </c>
      <c>
        <f>(M249*21)/100</f>
      </c>
      <c t="s">
        <v>26</v>
      </c>
    </row>
    <row r="250" spans="1:5" ht="12.75">
      <c r="A250" s="35" t="s">
        <v>55</v>
      </c>
      <c r="E250" s="39" t="s">
        <v>4</v>
      </c>
    </row>
    <row r="251" spans="1:5" ht="12.75">
      <c r="A251" s="35" t="s">
        <v>56</v>
      </c>
      <c r="E251" s="40" t="s">
        <v>8756</v>
      </c>
    </row>
    <row r="252" spans="1:5" ht="12.75">
      <c r="A252" t="s">
        <v>58</v>
      </c>
      <c r="E252" s="39" t="s">
        <v>4</v>
      </c>
    </row>
    <row r="253" spans="1:16" ht="12.75">
      <c r="A253" t="s">
        <v>48</v>
      </c>
      <c s="34" t="s">
        <v>2025</v>
      </c>
      <c s="34" t="s">
        <v>8759</v>
      </c>
      <c s="35" t="s">
        <v>18</v>
      </c>
      <c s="6" t="s">
        <v>8760</v>
      </c>
      <c s="36" t="s">
        <v>62</v>
      </c>
      <c s="37">
        <v>1440</v>
      </c>
      <c s="36">
        <v>0</v>
      </c>
      <c s="36">
        <f>ROUND(G253*H253,6)</f>
      </c>
      <c r="L253" s="38">
        <v>0</v>
      </c>
      <c s="32">
        <f>ROUND(ROUND(L253,2)*ROUND(G253,3),2)</f>
      </c>
      <c s="36" t="s">
        <v>490</v>
      </c>
      <c>
        <f>(M253*21)/100</f>
      </c>
      <c t="s">
        <v>26</v>
      </c>
    </row>
    <row r="254" spans="1:5" ht="12.75">
      <c r="A254" s="35" t="s">
        <v>55</v>
      </c>
      <c r="E254" s="39" t="s">
        <v>4</v>
      </c>
    </row>
    <row r="255" spans="1:5" ht="12.75">
      <c r="A255" s="35" t="s">
        <v>56</v>
      </c>
      <c r="E255" s="40" t="s">
        <v>8756</v>
      </c>
    </row>
    <row r="256" spans="1:5" ht="12.75">
      <c r="A256" t="s">
        <v>58</v>
      </c>
      <c r="E256" s="39" t="s">
        <v>4</v>
      </c>
    </row>
    <row r="257" spans="1:13" ht="12.75">
      <c r="A257" t="s">
        <v>45</v>
      </c>
      <c r="C257" s="31" t="s">
        <v>8776</v>
      </c>
      <c r="E257" s="33" t="s">
        <v>8777</v>
      </c>
      <c r="J257" s="32">
        <f>0</f>
      </c>
      <c s="32">
        <f>0</f>
      </c>
      <c s="32">
        <f>0+L258+L262+L266+L270+L274+L278+L282+L286+L290+L294+L298+L302+L306+L310+L314+L318+L322+L326+L330+L334+L338+L342+L346+L350+L354+L358+L362+L366+L370+L374+L378+L382+L386+L390+L394+L398+L402+L406+L410+L414+L418+L422+L426+L430+L434+L438+L442+L446+L450+L454</f>
      </c>
      <c s="32">
        <f>0+M258+M262+M266+M270+M274+M278+M282+M286+M290+M294+M298+M302+M306+M310+M314+M318+M322+M326+M330+M334+M338+M342+M346+M350+M354+M358+M362+M366+M370+M374+M378+M382+M386+M390+M394+M398+M402+M406+M410+M414+M418+M422+M426+M430+M434+M438+M442+M446+M450+M454</f>
      </c>
    </row>
    <row r="258" spans="1:16" ht="12.75">
      <c r="A258" t="s">
        <v>48</v>
      </c>
      <c s="34" t="s">
        <v>145</v>
      </c>
      <c s="34" t="s">
        <v>8778</v>
      </c>
      <c s="35" t="s">
        <v>8683</v>
      </c>
      <c s="6" t="s">
        <v>8779</v>
      </c>
      <c s="36" t="s">
        <v>80</v>
      </c>
      <c s="37">
        <v>516</v>
      </c>
      <c s="36">
        <v>0</v>
      </c>
      <c s="36">
        <f>ROUND(G258*H258,6)</f>
      </c>
      <c r="L258" s="38">
        <v>0</v>
      </c>
      <c s="32">
        <f>ROUND(ROUND(L258,2)*ROUND(G258,3),2)</f>
      </c>
      <c s="36" t="s">
        <v>490</v>
      </c>
      <c>
        <f>(M258*21)/100</f>
      </c>
      <c t="s">
        <v>26</v>
      </c>
    </row>
    <row r="259" spans="1:5" ht="12.75">
      <c r="A259" s="35" t="s">
        <v>55</v>
      </c>
      <c r="E259" s="39" t="s">
        <v>4</v>
      </c>
    </row>
    <row r="260" spans="1:5" ht="12.75">
      <c r="A260" s="35" t="s">
        <v>56</v>
      </c>
      <c r="E260" s="40" t="s">
        <v>8780</v>
      </c>
    </row>
    <row r="261" spans="1:5" ht="12.75">
      <c r="A261" t="s">
        <v>58</v>
      </c>
      <c r="E261" s="39" t="s">
        <v>4</v>
      </c>
    </row>
    <row r="262" spans="1:16" ht="12.75">
      <c r="A262" t="s">
        <v>48</v>
      </c>
      <c s="34" t="s">
        <v>148</v>
      </c>
      <c s="34" t="s">
        <v>8781</v>
      </c>
      <c s="35" t="s">
        <v>8683</v>
      </c>
      <c s="6" t="s">
        <v>8782</v>
      </c>
      <c s="36" t="s">
        <v>80</v>
      </c>
      <c s="37">
        <v>52</v>
      </c>
      <c s="36">
        <v>0</v>
      </c>
      <c s="36">
        <f>ROUND(G262*H262,6)</f>
      </c>
      <c r="L262" s="38">
        <v>0</v>
      </c>
      <c s="32">
        <f>ROUND(ROUND(L262,2)*ROUND(G262,3),2)</f>
      </c>
      <c s="36" t="s">
        <v>490</v>
      </c>
      <c>
        <f>(M262*21)/100</f>
      </c>
      <c t="s">
        <v>26</v>
      </c>
    </row>
    <row r="263" spans="1:5" ht="12.75">
      <c r="A263" s="35" t="s">
        <v>55</v>
      </c>
      <c r="E263" s="39" t="s">
        <v>4</v>
      </c>
    </row>
    <row r="264" spans="1:5" ht="12.75">
      <c r="A264" s="35" t="s">
        <v>56</v>
      </c>
      <c r="E264" s="40" t="s">
        <v>8783</v>
      </c>
    </row>
    <row r="265" spans="1:5" ht="12.75">
      <c r="A265" t="s">
        <v>58</v>
      </c>
      <c r="E265" s="39" t="s">
        <v>4</v>
      </c>
    </row>
    <row r="266" spans="1:16" ht="12.75">
      <c r="A266" t="s">
        <v>48</v>
      </c>
      <c s="34" t="s">
        <v>151</v>
      </c>
      <c s="34" t="s">
        <v>8784</v>
      </c>
      <c s="35" t="s">
        <v>8683</v>
      </c>
      <c s="6" t="s">
        <v>8785</v>
      </c>
      <c s="36" t="s">
        <v>7166</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8786</v>
      </c>
    </row>
    <row r="269" spans="1:5" ht="12.75">
      <c r="A269" t="s">
        <v>58</v>
      </c>
      <c r="E269" s="39" t="s">
        <v>4</v>
      </c>
    </row>
    <row r="270" spans="1:16" ht="12.75">
      <c r="A270" t="s">
        <v>48</v>
      </c>
      <c s="34" t="s">
        <v>154</v>
      </c>
      <c s="34" t="s">
        <v>8787</v>
      </c>
      <c s="35" t="s">
        <v>8683</v>
      </c>
      <c s="6" t="s">
        <v>8788</v>
      </c>
      <c s="36" t="s">
        <v>80</v>
      </c>
      <c s="37">
        <v>6</v>
      </c>
      <c s="36">
        <v>0</v>
      </c>
      <c s="36">
        <f>ROUND(G270*H270,6)</f>
      </c>
      <c r="L270" s="38">
        <v>0</v>
      </c>
      <c s="32">
        <f>ROUND(ROUND(L270,2)*ROUND(G270,3),2)</f>
      </c>
      <c s="36" t="s">
        <v>490</v>
      </c>
      <c>
        <f>(M270*21)/100</f>
      </c>
      <c t="s">
        <v>26</v>
      </c>
    </row>
    <row r="271" spans="1:5" ht="12.75">
      <c r="A271" s="35" t="s">
        <v>55</v>
      </c>
      <c r="E271" s="39" t="s">
        <v>4</v>
      </c>
    </row>
    <row r="272" spans="1:5" ht="12.75">
      <c r="A272" s="35" t="s">
        <v>56</v>
      </c>
      <c r="E272" s="40" t="s">
        <v>8789</v>
      </c>
    </row>
    <row r="273" spans="1:5" ht="12.75">
      <c r="A273" t="s">
        <v>58</v>
      </c>
      <c r="E273" s="39" t="s">
        <v>4</v>
      </c>
    </row>
    <row r="274" spans="1:16" ht="12.75">
      <c r="A274" t="s">
        <v>48</v>
      </c>
      <c s="34" t="s">
        <v>157</v>
      </c>
      <c s="34" t="s">
        <v>8790</v>
      </c>
      <c s="35" t="s">
        <v>8683</v>
      </c>
      <c s="6" t="s">
        <v>8791</v>
      </c>
      <c s="36" t="s">
        <v>80</v>
      </c>
      <c s="37">
        <v>35</v>
      </c>
      <c s="36">
        <v>0</v>
      </c>
      <c s="36">
        <f>ROUND(G274*H274,6)</f>
      </c>
      <c r="L274" s="38">
        <v>0</v>
      </c>
      <c s="32">
        <f>ROUND(ROUND(L274,2)*ROUND(G274,3),2)</f>
      </c>
      <c s="36" t="s">
        <v>490</v>
      </c>
      <c>
        <f>(M274*21)/100</f>
      </c>
      <c t="s">
        <v>26</v>
      </c>
    </row>
    <row r="275" spans="1:5" ht="12.75">
      <c r="A275" s="35" t="s">
        <v>55</v>
      </c>
      <c r="E275" s="39" t="s">
        <v>4</v>
      </c>
    </row>
    <row r="276" spans="1:5" ht="12.75">
      <c r="A276" s="35" t="s">
        <v>56</v>
      </c>
      <c r="E276" s="40" t="s">
        <v>8789</v>
      </c>
    </row>
    <row r="277" spans="1:5" ht="12.75">
      <c r="A277" t="s">
        <v>58</v>
      </c>
      <c r="E277" s="39" t="s">
        <v>4</v>
      </c>
    </row>
    <row r="278" spans="1:16" ht="12.75">
      <c r="A278" t="s">
        <v>48</v>
      </c>
      <c s="34" t="s">
        <v>160</v>
      </c>
      <c s="34" t="s">
        <v>8792</v>
      </c>
      <c s="35" t="s">
        <v>8683</v>
      </c>
      <c s="6" t="s">
        <v>8793</v>
      </c>
      <c s="36" t="s">
        <v>80</v>
      </c>
      <c s="37">
        <v>14</v>
      </c>
      <c s="36">
        <v>0</v>
      </c>
      <c s="36">
        <f>ROUND(G278*H278,6)</f>
      </c>
      <c r="L278" s="38">
        <v>0</v>
      </c>
      <c s="32">
        <f>ROUND(ROUND(L278,2)*ROUND(G278,3),2)</f>
      </c>
      <c s="36" t="s">
        <v>490</v>
      </c>
      <c>
        <f>(M278*21)/100</f>
      </c>
      <c t="s">
        <v>26</v>
      </c>
    </row>
    <row r="279" spans="1:5" ht="12.75">
      <c r="A279" s="35" t="s">
        <v>55</v>
      </c>
      <c r="E279" s="39" t="s">
        <v>4</v>
      </c>
    </row>
    <row r="280" spans="1:5" ht="12.75">
      <c r="A280" s="35" t="s">
        <v>56</v>
      </c>
      <c r="E280" s="40" t="s">
        <v>8789</v>
      </c>
    </row>
    <row r="281" spans="1:5" ht="12.75">
      <c r="A281" t="s">
        <v>58</v>
      </c>
      <c r="E281" s="39" t="s">
        <v>4</v>
      </c>
    </row>
    <row r="282" spans="1:16" ht="12.75">
      <c r="A282" t="s">
        <v>48</v>
      </c>
      <c s="34" t="s">
        <v>163</v>
      </c>
      <c s="34" t="s">
        <v>8794</v>
      </c>
      <c s="35" t="s">
        <v>8683</v>
      </c>
      <c s="6" t="s">
        <v>8795</v>
      </c>
      <c s="36" t="s">
        <v>80</v>
      </c>
      <c s="37">
        <v>3</v>
      </c>
      <c s="36">
        <v>0</v>
      </c>
      <c s="36">
        <f>ROUND(G282*H282,6)</f>
      </c>
      <c r="L282" s="38">
        <v>0</v>
      </c>
      <c s="32">
        <f>ROUND(ROUND(L282,2)*ROUND(G282,3),2)</f>
      </c>
      <c s="36" t="s">
        <v>490</v>
      </c>
      <c>
        <f>(M282*21)/100</f>
      </c>
      <c t="s">
        <v>26</v>
      </c>
    </row>
    <row r="283" spans="1:5" ht="12.75">
      <c r="A283" s="35" t="s">
        <v>55</v>
      </c>
      <c r="E283" s="39" t="s">
        <v>4</v>
      </c>
    </row>
    <row r="284" spans="1:5" ht="12.75">
      <c r="A284" s="35" t="s">
        <v>56</v>
      </c>
      <c r="E284" s="40" t="s">
        <v>8789</v>
      </c>
    </row>
    <row r="285" spans="1:5" ht="12.75">
      <c r="A285" t="s">
        <v>58</v>
      </c>
      <c r="E285" s="39" t="s">
        <v>4</v>
      </c>
    </row>
    <row r="286" spans="1:16" ht="12.75">
      <c r="A286" t="s">
        <v>48</v>
      </c>
      <c s="34" t="s">
        <v>166</v>
      </c>
      <c s="34" t="s">
        <v>8796</v>
      </c>
      <c s="35" t="s">
        <v>8683</v>
      </c>
      <c s="6" t="s">
        <v>8797</v>
      </c>
      <c s="36" t="s">
        <v>80</v>
      </c>
      <c s="37">
        <v>8</v>
      </c>
      <c s="36">
        <v>0</v>
      </c>
      <c s="36">
        <f>ROUND(G286*H286,6)</f>
      </c>
      <c r="L286" s="38">
        <v>0</v>
      </c>
      <c s="32">
        <f>ROUND(ROUND(L286,2)*ROUND(G286,3),2)</f>
      </c>
      <c s="36" t="s">
        <v>490</v>
      </c>
      <c>
        <f>(M286*21)/100</f>
      </c>
      <c t="s">
        <v>26</v>
      </c>
    </row>
    <row r="287" spans="1:5" ht="12.75">
      <c r="A287" s="35" t="s">
        <v>55</v>
      </c>
      <c r="E287" s="39" t="s">
        <v>4</v>
      </c>
    </row>
    <row r="288" spans="1:5" ht="12.75">
      <c r="A288" s="35" t="s">
        <v>56</v>
      </c>
      <c r="E288" s="40" t="s">
        <v>8789</v>
      </c>
    </row>
    <row r="289" spans="1:5" ht="12.75">
      <c r="A289" t="s">
        <v>58</v>
      </c>
      <c r="E289" s="39" t="s">
        <v>4</v>
      </c>
    </row>
    <row r="290" spans="1:16" ht="12.75">
      <c r="A290" t="s">
        <v>48</v>
      </c>
      <c s="34" t="s">
        <v>170</v>
      </c>
      <c s="34" t="s">
        <v>8798</v>
      </c>
      <c s="35" t="s">
        <v>8683</v>
      </c>
      <c s="6" t="s">
        <v>8799</v>
      </c>
      <c s="36" t="s">
        <v>80</v>
      </c>
      <c s="37">
        <v>20</v>
      </c>
      <c s="36">
        <v>0</v>
      </c>
      <c s="36">
        <f>ROUND(G290*H290,6)</f>
      </c>
      <c r="L290" s="38">
        <v>0</v>
      </c>
      <c s="32">
        <f>ROUND(ROUND(L290,2)*ROUND(G290,3),2)</f>
      </c>
      <c s="36" t="s">
        <v>490</v>
      </c>
      <c>
        <f>(M290*21)/100</f>
      </c>
      <c t="s">
        <v>26</v>
      </c>
    </row>
    <row r="291" spans="1:5" ht="12.75">
      <c r="A291" s="35" t="s">
        <v>55</v>
      </c>
      <c r="E291" s="39" t="s">
        <v>4</v>
      </c>
    </row>
    <row r="292" spans="1:5" ht="12.75">
      <c r="A292" s="35" t="s">
        <v>56</v>
      </c>
      <c r="E292" s="40" t="s">
        <v>8789</v>
      </c>
    </row>
    <row r="293" spans="1:5" ht="12.75">
      <c r="A293" t="s">
        <v>58</v>
      </c>
      <c r="E293" s="39" t="s">
        <v>4</v>
      </c>
    </row>
    <row r="294" spans="1:16" ht="12.75">
      <c r="A294" t="s">
        <v>48</v>
      </c>
      <c s="34" t="s">
        <v>173</v>
      </c>
      <c s="34" t="s">
        <v>8800</v>
      </c>
      <c s="35" t="s">
        <v>8683</v>
      </c>
      <c s="6" t="s">
        <v>8801</v>
      </c>
      <c s="36" t="s">
        <v>80</v>
      </c>
      <c s="37">
        <v>17</v>
      </c>
      <c s="36">
        <v>0</v>
      </c>
      <c s="36">
        <f>ROUND(G294*H294,6)</f>
      </c>
      <c r="L294" s="38">
        <v>0</v>
      </c>
      <c s="32">
        <f>ROUND(ROUND(L294,2)*ROUND(G294,3),2)</f>
      </c>
      <c s="36" t="s">
        <v>490</v>
      </c>
      <c>
        <f>(M294*21)/100</f>
      </c>
      <c t="s">
        <v>26</v>
      </c>
    </row>
    <row r="295" spans="1:5" ht="12.75">
      <c r="A295" s="35" t="s">
        <v>55</v>
      </c>
      <c r="E295" s="39" t="s">
        <v>4</v>
      </c>
    </row>
    <row r="296" spans="1:5" ht="12.75">
      <c r="A296" s="35" t="s">
        <v>56</v>
      </c>
      <c r="E296" s="40" t="s">
        <v>8789</v>
      </c>
    </row>
    <row r="297" spans="1:5" ht="12.75">
      <c r="A297" t="s">
        <v>58</v>
      </c>
      <c r="E297" s="39" t="s">
        <v>4</v>
      </c>
    </row>
    <row r="298" spans="1:16" ht="12.75">
      <c r="A298" t="s">
        <v>48</v>
      </c>
      <c s="34" t="s">
        <v>176</v>
      </c>
      <c s="34" t="s">
        <v>8802</v>
      </c>
      <c s="35" t="s">
        <v>8683</v>
      </c>
      <c s="6" t="s">
        <v>8803</v>
      </c>
      <c s="36" t="s">
        <v>80</v>
      </c>
      <c s="37">
        <v>7</v>
      </c>
      <c s="36">
        <v>0</v>
      </c>
      <c s="36">
        <f>ROUND(G298*H298,6)</f>
      </c>
      <c r="L298" s="38">
        <v>0</v>
      </c>
      <c s="32">
        <f>ROUND(ROUND(L298,2)*ROUND(G298,3),2)</f>
      </c>
      <c s="36" t="s">
        <v>490</v>
      </c>
      <c>
        <f>(M298*21)/100</f>
      </c>
      <c t="s">
        <v>26</v>
      </c>
    </row>
    <row r="299" spans="1:5" ht="12.75">
      <c r="A299" s="35" t="s">
        <v>55</v>
      </c>
      <c r="E299" s="39" t="s">
        <v>4</v>
      </c>
    </row>
    <row r="300" spans="1:5" ht="12.75">
      <c r="A300" s="35" t="s">
        <v>56</v>
      </c>
      <c r="E300" s="40" t="s">
        <v>8789</v>
      </c>
    </row>
    <row r="301" spans="1:5" ht="12.75">
      <c r="A301" t="s">
        <v>58</v>
      </c>
      <c r="E301" s="39" t="s">
        <v>4</v>
      </c>
    </row>
    <row r="302" spans="1:16" ht="12.75">
      <c r="A302" t="s">
        <v>48</v>
      </c>
      <c s="34" t="s">
        <v>179</v>
      </c>
      <c s="34" t="s">
        <v>8804</v>
      </c>
      <c s="35" t="s">
        <v>8683</v>
      </c>
      <c s="6" t="s">
        <v>8805</v>
      </c>
      <c s="36" t="s">
        <v>80</v>
      </c>
      <c s="37">
        <v>1</v>
      </c>
      <c s="36">
        <v>0</v>
      </c>
      <c s="36">
        <f>ROUND(G302*H302,6)</f>
      </c>
      <c r="L302" s="38">
        <v>0</v>
      </c>
      <c s="32">
        <f>ROUND(ROUND(L302,2)*ROUND(G302,3),2)</f>
      </c>
      <c s="36" t="s">
        <v>490</v>
      </c>
      <c>
        <f>(M302*21)/100</f>
      </c>
      <c t="s">
        <v>26</v>
      </c>
    </row>
    <row r="303" spans="1:5" ht="12.75">
      <c r="A303" s="35" t="s">
        <v>55</v>
      </c>
      <c r="E303" s="39" t="s">
        <v>4</v>
      </c>
    </row>
    <row r="304" spans="1:5" ht="12.75">
      <c r="A304" s="35" t="s">
        <v>56</v>
      </c>
      <c r="E304" s="40" t="s">
        <v>8789</v>
      </c>
    </row>
    <row r="305" spans="1:5" ht="12.75">
      <c r="A305" t="s">
        <v>58</v>
      </c>
      <c r="E305" s="39" t="s">
        <v>4</v>
      </c>
    </row>
    <row r="306" spans="1:16" ht="12.75">
      <c r="A306" t="s">
        <v>48</v>
      </c>
      <c s="34" t="s">
        <v>182</v>
      </c>
      <c s="34" t="s">
        <v>8806</v>
      </c>
      <c s="35" t="s">
        <v>8683</v>
      </c>
      <c s="6" t="s">
        <v>8807</v>
      </c>
      <c s="36" t="s">
        <v>80</v>
      </c>
      <c s="37">
        <v>2</v>
      </c>
      <c s="36">
        <v>0</v>
      </c>
      <c s="36">
        <f>ROUND(G306*H306,6)</f>
      </c>
      <c r="L306" s="38">
        <v>0</v>
      </c>
      <c s="32">
        <f>ROUND(ROUND(L306,2)*ROUND(G306,3),2)</f>
      </c>
      <c s="36" t="s">
        <v>490</v>
      </c>
      <c>
        <f>(M306*21)/100</f>
      </c>
      <c t="s">
        <v>26</v>
      </c>
    </row>
    <row r="307" spans="1:5" ht="12.75">
      <c r="A307" s="35" t="s">
        <v>55</v>
      </c>
      <c r="E307" s="39" t="s">
        <v>4</v>
      </c>
    </row>
    <row r="308" spans="1:5" ht="12.75">
      <c r="A308" s="35" t="s">
        <v>56</v>
      </c>
      <c r="E308" s="40" t="s">
        <v>8789</v>
      </c>
    </row>
    <row r="309" spans="1:5" ht="12.75">
      <c r="A309" t="s">
        <v>58</v>
      </c>
      <c r="E309" s="39" t="s">
        <v>4</v>
      </c>
    </row>
    <row r="310" spans="1:16" ht="12.75">
      <c r="A310" t="s">
        <v>48</v>
      </c>
      <c s="34" t="s">
        <v>185</v>
      </c>
      <c s="34" t="s">
        <v>8808</v>
      </c>
      <c s="35" t="s">
        <v>8683</v>
      </c>
      <c s="6" t="s">
        <v>8809</v>
      </c>
      <c s="36" t="s">
        <v>80</v>
      </c>
      <c s="37">
        <v>1</v>
      </c>
      <c s="36">
        <v>0</v>
      </c>
      <c s="36">
        <f>ROUND(G310*H310,6)</f>
      </c>
      <c r="L310" s="38">
        <v>0</v>
      </c>
      <c s="32">
        <f>ROUND(ROUND(L310,2)*ROUND(G310,3),2)</f>
      </c>
      <c s="36" t="s">
        <v>490</v>
      </c>
      <c>
        <f>(M310*21)/100</f>
      </c>
      <c t="s">
        <v>26</v>
      </c>
    </row>
    <row r="311" spans="1:5" ht="12.75">
      <c r="A311" s="35" t="s">
        <v>55</v>
      </c>
      <c r="E311" s="39" t="s">
        <v>4</v>
      </c>
    </row>
    <row r="312" spans="1:5" ht="12.75">
      <c r="A312" s="35" t="s">
        <v>56</v>
      </c>
      <c r="E312" s="40" t="s">
        <v>8789</v>
      </c>
    </row>
    <row r="313" spans="1:5" ht="12.75">
      <c r="A313" t="s">
        <v>58</v>
      </c>
      <c r="E313" s="39" t="s">
        <v>4</v>
      </c>
    </row>
    <row r="314" spans="1:16" ht="12.75">
      <c r="A314" t="s">
        <v>48</v>
      </c>
      <c s="34" t="s">
        <v>188</v>
      </c>
      <c s="34" t="s">
        <v>8810</v>
      </c>
      <c s="35" t="s">
        <v>8683</v>
      </c>
      <c s="6" t="s">
        <v>8811</v>
      </c>
      <c s="36" t="s">
        <v>80</v>
      </c>
      <c s="37">
        <v>65</v>
      </c>
      <c s="36">
        <v>0</v>
      </c>
      <c s="36">
        <f>ROUND(G314*H314,6)</f>
      </c>
      <c r="L314" s="38">
        <v>0</v>
      </c>
      <c s="32">
        <f>ROUND(ROUND(L314,2)*ROUND(G314,3),2)</f>
      </c>
      <c s="36" t="s">
        <v>490</v>
      </c>
      <c>
        <f>(M314*21)/100</f>
      </c>
      <c t="s">
        <v>26</v>
      </c>
    </row>
    <row r="315" spans="1:5" ht="12.75">
      <c r="A315" s="35" t="s">
        <v>55</v>
      </c>
      <c r="E315" s="39" t="s">
        <v>4</v>
      </c>
    </row>
    <row r="316" spans="1:5" ht="12.75">
      <c r="A316" s="35" t="s">
        <v>56</v>
      </c>
      <c r="E316" s="40" t="s">
        <v>8789</v>
      </c>
    </row>
    <row r="317" spans="1:5" ht="12.75">
      <c r="A317" t="s">
        <v>58</v>
      </c>
      <c r="E317" s="39" t="s">
        <v>4</v>
      </c>
    </row>
    <row r="318" spans="1:16" ht="12.75">
      <c r="A318" t="s">
        <v>48</v>
      </c>
      <c s="34" t="s">
        <v>191</v>
      </c>
      <c s="34" t="s">
        <v>8812</v>
      </c>
      <c s="35" t="s">
        <v>8683</v>
      </c>
      <c s="6" t="s">
        <v>8813</v>
      </c>
      <c s="36" t="s">
        <v>80</v>
      </c>
      <c s="37">
        <v>1</v>
      </c>
      <c s="36">
        <v>0</v>
      </c>
      <c s="36">
        <f>ROUND(G318*H318,6)</f>
      </c>
      <c r="L318" s="38">
        <v>0</v>
      </c>
      <c s="32">
        <f>ROUND(ROUND(L318,2)*ROUND(G318,3),2)</f>
      </c>
      <c s="36" t="s">
        <v>490</v>
      </c>
      <c>
        <f>(M318*21)/100</f>
      </c>
      <c t="s">
        <v>26</v>
      </c>
    </row>
    <row r="319" spans="1:5" ht="12.75">
      <c r="A319" s="35" t="s">
        <v>55</v>
      </c>
      <c r="E319" s="39" t="s">
        <v>4</v>
      </c>
    </row>
    <row r="320" spans="1:5" ht="12.75">
      <c r="A320" s="35" t="s">
        <v>56</v>
      </c>
      <c r="E320" s="40" t="s">
        <v>8789</v>
      </c>
    </row>
    <row r="321" spans="1:5" ht="12.75">
      <c r="A321" t="s">
        <v>58</v>
      </c>
      <c r="E321" s="39" t="s">
        <v>4</v>
      </c>
    </row>
    <row r="322" spans="1:16" ht="12.75">
      <c r="A322" t="s">
        <v>48</v>
      </c>
      <c s="34" t="s">
        <v>194</v>
      </c>
      <c s="34" t="s">
        <v>8814</v>
      </c>
      <c s="35" t="s">
        <v>8683</v>
      </c>
      <c s="6" t="s">
        <v>8815</v>
      </c>
      <c s="36" t="s">
        <v>80</v>
      </c>
      <c s="37">
        <v>1</v>
      </c>
      <c s="36">
        <v>0</v>
      </c>
      <c s="36">
        <f>ROUND(G322*H322,6)</f>
      </c>
      <c r="L322" s="38">
        <v>0</v>
      </c>
      <c s="32">
        <f>ROUND(ROUND(L322,2)*ROUND(G322,3),2)</f>
      </c>
      <c s="36" t="s">
        <v>490</v>
      </c>
      <c>
        <f>(M322*21)/100</f>
      </c>
      <c t="s">
        <v>26</v>
      </c>
    </row>
    <row r="323" spans="1:5" ht="12.75">
      <c r="A323" s="35" t="s">
        <v>55</v>
      </c>
      <c r="E323" s="39" t="s">
        <v>4</v>
      </c>
    </row>
    <row r="324" spans="1:5" ht="12.75">
      <c r="A324" s="35" t="s">
        <v>56</v>
      </c>
      <c r="E324" s="40" t="s">
        <v>8789</v>
      </c>
    </row>
    <row r="325" spans="1:5" ht="12.75">
      <c r="A325" t="s">
        <v>58</v>
      </c>
      <c r="E325" s="39" t="s">
        <v>4</v>
      </c>
    </row>
    <row r="326" spans="1:16" ht="12.75">
      <c r="A326" t="s">
        <v>48</v>
      </c>
      <c s="34" t="s">
        <v>197</v>
      </c>
      <c s="34" t="s">
        <v>8816</v>
      </c>
      <c s="35" t="s">
        <v>8683</v>
      </c>
      <c s="6" t="s">
        <v>8817</v>
      </c>
      <c s="36" t="s">
        <v>80</v>
      </c>
      <c s="37">
        <v>4</v>
      </c>
      <c s="36">
        <v>0</v>
      </c>
      <c s="36">
        <f>ROUND(G326*H326,6)</f>
      </c>
      <c r="L326" s="38">
        <v>0</v>
      </c>
      <c s="32">
        <f>ROUND(ROUND(L326,2)*ROUND(G326,3),2)</f>
      </c>
      <c s="36" t="s">
        <v>490</v>
      </c>
      <c>
        <f>(M326*21)/100</f>
      </c>
      <c t="s">
        <v>26</v>
      </c>
    </row>
    <row r="327" spans="1:5" ht="12.75">
      <c r="A327" s="35" t="s">
        <v>55</v>
      </c>
      <c r="E327" s="39" t="s">
        <v>4</v>
      </c>
    </row>
    <row r="328" spans="1:5" ht="12.75">
      <c r="A328" s="35" t="s">
        <v>56</v>
      </c>
      <c r="E328" s="40" t="s">
        <v>8789</v>
      </c>
    </row>
    <row r="329" spans="1:5" ht="12.75">
      <c r="A329" t="s">
        <v>58</v>
      </c>
      <c r="E329" s="39" t="s">
        <v>4</v>
      </c>
    </row>
    <row r="330" spans="1:16" ht="12.75">
      <c r="A330" t="s">
        <v>48</v>
      </c>
      <c s="34" t="s">
        <v>200</v>
      </c>
      <c s="34" t="s">
        <v>8818</v>
      </c>
      <c s="35" t="s">
        <v>8683</v>
      </c>
      <c s="6" t="s">
        <v>8819</v>
      </c>
      <c s="36" t="s">
        <v>80</v>
      </c>
      <c s="37">
        <v>5</v>
      </c>
      <c s="36">
        <v>0</v>
      </c>
      <c s="36">
        <f>ROUND(G330*H330,6)</f>
      </c>
      <c r="L330" s="38">
        <v>0</v>
      </c>
      <c s="32">
        <f>ROUND(ROUND(L330,2)*ROUND(G330,3),2)</f>
      </c>
      <c s="36" t="s">
        <v>490</v>
      </c>
      <c>
        <f>(M330*21)/100</f>
      </c>
      <c t="s">
        <v>26</v>
      </c>
    </row>
    <row r="331" spans="1:5" ht="12.75">
      <c r="A331" s="35" t="s">
        <v>55</v>
      </c>
      <c r="E331" s="39" t="s">
        <v>4</v>
      </c>
    </row>
    <row r="332" spans="1:5" ht="12.75">
      <c r="A332" s="35" t="s">
        <v>56</v>
      </c>
      <c r="E332" s="40" t="s">
        <v>8789</v>
      </c>
    </row>
    <row r="333" spans="1:5" ht="12.75">
      <c r="A333" t="s">
        <v>58</v>
      </c>
      <c r="E333" s="39" t="s">
        <v>4</v>
      </c>
    </row>
    <row r="334" spans="1:16" ht="12.75">
      <c r="A334" t="s">
        <v>48</v>
      </c>
      <c s="34" t="s">
        <v>203</v>
      </c>
      <c s="34" t="s">
        <v>8820</v>
      </c>
      <c s="35" t="s">
        <v>8683</v>
      </c>
      <c s="6" t="s">
        <v>8821</v>
      </c>
      <c s="36" t="s">
        <v>80</v>
      </c>
      <c s="37">
        <v>2</v>
      </c>
      <c s="36">
        <v>0</v>
      </c>
      <c s="36">
        <f>ROUND(G334*H334,6)</f>
      </c>
      <c r="L334" s="38">
        <v>0</v>
      </c>
      <c s="32">
        <f>ROUND(ROUND(L334,2)*ROUND(G334,3),2)</f>
      </c>
      <c s="36" t="s">
        <v>490</v>
      </c>
      <c>
        <f>(M334*21)/100</f>
      </c>
      <c t="s">
        <v>26</v>
      </c>
    </row>
    <row r="335" spans="1:5" ht="12.75">
      <c r="A335" s="35" t="s">
        <v>55</v>
      </c>
      <c r="E335" s="39" t="s">
        <v>4</v>
      </c>
    </row>
    <row r="336" spans="1:5" ht="12.75">
      <c r="A336" s="35" t="s">
        <v>56</v>
      </c>
      <c r="E336" s="40" t="s">
        <v>8789</v>
      </c>
    </row>
    <row r="337" spans="1:5" ht="12.75">
      <c r="A337" t="s">
        <v>58</v>
      </c>
      <c r="E337" s="39" t="s">
        <v>4</v>
      </c>
    </row>
    <row r="338" spans="1:16" ht="12.75">
      <c r="A338" t="s">
        <v>48</v>
      </c>
      <c s="34" t="s">
        <v>207</v>
      </c>
      <c s="34" t="s">
        <v>8822</v>
      </c>
      <c s="35" t="s">
        <v>8683</v>
      </c>
      <c s="6" t="s">
        <v>8823</v>
      </c>
      <c s="36" t="s">
        <v>80</v>
      </c>
      <c s="37">
        <v>3</v>
      </c>
      <c s="36">
        <v>0</v>
      </c>
      <c s="36">
        <f>ROUND(G338*H338,6)</f>
      </c>
      <c r="L338" s="38">
        <v>0</v>
      </c>
      <c s="32">
        <f>ROUND(ROUND(L338,2)*ROUND(G338,3),2)</f>
      </c>
      <c s="36" t="s">
        <v>490</v>
      </c>
      <c>
        <f>(M338*21)/100</f>
      </c>
      <c t="s">
        <v>26</v>
      </c>
    </row>
    <row r="339" spans="1:5" ht="12.75">
      <c r="A339" s="35" t="s">
        <v>55</v>
      </c>
      <c r="E339" s="39" t="s">
        <v>4</v>
      </c>
    </row>
    <row r="340" spans="1:5" ht="12.75">
      <c r="A340" s="35" t="s">
        <v>56</v>
      </c>
      <c r="E340" s="40" t="s">
        <v>8789</v>
      </c>
    </row>
    <row r="341" spans="1:5" ht="12.75">
      <c r="A341" t="s">
        <v>58</v>
      </c>
      <c r="E341" s="39" t="s">
        <v>4</v>
      </c>
    </row>
    <row r="342" spans="1:16" ht="12.75">
      <c r="A342" t="s">
        <v>48</v>
      </c>
      <c s="34" t="s">
        <v>210</v>
      </c>
      <c s="34" t="s">
        <v>8824</v>
      </c>
      <c s="35" t="s">
        <v>8683</v>
      </c>
      <c s="6" t="s">
        <v>8825</v>
      </c>
      <c s="36" t="s">
        <v>80</v>
      </c>
      <c s="37">
        <v>8</v>
      </c>
      <c s="36">
        <v>0</v>
      </c>
      <c s="36">
        <f>ROUND(G342*H342,6)</f>
      </c>
      <c r="L342" s="38">
        <v>0</v>
      </c>
      <c s="32">
        <f>ROUND(ROUND(L342,2)*ROUND(G342,3),2)</f>
      </c>
      <c s="36" t="s">
        <v>490</v>
      </c>
      <c>
        <f>(M342*21)/100</f>
      </c>
      <c t="s">
        <v>26</v>
      </c>
    </row>
    <row r="343" spans="1:5" ht="12.75">
      <c r="A343" s="35" t="s">
        <v>55</v>
      </c>
      <c r="E343" s="39" t="s">
        <v>4</v>
      </c>
    </row>
    <row r="344" spans="1:5" ht="12.75">
      <c r="A344" s="35" t="s">
        <v>56</v>
      </c>
      <c r="E344" s="40" t="s">
        <v>8789</v>
      </c>
    </row>
    <row r="345" spans="1:5" ht="12.75">
      <c r="A345" t="s">
        <v>58</v>
      </c>
      <c r="E345" s="39" t="s">
        <v>4</v>
      </c>
    </row>
    <row r="346" spans="1:16" ht="12.75">
      <c r="A346" t="s">
        <v>48</v>
      </c>
      <c s="34" t="s">
        <v>213</v>
      </c>
      <c s="34" t="s">
        <v>8826</v>
      </c>
      <c s="35" t="s">
        <v>8683</v>
      </c>
      <c s="6" t="s">
        <v>8827</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8789</v>
      </c>
    </row>
    <row r="349" spans="1:5" ht="12.75">
      <c r="A349" t="s">
        <v>58</v>
      </c>
      <c r="E349" s="39" t="s">
        <v>4</v>
      </c>
    </row>
    <row r="350" spans="1:16" ht="12.75">
      <c r="A350" t="s">
        <v>48</v>
      </c>
      <c s="34" t="s">
        <v>216</v>
      </c>
      <c s="34" t="s">
        <v>8828</v>
      </c>
      <c s="35" t="s">
        <v>8683</v>
      </c>
      <c s="6" t="s">
        <v>8829</v>
      </c>
      <c s="36" t="s">
        <v>80</v>
      </c>
      <c s="37">
        <v>15</v>
      </c>
      <c s="36">
        <v>0</v>
      </c>
      <c s="36">
        <f>ROUND(G350*H350,6)</f>
      </c>
      <c r="L350" s="38">
        <v>0</v>
      </c>
      <c s="32">
        <f>ROUND(ROUND(L350,2)*ROUND(G350,3),2)</f>
      </c>
      <c s="36" t="s">
        <v>490</v>
      </c>
      <c>
        <f>(M350*21)/100</f>
      </c>
      <c t="s">
        <v>26</v>
      </c>
    </row>
    <row r="351" spans="1:5" ht="12.75">
      <c r="A351" s="35" t="s">
        <v>55</v>
      </c>
      <c r="E351" s="39" t="s">
        <v>4</v>
      </c>
    </row>
    <row r="352" spans="1:5" ht="12.75">
      <c r="A352" s="35" t="s">
        <v>56</v>
      </c>
      <c r="E352" s="40" t="s">
        <v>8789</v>
      </c>
    </row>
    <row r="353" spans="1:5" ht="12.75">
      <c r="A353" t="s">
        <v>58</v>
      </c>
      <c r="E353" s="39" t="s">
        <v>4</v>
      </c>
    </row>
    <row r="354" spans="1:16" ht="12.75">
      <c r="A354" t="s">
        <v>48</v>
      </c>
      <c s="34" t="s">
        <v>219</v>
      </c>
      <c s="34" t="s">
        <v>8830</v>
      </c>
      <c s="35" t="s">
        <v>8683</v>
      </c>
      <c s="6" t="s">
        <v>8831</v>
      </c>
      <c s="36" t="s">
        <v>80</v>
      </c>
      <c s="37">
        <v>1</v>
      </c>
      <c s="36">
        <v>0</v>
      </c>
      <c s="36">
        <f>ROUND(G354*H354,6)</f>
      </c>
      <c r="L354" s="38">
        <v>0</v>
      </c>
      <c s="32">
        <f>ROUND(ROUND(L354,2)*ROUND(G354,3),2)</f>
      </c>
      <c s="36" t="s">
        <v>490</v>
      </c>
      <c>
        <f>(M354*21)/100</f>
      </c>
      <c t="s">
        <v>26</v>
      </c>
    </row>
    <row r="355" spans="1:5" ht="12.75">
      <c r="A355" s="35" t="s">
        <v>55</v>
      </c>
      <c r="E355" s="39" t="s">
        <v>4</v>
      </c>
    </row>
    <row r="356" spans="1:5" ht="12.75">
      <c r="A356" s="35" t="s">
        <v>56</v>
      </c>
      <c r="E356" s="40" t="s">
        <v>8789</v>
      </c>
    </row>
    <row r="357" spans="1:5" ht="12.75">
      <c r="A357" t="s">
        <v>58</v>
      </c>
      <c r="E357" s="39" t="s">
        <v>4</v>
      </c>
    </row>
    <row r="358" spans="1:16" ht="12.75">
      <c r="A358" t="s">
        <v>48</v>
      </c>
      <c s="34" t="s">
        <v>222</v>
      </c>
      <c s="34" t="s">
        <v>8832</v>
      </c>
      <c s="35" t="s">
        <v>8683</v>
      </c>
      <c s="6" t="s">
        <v>8833</v>
      </c>
      <c s="36" t="s">
        <v>80</v>
      </c>
      <c s="37">
        <v>2</v>
      </c>
      <c s="36">
        <v>0</v>
      </c>
      <c s="36">
        <f>ROUND(G358*H358,6)</f>
      </c>
      <c r="L358" s="38">
        <v>0</v>
      </c>
      <c s="32">
        <f>ROUND(ROUND(L358,2)*ROUND(G358,3),2)</f>
      </c>
      <c s="36" t="s">
        <v>490</v>
      </c>
      <c>
        <f>(M358*21)/100</f>
      </c>
      <c t="s">
        <v>26</v>
      </c>
    </row>
    <row r="359" spans="1:5" ht="12.75">
      <c r="A359" s="35" t="s">
        <v>55</v>
      </c>
      <c r="E359" s="39" t="s">
        <v>4</v>
      </c>
    </row>
    <row r="360" spans="1:5" ht="12.75">
      <c r="A360" s="35" t="s">
        <v>56</v>
      </c>
      <c r="E360" s="40" t="s">
        <v>8789</v>
      </c>
    </row>
    <row r="361" spans="1:5" ht="12.75">
      <c r="A361" t="s">
        <v>58</v>
      </c>
      <c r="E361" s="39" t="s">
        <v>4</v>
      </c>
    </row>
    <row r="362" spans="1:16" ht="12.75">
      <c r="A362" t="s">
        <v>48</v>
      </c>
      <c s="34" t="s">
        <v>225</v>
      </c>
      <c s="34" t="s">
        <v>8834</v>
      </c>
      <c s="35" t="s">
        <v>8683</v>
      </c>
      <c s="6" t="s">
        <v>8835</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8789</v>
      </c>
    </row>
    <row r="365" spans="1:5" ht="12.75">
      <c r="A365" t="s">
        <v>58</v>
      </c>
      <c r="E365" s="39" t="s">
        <v>4</v>
      </c>
    </row>
    <row r="366" spans="1:16" ht="38.25">
      <c r="A366" t="s">
        <v>48</v>
      </c>
      <c s="34" t="s">
        <v>228</v>
      </c>
      <c s="34" t="s">
        <v>8836</v>
      </c>
      <c s="35" t="s">
        <v>8683</v>
      </c>
      <c s="6" t="s">
        <v>8837</v>
      </c>
      <c s="36" t="s">
        <v>80</v>
      </c>
      <c s="37">
        <v>8</v>
      </c>
      <c s="36">
        <v>0</v>
      </c>
      <c s="36">
        <f>ROUND(G366*H366,6)</f>
      </c>
      <c r="L366" s="38">
        <v>0</v>
      </c>
      <c s="32">
        <f>ROUND(ROUND(L366,2)*ROUND(G366,3),2)</f>
      </c>
      <c s="36" t="s">
        <v>490</v>
      </c>
      <c>
        <f>(M366*21)/100</f>
      </c>
      <c t="s">
        <v>26</v>
      </c>
    </row>
    <row r="367" spans="1:5" ht="25.5">
      <c r="A367" s="35" t="s">
        <v>55</v>
      </c>
      <c r="E367" s="39" t="s">
        <v>8838</v>
      </c>
    </row>
    <row r="368" spans="1:5" ht="25.5">
      <c r="A368" s="35" t="s">
        <v>56</v>
      </c>
      <c r="E368" s="40" t="s">
        <v>8839</v>
      </c>
    </row>
    <row r="369" spans="1:5" ht="12.75">
      <c r="A369" t="s">
        <v>58</v>
      </c>
      <c r="E369" s="39" t="s">
        <v>4</v>
      </c>
    </row>
    <row r="370" spans="1:16" ht="38.25">
      <c r="A370" t="s">
        <v>48</v>
      </c>
      <c s="34" t="s">
        <v>231</v>
      </c>
      <c s="34" t="s">
        <v>8840</v>
      </c>
      <c s="35" t="s">
        <v>8683</v>
      </c>
      <c s="6" t="s">
        <v>8837</v>
      </c>
      <c s="36" t="s">
        <v>80</v>
      </c>
      <c s="37">
        <v>2</v>
      </c>
      <c s="36">
        <v>0</v>
      </c>
      <c s="36">
        <f>ROUND(G370*H370,6)</f>
      </c>
      <c r="L370" s="38">
        <v>0</v>
      </c>
      <c s="32">
        <f>ROUND(ROUND(L370,2)*ROUND(G370,3),2)</f>
      </c>
      <c s="36" t="s">
        <v>490</v>
      </c>
      <c>
        <f>(M370*21)/100</f>
      </c>
      <c t="s">
        <v>26</v>
      </c>
    </row>
    <row r="371" spans="1:5" ht="25.5">
      <c r="A371" s="35" t="s">
        <v>55</v>
      </c>
      <c r="E371" s="39" t="s">
        <v>8841</v>
      </c>
    </row>
    <row r="372" spans="1:5" ht="12.75">
      <c r="A372" s="35" t="s">
        <v>56</v>
      </c>
      <c r="E372" s="40" t="s">
        <v>8842</v>
      </c>
    </row>
    <row r="373" spans="1:5" ht="12.75">
      <c r="A373" t="s">
        <v>58</v>
      </c>
      <c r="E373" s="39" t="s">
        <v>4</v>
      </c>
    </row>
    <row r="374" spans="1:16" ht="38.25">
      <c r="A374" t="s">
        <v>48</v>
      </c>
      <c s="34" t="s">
        <v>234</v>
      </c>
      <c s="34" t="s">
        <v>8843</v>
      </c>
      <c s="35" t="s">
        <v>8683</v>
      </c>
      <c s="6" t="s">
        <v>8844</v>
      </c>
      <c s="36" t="s">
        <v>80</v>
      </c>
      <c s="37">
        <v>1</v>
      </c>
      <c s="36">
        <v>0</v>
      </c>
      <c s="36">
        <f>ROUND(G374*H374,6)</f>
      </c>
      <c r="L374" s="38">
        <v>0</v>
      </c>
      <c s="32">
        <f>ROUND(ROUND(L374,2)*ROUND(G374,3),2)</f>
      </c>
      <c s="36" t="s">
        <v>490</v>
      </c>
      <c>
        <f>(M374*21)/100</f>
      </c>
      <c t="s">
        <v>26</v>
      </c>
    </row>
    <row r="375" spans="1:5" ht="12.75">
      <c r="A375" s="35" t="s">
        <v>55</v>
      </c>
      <c r="E375" s="39" t="s">
        <v>4</v>
      </c>
    </row>
    <row r="376" spans="1:5" ht="12.75">
      <c r="A376" s="35" t="s">
        <v>56</v>
      </c>
      <c r="E376" s="40" t="s">
        <v>8845</v>
      </c>
    </row>
    <row r="377" spans="1:5" ht="12.75">
      <c r="A377" t="s">
        <v>58</v>
      </c>
      <c r="E377" s="39" t="s">
        <v>4</v>
      </c>
    </row>
    <row r="378" spans="1:16" ht="38.25">
      <c r="A378" t="s">
        <v>48</v>
      </c>
      <c s="34" t="s">
        <v>237</v>
      </c>
      <c s="34" t="s">
        <v>8846</v>
      </c>
      <c s="35" t="s">
        <v>8683</v>
      </c>
      <c s="6" t="s">
        <v>8847</v>
      </c>
      <c s="36" t="s">
        <v>80</v>
      </c>
      <c s="37">
        <v>1</v>
      </c>
      <c s="36">
        <v>0</v>
      </c>
      <c s="36">
        <f>ROUND(G378*H378,6)</f>
      </c>
      <c r="L378" s="38">
        <v>0</v>
      </c>
      <c s="32">
        <f>ROUND(ROUND(L378,2)*ROUND(G378,3),2)</f>
      </c>
      <c s="36" t="s">
        <v>490</v>
      </c>
      <c>
        <f>(M378*21)/100</f>
      </c>
      <c t="s">
        <v>26</v>
      </c>
    </row>
    <row r="379" spans="1:5" ht="12.75">
      <c r="A379" s="35" t="s">
        <v>55</v>
      </c>
      <c r="E379" s="39" t="s">
        <v>4</v>
      </c>
    </row>
    <row r="380" spans="1:5" ht="12.75">
      <c r="A380" s="35" t="s">
        <v>56</v>
      </c>
      <c r="E380" s="40" t="s">
        <v>8848</v>
      </c>
    </row>
    <row r="381" spans="1:5" ht="12.75">
      <c r="A381" t="s">
        <v>58</v>
      </c>
      <c r="E381" s="39" t="s">
        <v>4</v>
      </c>
    </row>
    <row r="382" spans="1:16" ht="38.25">
      <c r="A382" t="s">
        <v>48</v>
      </c>
      <c s="34" t="s">
        <v>240</v>
      </c>
      <c s="34" t="s">
        <v>8849</v>
      </c>
      <c s="35" t="s">
        <v>8683</v>
      </c>
      <c s="6" t="s">
        <v>8850</v>
      </c>
      <c s="36" t="s">
        <v>80</v>
      </c>
      <c s="37">
        <v>1</v>
      </c>
      <c s="36">
        <v>0</v>
      </c>
      <c s="36">
        <f>ROUND(G382*H382,6)</f>
      </c>
      <c r="L382" s="38">
        <v>0</v>
      </c>
      <c s="32">
        <f>ROUND(ROUND(L382,2)*ROUND(G382,3),2)</f>
      </c>
      <c s="36" t="s">
        <v>490</v>
      </c>
      <c>
        <f>(M382*21)/100</f>
      </c>
      <c t="s">
        <v>26</v>
      </c>
    </row>
    <row r="383" spans="1:5" ht="12.75">
      <c r="A383" s="35" t="s">
        <v>55</v>
      </c>
      <c r="E383" s="39" t="s">
        <v>4</v>
      </c>
    </row>
    <row r="384" spans="1:5" ht="12.75">
      <c r="A384" s="35" t="s">
        <v>56</v>
      </c>
      <c r="E384" s="40" t="s">
        <v>8851</v>
      </c>
    </row>
    <row r="385" spans="1:5" ht="12.75">
      <c r="A385" t="s">
        <v>58</v>
      </c>
      <c r="E385" s="39" t="s">
        <v>4</v>
      </c>
    </row>
    <row r="386" spans="1:16" ht="38.25">
      <c r="A386" t="s">
        <v>48</v>
      </c>
      <c s="34" t="s">
        <v>243</v>
      </c>
      <c s="34" t="s">
        <v>8852</v>
      </c>
      <c s="35" t="s">
        <v>8683</v>
      </c>
      <c s="6" t="s">
        <v>8853</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8854</v>
      </c>
    </row>
    <row r="389" spans="1:5" ht="12.75">
      <c r="A389" t="s">
        <v>58</v>
      </c>
      <c r="E389" s="39" t="s">
        <v>4</v>
      </c>
    </row>
    <row r="390" spans="1:16" ht="25.5">
      <c r="A390" t="s">
        <v>48</v>
      </c>
      <c s="34" t="s">
        <v>246</v>
      </c>
      <c s="34" t="s">
        <v>8855</v>
      </c>
      <c s="35" t="s">
        <v>8683</v>
      </c>
      <c s="6" t="s">
        <v>8856</v>
      </c>
      <c s="36" t="s">
        <v>80</v>
      </c>
      <c s="37">
        <v>50</v>
      </c>
      <c s="36">
        <v>0</v>
      </c>
      <c s="36">
        <f>ROUND(G390*H390,6)</f>
      </c>
      <c r="L390" s="38">
        <v>0</v>
      </c>
      <c s="32">
        <f>ROUND(ROUND(L390,2)*ROUND(G390,3),2)</f>
      </c>
      <c s="36" t="s">
        <v>490</v>
      </c>
      <c>
        <f>(M390*21)/100</f>
      </c>
      <c t="s">
        <v>26</v>
      </c>
    </row>
    <row r="391" spans="1:5" ht="12.75">
      <c r="A391" s="35" t="s">
        <v>55</v>
      </c>
      <c r="E391" s="39" t="s">
        <v>4</v>
      </c>
    </row>
    <row r="392" spans="1:5" ht="12.75">
      <c r="A392" s="35" t="s">
        <v>56</v>
      </c>
      <c r="E392" s="40" t="s">
        <v>8789</v>
      </c>
    </row>
    <row r="393" spans="1:5" ht="12.75">
      <c r="A393" t="s">
        <v>58</v>
      </c>
      <c r="E393" s="39" t="s">
        <v>4</v>
      </c>
    </row>
    <row r="394" spans="1:16" ht="25.5">
      <c r="A394" t="s">
        <v>48</v>
      </c>
      <c s="34" t="s">
        <v>249</v>
      </c>
      <c s="34" t="s">
        <v>8857</v>
      </c>
      <c s="35" t="s">
        <v>8683</v>
      </c>
      <c s="6" t="s">
        <v>8858</v>
      </c>
      <c s="36" t="s">
        <v>80</v>
      </c>
      <c s="37">
        <v>110</v>
      </c>
      <c s="36">
        <v>0</v>
      </c>
      <c s="36">
        <f>ROUND(G394*H394,6)</f>
      </c>
      <c r="L394" s="38">
        <v>0</v>
      </c>
      <c s="32">
        <f>ROUND(ROUND(L394,2)*ROUND(G394,3),2)</f>
      </c>
      <c s="36" t="s">
        <v>490</v>
      </c>
      <c>
        <f>(M394*21)/100</f>
      </c>
      <c t="s">
        <v>26</v>
      </c>
    </row>
    <row r="395" spans="1:5" ht="12.75">
      <c r="A395" s="35" t="s">
        <v>55</v>
      </c>
      <c r="E395" s="39" t="s">
        <v>4</v>
      </c>
    </row>
    <row r="396" spans="1:5" ht="12.75">
      <c r="A396" s="35" t="s">
        <v>56</v>
      </c>
      <c r="E396" s="40" t="s">
        <v>8789</v>
      </c>
    </row>
    <row r="397" spans="1:5" ht="12.75">
      <c r="A397" t="s">
        <v>58</v>
      </c>
      <c r="E397" s="39" t="s">
        <v>4</v>
      </c>
    </row>
    <row r="398" spans="1:16" ht="25.5">
      <c r="A398" t="s">
        <v>48</v>
      </c>
      <c s="34" t="s">
        <v>252</v>
      </c>
      <c s="34" t="s">
        <v>8859</v>
      </c>
      <c s="35" t="s">
        <v>8683</v>
      </c>
      <c s="6" t="s">
        <v>8860</v>
      </c>
      <c s="36" t="s">
        <v>80</v>
      </c>
      <c s="37">
        <v>100</v>
      </c>
      <c s="36">
        <v>0</v>
      </c>
      <c s="36">
        <f>ROUND(G398*H398,6)</f>
      </c>
      <c r="L398" s="38">
        <v>0</v>
      </c>
      <c s="32">
        <f>ROUND(ROUND(L398,2)*ROUND(G398,3),2)</f>
      </c>
      <c s="36" t="s">
        <v>490</v>
      </c>
      <c>
        <f>(M398*21)/100</f>
      </c>
      <c t="s">
        <v>26</v>
      </c>
    </row>
    <row r="399" spans="1:5" ht="12.75">
      <c r="A399" s="35" t="s">
        <v>55</v>
      </c>
      <c r="E399" s="39" t="s">
        <v>4</v>
      </c>
    </row>
    <row r="400" spans="1:5" ht="12.75">
      <c r="A400" s="35" t="s">
        <v>56</v>
      </c>
      <c r="E400" s="40" t="s">
        <v>8789</v>
      </c>
    </row>
    <row r="401" spans="1:5" ht="12.75">
      <c r="A401" t="s">
        <v>58</v>
      </c>
      <c r="E401" s="39" t="s">
        <v>4</v>
      </c>
    </row>
    <row r="402" spans="1:16" ht="12.75">
      <c r="A402" t="s">
        <v>48</v>
      </c>
      <c s="34" t="s">
        <v>255</v>
      </c>
      <c s="34" t="s">
        <v>8861</v>
      </c>
      <c s="35" t="s">
        <v>8683</v>
      </c>
      <c s="6" t="s">
        <v>8862</v>
      </c>
      <c s="36" t="s">
        <v>80</v>
      </c>
      <c s="37">
        <v>8</v>
      </c>
      <c s="36">
        <v>0</v>
      </c>
      <c s="36">
        <f>ROUND(G402*H402,6)</f>
      </c>
      <c r="L402" s="38">
        <v>0</v>
      </c>
      <c s="32">
        <f>ROUND(ROUND(L402,2)*ROUND(G402,3),2)</f>
      </c>
      <c s="36" t="s">
        <v>490</v>
      </c>
      <c>
        <f>(M402*21)/100</f>
      </c>
      <c t="s">
        <v>26</v>
      </c>
    </row>
    <row r="403" spans="1:5" ht="12.75">
      <c r="A403" s="35" t="s">
        <v>55</v>
      </c>
      <c r="E403" s="39" t="s">
        <v>4</v>
      </c>
    </row>
    <row r="404" spans="1:5" ht="12.75">
      <c r="A404" s="35" t="s">
        <v>56</v>
      </c>
      <c r="E404" s="40" t="s">
        <v>8789</v>
      </c>
    </row>
    <row r="405" spans="1:5" ht="12.75">
      <c r="A405" t="s">
        <v>58</v>
      </c>
      <c r="E405" s="39" t="s">
        <v>4</v>
      </c>
    </row>
    <row r="406" spans="1:16" ht="12.75">
      <c r="A406" t="s">
        <v>48</v>
      </c>
      <c s="34" t="s">
        <v>258</v>
      </c>
      <c s="34" t="s">
        <v>8863</v>
      </c>
      <c s="35" t="s">
        <v>8683</v>
      </c>
      <c s="6" t="s">
        <v>8864</v>
      </c>
      <c s="36" t="s">
        <v>80</v>
      </c>
      <c s="37">
        <v>6</v>
      </c>
      <c s="36">
        <v>0</v>
      </c>
      <c s="36">
        <f>ROUND(G406*H406,6)</f>
      </c>
      <c r="L406" s="38">
        <v>0</v>
      </c>
      <c s="32">
        <f>ROUND(ROUND(L406,2)*ROUND(G406,3),2)</f>
      </c>
      <c s="36" t="s">
        <v>490</v>
      </c>
      <c>
        <f>(M406*21)/100</f>
      </c>
      <c t="s">
        <v>26</v>
      </c>
    </row>
    <row r="407" spans="1:5" ht="12.75">
      <c r="A407" s="35" t="s">
        <v>55</v>
      </c>
      <c r="E407" s="39" t="s">
        <v>4</v>
      </c>
    </row>
    <row r="408" spans="1:5" ht="12.75">
      <c r="A408" s="35" t="s">
        <v>56</v>
      </c>
      <c r="E408" s="40" t="s">
        <v>8789</v>
      </c>
    </row>
    <row r="409" spans="1:5" ht="12.75">
      <c r="A409" t="s">
        <v>58</v>
      </c>
      <c r="E409" s="39" t="s">
        <v>4</v>
      </c>
    </row>
    <row r="410" spans="1:16" ht="12.75">
      <c r="A410" t="s">
        <v>48</v>
      </c>
      <c s="34" t="s">
        <v>261</v>
      </c>
      <c s="34" t="s">
        <v>8865</v>
      </c>
      <c s="35" t="s">
        <v>8683</v>
      </c>
      <c s="6" t="s">
        <v>8866</v>
      </c>
      <c s="36" t="s">
        <v>80</v>
      </c>
      <c s="37">
        <v>16</v>
      </c>
      <c s="36">
        <v>0</v>
      </c>
      <c s="36">
        <f>ROUND(G410*H410,6)</f>
      </c>
      <c r="L410" s="38">
        <v>0</v>
      </c>
      <c s="32">
        <f>ROUND(ROUND(L410,2)*ROUND(G410,3),2)</f>
      </c>
      <c s="36" t="s">
        <v>490</v>
      </c>
      <c>
        <f>(M410*21)/100</f>
      </c>
      <c t="s">
        <v>26</v>
      </c>
    </row>
    <row r="411" spans="1:5" ht="12.75">
      <c r="A411" s="35" t="s">
        <v>55</v>
      </c>
      <c r="E411" s="39" t="s">
        <v>4</v>
      </c>
    </row>
    <row r="412" spans="1:5" ht="12.75">
      <c r="A412" s="35" t="s">
        <v>56</v>
      </c>
      <c r="E412" s="40" t="s">
        <v>8789</v>
      </c>
    </row>
    <row r="413" spans="1:5" ht="12.75">
      <c r="A413" t="s">
        <v>58</v>
      </c>
      <c r="E413" s="39" t="s">
        <v>4</v>
      </c>
    </row>
    <row r="414" spans="1:16" ht="12.75">
      <c r="A414" t="s">
        <v>48</v>
      </c>
      <c s="34" t="s">
        <v>264</v>
      </c>
      <c s="34" t="s">
        <v>8867</v>
      </c>
      <c s="35" t="s">
        <v>8683</v>
      </c>
      <c s="6" t="s">
        <v>8868</v>
      </c>
      <c s="36" t="s">
        <v>80</v>
      </c>
      <c s="37">
        <v>14</v>
      </c>
      <c s="36">
        <v>0</v>
      </c>
      <c s="36">
        <f>ROUND(G414*H414,6)</f>
      </c>
      <c r="L414" s="38">
        <v>0</v>
      </c>
      <c s="32">
        <f>ROUND(ROUND(L414,2)*ROUND(G414,3),2)</f>
      </c>
      <c s="36" t="s">
        <v>490</v>
      </c>
      <c>
        <f>(M414*21)/100</f>
      </c>
      <c t="s">
        <v>26</v>
      </c>
    </row>
    <row r="415" spans="1:5" ht="12.75">
      <c r="A415" s="35" t="s">
        <v>55</v>
      </c>
      <c r="E415" s="39" t="s">
        <v>4</v>
      </c>
    </row>
    <row r="416" spans="1:5" ht="12.75">
      <c r="A416" s="35" t="s">
        <v>56</v>
      </c>
      <c r="E416" s="40" t="s">
        <v>8789</v>
      </c>
    </row>
    <row r="417" spans="1:5" ht="12.75">
      <c r="A417" t="s">
        <v>58</v>
      </c>
      <c r="E417" s="39" t="s">
        <v>4</v>
      </c>
    </row>
    <row r="418" spans="1:16" ht="12.75">
      <c r="A418" t="s">
        <v>48</v>
      </c>
      <c s="34" t="s">
        <v>267</v>
      </c>
      <c s="34" t="s">
        <v>8869</v>
      </c>
      <c s="35" t="s">
        <v>8683</v>
      </c>
      <c s="6" t="s">
        <v>8870</v>
      </c>
      <c s="36" t="s">
        <v>80</v>
      </c>
      <c s="37">
        <v>3</v>
      </c>
      <c s="36">
        <v>0</v>
      </c>
      <c s="36">
        <f>ROUND(G418*H418,6)</f>
      </c>
      <c r="L418" s="38">
        <v>0</v>
      </c>
      <c s="32">
        <f>ROUND(ROUND(L418,2)*ROUND(G418,3),2)</f>
      </c>
      <c s="36" t="s">
        <v>490</v>
      </c>
      <c>
        <f>(M418*21)/100</f>
      </c>
      <c t="s">
        <v>26</v>
      </c>
    </row>
    <row r="419" spans="1:5" ht="12.75">
      <c r="A419" s="35" t="s">
        <v>55</v>
      </c>
      <c r="E419" s="39" t="s">
        <v>4</v>
      </c>
    </row>
    <row r="420" spans="1:5" ht="12.75">
      <c r="A420" s="35" t="s">
        <v>56</v>
      </c>
      <c r="E420" s="40" t="s">
        <v>8789</v>
      </c>
    </row>
    <row r="421" spans="1:5" ht="12.75">
      <c r="A421" t="s">
        <v>58</v>
      </c>
      <c r="E421" s="39" t="s">
        <v>4</v>
      </c>
    </row>
    <row r="422" spans="1:16" ht="12.75">
      <c r="A422" t="s">
        <v>48</v>
      </c>
      <c s="34" t="s">
        <v>270</v>
      </c>
      <c s="34" t="s">
        <v>8871</v>
      </c>
      <c s="35" t="s">
        <v>8683</v>
      </c>
      <c s="6" t="s">
        <v>8872</v>
      </c>
      <c s="36" t="s">
        <v>80</v>
      </c>
      <c s="37">
        <v>2</v>
      </c>
      <c s="36">
        <v>0</v>
      </c>
      <c s="36">
        <f>ROUND(G422*H422,6)</f>
      </c>
      <c r="L422" s="38">
        <v>0</v>
      </c>
      <c s="32">
        <f>ROUND(ROUND(L422,2)*ROUND(G422,3),2)</f>
      </c>
      <c s="36" t="s">
        <v>490</v>
      </c>
      <c>
        <f>(M422*21)/100</f>
      </c>
      <c t="s">
        <v>26</v>
      </c>
    </row>
    <row r="423" spans="1:5" ht="12.75">
      <c r="A423" s="35" t="s">
        <v>55</v>
      </c>
      <c r="E423" s="39" t="s">
        <v>4</v>
      </c>
    </row>
    <row r="424" spans="1:5" ht="12.75">
      <c r="A424" s="35" t="s">
        <v>56</v>
      </c>
      <c r="E424" s="40" t="s">
        <v>8789</v>
      </c>
    </row>
    <row r="425" spans="1:5" ht="12.75">
      <c r="A425" t="s">
        <v>58</v>
      </c>
      <c r="E425" s="39" t="s">
        <v>4</v>
      </c>
    </row>
    <row r="426" spans="1:16" ht="12.75">
      <c r="A426" t="s">
        <v>48</v>
      </c>
      <c s="34" t="s">
        <v>273</v>
      </c>
      <c s="34" t="s">
        <v>8873</v>
      </c>
      <c s="35" t="s">
        <v>8683</v>
      </c>
      <c s="6" t="s">
        <v>8874</v>
      </c>
      <c s="36" t="s">
        <v>80</v>
      </c>
      <c s="37">
        <v>1</v>
      </c>
      <c s="36">
        <v>0</v>
      </c>
      <c s="36">
        <f>ROUND(G426*H426,6)</f>
      </c>
      <c r="L426" s="38">
        <v>0</v>
      </c>
      <c s="32">
        <f>ROUND(ROUND(L426,2)*ROUND(G426,3),2)</f>
      </c>
      <c s="36" t="s">
        <v>490</v>
      </c>
      <c>
        <f>(M426*21)/100</f>
      </c>
      <c t="s">
        <v>26</v>
      </c>
    </row>
    <row r="427" spans="1:5" ht="12.75">
      <c r="A427" s="35" t="s">
        <v>55</v>
      </c>
      <c r="E427" s="39" t="s">
        <v>4</v>
      </c>
    </row>
    <row r="428" spans="1:5" ht="12.75">
      <c r="A428" s="35" t="s">
        <v>56</v>
      </c>
      <c r="E428" s="40" t="s">
        <v>8789</v>
      </c>
    </row>
    <row r="429" spans="1:5" ht="12.75">
      <c r="A429" t="s">
        <v>58</v>
      </c>
      <c r="E429" s="39" t="s">
        <v>4</v>
      </c>
    </row>
    <row r="430" spans="1:16" ht="12.75">
      <c r="A430" t="s">
        <v>48</v>
      </c>
      <c s="34" t="s">
        <v>276</v>
      </c>
      <c s="34" t="s">
        <v>8875</v>
      </c>
      <c s="35" t="s">
        <v>8683</v>
      </c>
      <c s="6" t="s">
        <v>8876</v>
      </c>
      <c s="36" t="s">
        <v>80</v>
      </c>
      <c s="37">
        <v>1</v>
      </c>
      <c s="36">
        <v>0</v>
      </c>
      <c s="36">
        <f>ROUND(G430*H430,6)</f>
      </c>
      <c r="L430" s="38">
        <v>0</v>
      </c>
      <c s="32">
        <f>ROUND(ROUND(L430,2)*ROUND(G430,3),2)</f>
      </c>
      <c s="36" t="s">
        <v>490</v>
      </c>
      <c>
        <f>(M430*21)/100</f>
      </c>
      <c t="s">
        <v>26</v>
      </c>
    </row>
    <row r="431" spans="1:5" ht="12.75">
      <c r="A431" s="35" t="s">
        <v>55</v>
      </c>
      <c r="E431" s="39" t="s">
        <v>4</v>
      </c>
    </row>
    <row r="432" spans="1:5" ht="12.75">
      <c r="A432" s="35" t="s">
        <v>56</v>
      </c>
      <c r="E432" s="40" t="s">
        <v>8789</v>
      </c>
    </row>
    <row r="433" spans="1:5" ht="12.75">
      <c r="A433" t="s">
        <v>58</v>
      </c>
      <c r="E433" s="39" t="s">
        <v>4</v>
      </c>
    </row>
    <row r="434" spans="1:16" ht="12.75">
      <c r="A434" t="s">
        <v>48</v>
      </c>
      <c s="34" t="s">
        <v>279</v>
      </c>
      <c s="34" t="s">
        <v>8877</v>
      </c>
      <c s="35" t="s">
        <v>8683</v>
      </c>
      <c s="6" t="s">
        <v>8878</v>
      </c>
      <c s="36" t="s">
        <v>80</v>
      </c>
      <c s="37">
        <v>2</v>
      </c>
      <c s="36">
        <v>0</v>
      </c>
      <c s="36">
        <f>ROUND(G434*H434,6)</f>
      </c>
      <c r="L434" s="38">
        <v>0</v>
      </c>
      <c s="32">
        <f>ROUND(ROUND(L434,2)*ROUND(G434,3),2)</f>
      </c>
      <c s="36" t="s">
        <v>490</v>
      </c>
      <c>
        <f>(M434*21)/100</f>
      </c>
      <c t="s">
        <v>26</v>
      </c>
    </row>
    <row r="435" spans="1:5" ht="12.75">
      <c r="A435" s="35" t="s">
        <v>55</v>
      </c>
      <c r="E435" s="39" t="s">
        <v>4</v>
      </c>
    </row>
    <row r="436" spans="1:5" ht="12.75">
      <c r="A436" s="35" t="s">
        <v>56</v>
      </c>
      <c r="E436" s="40" t="s">
        <v>8789</v>
      </c>
    </row>
    <row r="437" spans="1:5" ht="12.75">
      <c r="A437" t="s">
        <v>58</v>
      </c>
      <c r="E437" s="39" t="s">
        <v>4</v>
      </c>
    </row>
    <row r="438" spans="1:16" ht="38.25">
      <c r="A438" t="s">
        <v>48</v>
      </c>
      <c s="34" t="s">
        <v>282</v>
      </c>
      <c s="34" t="s">
        <v>8879</v>
      </c>
      <c s="35" t="s">
        <v>8683</v>
      </c>
      <c s="6" t="s">
        <v>8880</v>
      </c>
      <c s="36" t="s">
        <v>80</v>
      </c>
      <c s="37">
        <v>1</v>
      </c>
      <c s="36">
        <v>0</v>
      </c>
      <c s="36">
        <f>ROUND(G438*H438,6)</f>
      </c>
      <c r="L438" s="38">
        <v>0</v>
      </c>
      <c s="32">
        <f>ROUND(ROUND(L438,2)*ROUND(G438,3),2)</f>
      </c>
      <c s="36" t="s">
        <v>490</v>
      </c>
      <c>
        <f>(M438*21)/100</f>
      </c>
      <c t="s">
        <v>26</v>
      </c>
    </row>
    <row r="439" spans="1:5" ht="12.75">
      <c r="A439" s="35" t="s">
        <v>55</v>
      </c>
      <c r="E439" s="39" t="s">
        <v>4</v>
      </c>
    </row>
    <row r="440" spans="1:5" ht="12.75">
      <c r="A440" s="35" t="s">
        <v>56</v>
      </c>
      <c r="E440" s="40" t="s">
        <v>8881</v>
      </c>
    </row>
    <row r="441" spans="1:5" ht="12.75">
      <c r="A441" t="s">
        <v>58</v>
      </c>
      <c r="E441" s="39" t="s">
        <v>4</v>
      </c>
    </row>
    <row r="442" spans="1:16" ht="38.25">
      <c r="A442" t="s">
        <v>48</v>
      </c>
      <c s="34" t="s">
        <v>285</v>
      </c>
      <c s="34" t="s">
        <v>8882</v>
      </c>
      <c s="35" t="s">
        <v>8683</v>
      </c>
      <c s="6" t="s">
        <v>8883</v>
      </c>
      <c s="36" t="s">
        <v>80</v>
      </c>
      <c s="37">
        <v>2</v>
      </c>
      <c s="36">
        <v>0</v>
      </c>
      <c s="36">
        <f>ROUND(G442*H442,6)</f>
      </c>
      <c r="L442" s="38">
        <v>0</v>
      </c>
      <c s="32">
        <f>ROUND(ROUND(L442,2)*ROUND(G442,3),2)</f>
      </c>
      <c s="36" t="s">
        <v>490</v>
      </c>
      <c>
        <f>(M442*21)/100</f>
      </c>
      <c t="s">
        <v>26</v>
      </c>
    </row>
    <row r="443" spans="1:5" ht="12.75">
      <c r="A443" s="35" t="s">
        <v>55</v>
      </c>
      <c r="E443" s="39" t="s">
        <v>4</v>
      </c>
    </row>
    <row r="444" spans="1:5" ht="12.75">
      <c r="A444" s="35" t="s">
        <v>56</v>
      </c>
      <c r="E444" s="40" t="s">
        <v>8884</v>
      </c>
    </row>
    <row r="445" spans="1:5" ht="12.75">
      <c r="A445" t="s">
        <v>58</v>
      </c>
      <c r="E445" s="39" t="s">
        <v>4</v>
      </c>
    </row>
    <row r="446" spans="1:16" ht="38.25">
      <c r="A446" t="s">
        <v>48</v>
      </c>
      <c s="34" t="s">
        <v>288</v>
      </c>
      <c s="34" t="s">
        <v>8885</v>
      </c>
      <c s="35" t="s">
        <v>8683</v>
      </c>
      <c s="6" t="s">
        <v>8886</v>
      </c>
      <c s="36" t="s">
        <v>80</v>
      </c>
      <c s="37">
        <v>2</v>
      </c>
      <c s="36">
        <v>0</v>
      </c>
      <c s="36">
        <f>ROUND(G446*H446,6)</f>
      </c>
      <c r="L446" s="38">
        <v>0</v>
      </c>
      <c s="32">
        <f>ROUND(ROUND(L446,2)*ROUND(G446,3),2)</f>
      </c>
      <c s="36" t="s">
        <v>490</v>
      </c>
      <c>
        <f>(M446*21)/100</f>
      </c>
      <c t="s">
        <v>26</v>
      </c>
    </row>
    <row r="447" spans="1:5" ht="12.75">
      <c r="A447" s="35" t="s">
        <v>55</v>
      </c>
      <c r="E447" s="39" t="s">
        <v>4</v>
      </c>
    </row>
    <row r="448" spans="1:5" ht="12.75">
      <c r="A448" s="35" t="s">
        <v>56</v>
      </c>
      <c r="E448" s="40" t="s">
        <v>8887</v>
      </c>
    </row>
    <row r="449" spans="1:5" ht="12.75">
      <c r="A449" t="s">
        <v>58</v>
      </c>
      <c r="E449" s="39" t="s">
        <v>4</v>
      </c>
    </row>
    <row r="450" spans="1:16" ht="38.25">
      <c r="A450" t="s">
        <v>48</v>
      </c>
      <c s="34" t="s">
        <v>291</v>
      </c>
      <c s="34" t="s">
        <v>8888</v>
      </c>
      <c s="35" t="s">
        <v>8683</v>
      </c>
      <c s="6" t="s">
        <v>8889</v>
      </c>
      <c s="36" t="s">
        <v>7166</v>
      </c>
      <c s="37">
        <v>1</v>
      </c>
      <c s="36">
        <v>0</v>
      </c>
      <c s="36">
        <f>ROUND(G450*H450,6)</f>
      </c>
      <c r="L450" s="38">
        <v>0</v>
      </c>
      <c s="32">
        <f>ROUND(ROUND(L450,2)*ROUND(G450,3),2)</f>
      </c>
      <c s="36" t="s">
        <v>490</v>
      </c>
      <c>
        <f>(M450*21)/100</f>
      </c>
      <c t="s">
        <v>26</v>
      </c>
    </row>
    <row r="451" spans="1:5" ht="12.75">
      <c r="A451" s="35" t="s">
        <v>55</v>
      </c>
      <c r="E451" s="39" t="s">
        <v>4</v>
      </c>
    </row>
    <row r="452" spans="1:5" ht="12.75">
      <c r="A452" s="35" t="s">
        <v>56</v>
      </c>
      <c r="E452" s="40" t="s">
        <v>8789</v>
      </c>
    </row>
    <row r="453" spans="1:5" ht="12.75">
      <c r="A453" t="s">
        <v>58</v>
      </c>
      <c r="E453" s="39" t="s">
        <v>4</v>
      </c>
    </row>
    <row r="454" spans="1:16" ht="38.25">
      <c r="A454" t="s">
        <v>48</v>
      </c>
      <c s="34" t="s">
        <v>294</v>
      </c>
      <c s="34" t="s">
        <v>8890</v>
      </c>
      <c s="35" t="s">
        <v>8683</v>
      </c>
      <c s="6" t="s">
        <v>8891</v>
      </c>
      <c s="36" t="s">
        <v>7166</v>
      </c>
      <c s="37">
        <v>1</v>
      </c>
      <c s="36">
        <v>0</v>
      </c>
      <c s="36">
        <f>ROUND(G454*H454,6)</f>
      </c>
      <c r="L454" s="38">
        <v>0</v>
      </c>
      <c s="32">
        <f>ROUND(ROUND(L454,2)*ROUND(G454,3),2)</f>
      </c>
      <c s="36" t="s">
        <v>490</v>
      </c>
      <c>
        <f>(M454*21)/100</f>
      </c>
      <c t="s">
        <v>26</v>
      </c>
    </row>
    <row r="455" spans="1:5" ht="12.75">
      <c r="A455" s="35" t="s">
        <v>55</v>
      </c>
      <c r="E455" s="39" t="s">
        <v>4</v>
      </c>
    </row>
    <row r="456" spans="1:5" ht="12.75">
      <c r="A456" s="35" t="s">
        <v>56</v>
      </c>
      <c r="E456" s="40" t="s">
        <v>8789</v>
      </c>
    </row>
    <row r="457" spans="1:5" ht="12.75">
      <c r="A457" t="s">
        <v>58</v>
      </c>
      <c r="E457" s="39" t="s">
        <v>4</v>
      </c>
    </row>
    <row r="458" spans="1:13" ht="12.75">
      <c r="A458" t="s">
        <v>45</v>
      </c>
      <c r="C458" s="31" t="s">
        <v>8892</v>
      </c>
      <c r="E458" s="33" t="s">
        <v>8893</v>
      </c>
      <c r="J458" s="32">
        <f>0</f>
      </c>
      <c s="32">
        <f>0</f>
      </c>
      <c s="32">
        <f>0+L459+L463+L467+L471+L475+L479+L483+L487+L491+L495+L499+L503+L507+L511+L515+L519+L523+L527+L531+L535+L539+L543+L547+L551+L555+L559+L563+L567+L571+L575+L579+L583+L587+L591+L595+L599+L603+L607+L611+L615+L619+L623+L627+L631+L635+L639+L643+L647+L651+L655+L659+L663+L667+L671</f>
      </c>
      <c s="32">
        <f>0+M459+M463+M467+M471+M475+M479+M483+M487+M491+M495+M499+M503+M507+M511+M515+M519+M523+M527+M531+M535+M539+M543+M547+M551+M555+M559+M563+M567+M571+M575+M579+M583+M587+M591+M595+M599+M603+M607+M611+M615+M619+M623+M627+M631+M635+M639+M643+M647+M651+M655+M659+M663+M667+M671</f>
      </c>
    </row>
    <row r="459" spans="1:16" ht="12.75">
      <c r="A459" t="s">
        <v>48</v>
      </c>
      <c s="34" t="s">
        <v>2029</v>
      </c>
      <c s="34" t="s">
        <v>8778</v>
      </c>
      <c s="35" t="s">
        <v>18</v>
      </c>
      <c s="6" t="s">
        <v>8779</v>
      </c>
      <c s="36" t="s">
        <v>80</v>
      </c>
      <c s="37">
        <v>502</v>
      </c>
      <c s="36">
        <v>0</v>
      </c>
      <c s="36">
        <f>ROUND(G459*H459,6)</f>
      </c>
      <c r="L459" s="38">
        <v>0</v>
      </c>
      <c s="32">
        <f>ROUND(ROUND(L459,2)*ROUND(G459,3),2)</f>
      </c>
      <c s="36" t="s">
        <v>490</v>
      </c>
      <c>
        <f>(M459*21)/100</f>
      </c>
      <c t="s">
        <v>26</v>
      </c>
    </row>
    <row r="460" spans="1:5" ht="12.75">
      <c r="A460" s="35" t="s">
        <v>55</v>
      </c>
      <c r="E460" s="39" t="s">
        <v>4</v>
      </c>
    </row>
    <row r="461" spans="1:5" ht="12.75">
      <c r="A461" s="35" t="s">
        <v>56</v>
      </c>
      <c r="E461" s="40" t="s">
        <v>8780</v>
      </c>
    </row>
    <row r="462" spans="1:5" ht="12.75">
      <c r="A462" t="s">
        <v>58</v>
      </c>
      <c r="E462" s="39" t="s">
        <v>4</v>
      </c>
    </row>
    <row r="463" spans="1:16" ht="12.75">
      <c r="A463" t="s">
        <v>48</v>
      </c>
      <c s="34" t="s">
        <v>2033</v>
      </c>
      <c s="34" t="s">
        <v>8781</v>
      </c>
      <c s="35" t="s">
        <v>18</v>
      </c>
      <c s="6" t="s">
        <v>8782</v>
      </c>
      <c s="36" t="s">
        <v>80</v>
      </c>
      <c s="37">
        <v>66</v>
      </c>
      <c s="36">
        <v>0</v>
      </c>
      <c s="36">
        <f>ROUND(G463*H463,6)</f>
      </c>
      <c r="L463" s="38">
        <v>0</v>
      </c>
      <c s="32">
        <f>ROUND(ROUND(L463,2)*ROUND(G463,3),2)</f>
      </c>
      <c s="36" t="s">
        <v>490</v>
      </c>
      <c>
        <f>(M463*21)/100</f>
      </c>
      <c t="s">
        <v>26</v>
      </c>
    </row>
    <row r="464" spans="1:5" ht="12.75">
      <c r="A464" s="35" t="s">
        <v>55</v>
      </c>
      <c r="E464" s="39" t="s">
        <v>4</v>
      </c>
    </row>
    <row r="465" spans="1:5" ht="12.75">
      <c r="A465" s="35" t="s">
        <v>56</v>
      </c>
      <c r="E465" s="40" t="s">
        <v>8783</v>
      </c>
    </row>
    <row r="466" spans="1:5" ht="12.75">
      <c r="A466" t="s">
        <v>58</v>
      </c>
      <c r="E466" s="39" t="s">
        <v>4</v>
      </c>
    </row>
    <row r="467" spans="1:16" ht="12.75">
      <c r="A467" t="s">
        <v>48</v>
      </c>
      <c s="34" t="s">
        <v>2037</v>
      </c>
      <c s="34" t="s">
        <v>8784</v>
      </c>
      <c s="35" t="s">
        <v>18</v>
      </c>
      <c s="6" t="s">
        <v>8785</v>
      </c>
      <c s="36" t="s">
        <v>7166</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8894</v>
      </c>
    </row>
    <row r="470" spans="1:5" ht="12.75">
      <c r="A470" t="s">
        <v>58</v>
      </c>
      <c r="E470" s="39" t="s">
        <v>4</v>
      </c>
    </row>
    <row r="471" spans="1:16" ht="12.75">
      <c r="A471" t="s">
        <v>48</v>
      </c>
      <c s="34" t="s">
        <v>2041</v>
      </c>
      <c s="34" t="s">
        <v>8787</v>
      </c>
      <c s="35" t="s">
        <v>18</v>
      </c>
      <c s="6" t="s">
        <v>8788</v>
      </c>
      <c s="36" t="s">
        <v>80</v>
      </c>
      <c s="37">
        <v>8</v>
      </c>
      <c s="36">
        <v>0</v>
      </c>
      <c s="36">
        <f>ROUND(G471*H471,6)</f>
      </c>
      <c r="L471" s="38">
        <v>0</v>
      </c>
      <c s="32">
        <f>ROUND(ROUND(L471,2)*ROUND(G471,3),2)</f>
      </c>
      <c s="36" t="s">
        <v>490</v>
      </c>
      <c>
        <f>(M471*21)/100</f>
      </c>
      <c t="s">
        <v>26</v>
      </c>
    </row>
    <row r="472" spans="1:5" ht="12.75">
      <c r="A472" s="35" t="s">
        <v>55</v>
      </c>
      <c r="E472" s="39" t="s">
        <v>4</v>
      </c>
    </row>
    <row r="473" spans="1:5" ht="12.75">
      <c r="A473" s="35" t="s">
        <v>56</v>
      </c>
      <c r="E473" s="40" t="s">
        <v>8895</v>
      </c>
    </row>
    <row r="474" spans="1:5" ht="12.75">
      <c r="A474" t="s">
        <v>58</v>
      </c>
      <c r="E474" s="39" t="s">
        <v>4</v>
      </c>
    </row>
    <row r="475" spans="1:16" ht="12.75">
      <c r="A475" t="s">
        <v>48</v>
      </c>
      <c s="34" t="s">
        <v>2044</v>
      </c>
      <c s="34" t="s">
        <v>8790</v>
      </c>
      <c s="35" t="s">
        <v>18</v>
      </c>
      <c s="6" t="s">
        <v>8791</v>
      </c>
      <c s="36" t="s">
        <v>80</v>
      </c>
      <c s="37">
        <v>30</v>
      </c>
      <c s="36">
        <v>0</v>
      </c>
      <c s="36">
        <f>ROUND(G475*H475,6)</f>
      </c>
      <c r="L475" s="38">
        <v>0</v>
      </c>
      <c s="32">
        <f>ROUND(ROUND(L475,2)*ROUND(G475,3),2)</f>
      </c>
      <c s="36" t="s">
        <v>490</v>
      </c>
      <c>
        <f>(M475*21)/100</f>
      </c>
      <c t="s">
        <v>26</v>
      </c>
    </row>
    <row r="476" spans="1:5" ht="12.75">
      <c r="A476" s="35" t="s">
        <v>55</v>
      </c>
      <c r="E476" s="39" t="s">
        <v>4</v>
      </c>
    </row>
    <row r="477" spans="1:5" ht="12.75">
      <c r="A477" s="35" t="s">
        <v>56</v>
      </c>
      <c r="E477" s="40" t="s">
        <v>8895</v>
      </c>
    </row>
    <row r="478" spans="1:5" ht="12.75">
      <c r="A478" t="s">
        <v>58</v>
      </c>
      <c r="E478" s="39" t="s">
        <v>4</v>
      </c>
    </row>
    <row r="479" spans="1:16" ht="12.75">
      <c r="A479" t="s">
        <v>48</v>
      </c>
      <c s="34" t="s">
        <v>2048</v>
      </c>
      <c s="34" t="s">
        <v>8792</v>
      </c>
      <c s="35" t="s">
        <v>18</v>
      </c>
      <c s="6" t="s">
        <v>8793</v>
      </c>
      <c s="36" t="s">
        <v>80</v>
      </c>
      <c s="37">
        <v>12</v>
      </c>
      <c s="36">
        <v>0</v>
      </c>
      <c s="36">
        <f>ROUND(G479*H479,6)</f>
      </c>
      <c r="L479" s="38">
        <v>0</v>
      </c>
      <c s="32">
        <f>ROUND(ROUND(L479,2)*ROUND(G479,3),2)</f>
      </c>
      <c s="36" t="s">
        <v>490</v>
      </c>
      <c>
        <f>(M479*21)/100</f>
      </c>
      <c t="s">
        <v>26</v>
      </c>
    </row>
    <row r="480" spans="1:5" ht="12.75">
      <c r="A480" s="35" t="s">
        <v>55</v>
      </c>
      <c r="E480" s="39" t="s">
        <v>4</v>
      </c>
    </row>
    <row r="481" spans="1:5" ht="12.75">
      <c r="A481" s="35" t="s">
        <v>56</v>
      </c>
      <c r="E481" s="40" t="s">
        <v>8895</v>
      </c>
    </row>
    <row r="482" spans="1:5" ht="12.75">
      <c r="A482" t="s">
        <v>58</v>
      </c>
      <c r="E482" s="39" t="s">
        <v>4</v>
      </c>
    </row>
    <row r="483" spans="1:16" ht="12.75">
      <c r="A483" t="s">
        <v>48</v>
      </c>
      <c s="34" t="s">
        <v>2052</v>
      </c>
      <c s="34" t="s">
        <v>8794</v>
      </c>
      <c s="35" t="s">
        <v>18</v>
      </c>
      <c s="6" t="s">
        <v>8795</v>
      </c>
      <c s="36" t="s">
        <v>80</v>
      </c>
      <c s="37">
        <v>5</v>
      </c>
      <c s="36">
        <v>0</v>
      </c>
      <c s="36">
        <f>ROUND(G483*H483,6)</f>
      </c>
      <c r="L483" s="38">
        <v>0</v>
      </c>
      <c s="32">
        <f>ROUND(ROUND(L483,2)*ROUND(G483,3),2)</f>
      </c>
      <c s="36" t="s">
        <v>490</v>
      </c>
      <c>
        <f>(M483*21)/100</f>
      </c>
      <c t="s">
        <v>26</v>
      </c>
    </row>
    <row r="484" spans="1:5" ht="12.75">
      <c r="A484" s="35" t="s">
        <v>55</v>
      </c>
      <c r="E484" s="39" t="s">
        <v>4</v>
      </c>
    </row>
    <row r="485" spans="1:5" ht="12.75">
      <c r="A485" s="35" t="s">
        <v>56</v>
      </c>
      <c r="E485" s="40" t="s">
        <v>8895</v>
      </c>
    </row>
    <row r="486" spans="1:5" ht="12.75">
      <c r="A486" t="s">
        <v>58</v>
      </c>
      <c r="E486" s="39" t="s">
        <v>4</v>
      </c>
    </row>
    <row r="487" spans="1:16" ht="12.75">
      <c r="A487" t="s">
        <v>48</v>
      </c>
      <c s="34" t="s">
        <v>2056</v>
      </c>
      <c s="34" t="s">
        <v>8796</v>
      </c>
      <c s="35" t="s">
        <v>18</v>
      </c>
      <c s="6" t="s">
        <v>8797</v>
      </c>
      <c s="36" t="s">
        <v>80</v>
      </c>
      <c s="37">
        <v>6</v>
      </c>
      <c s="36">
        <v>0</v>
      </c>
      <c s="36">
        <f>ROUND(G487*H487,6)</f>
      </c>
      <c r="L487" s="38">
        <v>0</v>
      </c>
      <c s="32">
        <f>ROUND(ROUND(L487,2)*ROUND(G487,3),2)</f>
      </c>
      <c s="36" t="s">
        <v>490</v>
      </c>
      <c>
        <f>(M487*21)/100</f>
      </c>
      <c t="s">
        <v>26</v>
      </c>
    </row>
    <row r="488" spans="1:5" ht="12.75">
      <c r="A488" s="35" t="s">
        <v>55</v>
      </c>
      <c r="E488" s="39" t="s">
        <v>4</v>
      </c>
    </row>
    <row r="489" spans="1:5" ht="12.75">
      <c r="A489" s="35" t="s">
        <v>56</v>
      </c>
      <c r="E489" s="40" t="s">
        <v>8895</v>
      </c>
    </row>
    <row r="490" spans="1:5" ht="12.75">
      <c r="A490" t="s">
        <v>58</v>
      </c>
      <c r="E490" s="39" t="s">
        <v>4</v>
      </c>
    </row>
    <row r="491" spans="1:16" ht="12.75">
      <c r="A491" t="s">
        <v>48</v>
      </c>
      <c s="34" t="s">
        <v>2059</v>
      </c>
      <c s="34" t="s">
        <v>8798</v>
      </c>
      <c s="35" t="s">
        <v>18</v>
      </c>
      <c s="6" t="s">
        <v>8799</v>
      </c>
      <c s="36" t="s">
        <v>80</v>
      </c>
      <c s="37">
        <v>17</v>
      </c>
      <c s="36">
        <v>0</v>
      </c>
      <c s="36">
        <f>ROUND(G491*H491,6)</f>
      </c>
      <c r="L491" s="38">
        <v>0</v>
      </c>
      <c s="32">
        <f>ROUND(ROUND(L491,2)*ROUND(G491,3),2)</f>
      </c>
      <c s="36" t="s">
        <v>490</v>
      </c>
      <c>
        <f>(M491*21)/100</f>
      </c>
      <c t="s">
        <v>26</v>
      </c>
    </row>
    <row r="492" spans="1:5" ht="12.75">
      <c r="A492" s="35" t="s">
        <v>55</v>
      </c>
      <c r="E492" s="39" t="s">
        <v>4</v>
      </c>
    </row>
    <row r="493" spans="1:5" ht="12.75">
      <c r="A493" s="35" t="s">
        <v>56</v>
      </c>
      <c r="E493" s="40" t="s">
        <v>8895</v>
      </c>
    </row>
    <row r="494" spans="1:5" ht="12.75">
      <c r="A494" t="s">
        <v>58</v>
      </c>
      <c r="E494" s="39" t="s">
        <v>4</v>
      </c>
    </row>
    <row r="495" spans="1:16" ht="12.75">
      <c r="A495" t="s">
        <v>48</v>
      </c>
      <c s="34" t="s">
        <v>2063</v>
      </c>
      <c s="34" t="s">
        <v>8800</v>
      </c>
      <c s="35" t="s">
        <v>18</v>
      </c>
      <c s="6" t="s">
        <v>8896</v>
      </c>
      <c s="36" t="s">
        <v>80</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8895</v>
      </c>
    </row>
    <row r="498" spans="1:5" ht="12.75">
      <c r="A498" t="s">
        <v>58</v>
      </c>
      <c r="E498" s="39" t="s">
        <v>4</v>
      </c>
    </row>
    <row r="499" spans="1:16" ht="12.75">
      <c r="A499" t="s">
        <v>48</v>
      </c>
      <c s="34" t="s">
        <v>2067</v>
      </c>
      <c s="34" t="s">
        <v>8802</v>
      </c>
      <c s="35" t="s">
        <v>18</v>
      </c>
      <c s="6" t="s">
        <v>8801</v>
      </c>
      <c s="36" t="s">
        <v>80</v>
      </c>
      <c s="37">
        <v>14</v>
      </c>
      <c s="36">
        <v>0</v>
      </c>
      <c s="36">
        <f>ROUND(G499*H499,6)</f>
      </c>
      <c r="L499" s="38">
        <v>0</v>
      </c>
      <c s="32">
        <f>ROUND(ROUND(L499,2)*ROUND(G499,3),2)</f>
      </c>
      <c s="36" t="s">
        <v>490</v>
      </c>
      <c>
        <f>(M499*21)/100</f>
      </c>
      <c t="s">
        <v>26</v>
      </c>
    </row>
    <row r="500" spans="1:5" ht="12.75">
      <c r="A500" s="35" t="s">
        <v>55</v>
      </c>
      <c r="E500" s="39" t="s">
        <v>4</v>
      </c>
    </row>
    <row r="501" spans="1:5" ht="12.75">
      <c r="A501" s="35" t="s">
        <v>56</v>
      </c>
      <c r="E501" s="40" t="s">
        <v>8895</v>
      </c>
    </row>
    <row r="502" spans="1:5" ht="12.75">
      <c r="A502" t="s">
        <v>58</v>
      </c>
      <c r="E502" s="39" t="s">
        <v>4</v>
      </c>
    </row>
    <row r="503" spans="1:16" ht="12.75">
      <c r="A503" t="s">
        <v>48</v>
      </c>
      <c s="34" t="s">
        <v>2071</v>
      </c>
      <c s="34" t="s">
        <v>8804</v>
      </c>
      <c s="35" t="s">
        <v>18</v>
      </c>
      <c s="6" t="s">
        <v>8803</v>
      </c>
      <c s="36" t="s">
        <v>80</v>
      </c>
      <c s="37">
        <v>6</v>
      </c>
      <c s="36">
        <v>0</v>
      </c>
      <c s="36">
        <f>ROUND(G503*H503,6)</f>
      </c>
      <c r="L503" s="38">
        <v>0</v>
      </c>
      <c s="32">
        <f>ROUND(ROUND(L503,2)*ROUND(G503,3),2)</f>
      </c>
      <c s="36" t="s">
        <v>490</v>
      </c>
      <c>
        <f>(M503*21)/100</f>
      </c>
      <c t="s">
        <v>26</v>
      </c>
    </row>
    <row r="504" spans="1:5" ht="12.75">
      <c r="A504" s="35" t="s">
        <v>55</v>
      </c>
      <c r="E504" s="39" t="s">
        <v>4</v>
      </c>
    </row>
    <row r="505" spans="1:5" ht="12.75">
      <c r="A505" s="35" t="s">
        <v>56</v>
      </c>
      <c r="E505" s="40" t="s">
        <v>8895</v>
      </c>
    </row>
    <row r="506" spans="1:5" ht="12.75">
      <c r="A506" t="s">
        <v>58</v>
      </c>
      <c r="E506" s="39" t="s">
        <v>4</v>
      </c>
    </row>
    <row r="507" spans="1:16" ht="12.75">
      <c r="A507" t="s">
        <v>48</v>
      </c>
      <c s="34" t="s">
        <v>2074</v>
      </c>
      <c s="34" t="s">
        <v>8806</v>
      </c>
      <c s="35" t="s">
        <v>18</v>
      </c>
      <c s="6" t="s">
        <v>8805</v>
      </c>
      <c s="36" t="s">
        <v>80</v>
      </c>
      <c s="37">
        <v>3</v>
      </c>
      <c s="36">
        <v>0</v>
      </c>
      <c s="36">
        <f>ROUND(G507*H507,6)</f>
      </c>
      <c r="L507" s="38">
        <v>0</v>
      </c>
      <c s="32">
        <f>ROUND(ROUND(L507,2)*ROUND(G507,3),2)</f>
      </c>
      <c s="36" t="s">
        <v>490</v>
      </c>
      <c>
        <f>(M507*21)/100</f>
      </c>
      <c t="s">
        <v>26</v>
      </c>
    </row>
    <row r="508" spans="1:5" ht="12.75">
      <c r="A508" s="35" t="s">
        <v>55</v>
      </c>
      <c r="E508" s="39" t="s">
        <v>4</v>
      </c>
    </row>
    <row r="509" spans="1:5" ht="12.75">
      <c r="A509" s="35" t="s">
        <v>56</v>
      </c>
      <c r="E509" s="40" t="s">
        <v>8895</v>
      </c>
    </row>
    <row r="510" spans="1:5" ht="12.75">
      <c r="A510" t="s">
        <v>58</v>
      </c>
      <c r="E510" s="39" t="s">
        <v>4</v>
      </c>
    </row>
    <row r="511" spans="1:16" ht="12.75">
      <c r="A511" t="s">
        <v>48</v>
      </c>
      <c s="34" t="s">
        <v>2078</v>
      </c>
      <c s="34" t="s">
        <v>8808</v>
      </c>
      <c s="35" t="s">
        <v>18</v>
      </c>
      <c s="6" t="s">
        <v>8809</v>
      </c>
      <c s="36" t="s">
        <v>80</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8895</v>
      </c>
    </row>
    <row r="514" spans="1:5" ht="12.75">
      <c r="A514" t="s">
        <v>58</v>
      </c>
      <c r="E514" s="39" t="s">
        <v>4</v>
      </c>
    </row>
    <row r="515" spans="1:16" ht="12.75">
      <c r="A515" t="s">
        <v>48</v>
      </c>
      <c s="34" t="s">
        <v>2082</v>
      </c>
      <c s="34" t="s">
        <v>8810</v>
      </c>
      <c s="35" t="s">
        <v>18</v>
      </c>
      <c s="6" t="s">
        <v>8811</v>
      </c>
      <c s="36" t="s">
        <v>80</v>
      </c>
      <c s="37">
        <v>69</v>
      </c>
      <c s="36">
        <v>0</v>
      </c>
      <c s="36">
        <f>ROUND(G515*H515,6)</f>
      </c>
      <c r="L515" s="38">
        <v>0</v>
      </c>
      <c s="32">
        <f>ROUND(ROUND(L515,2)*ROUND(G515,3),2)</f>
      </c>
      <c s="36" t="s">
        <v>490</v>
      </c>
      <c>
        <f>(M515*21)/100</f>
      </c>
      <c t="s">
        <v>26</v>
      </c>
    </row>
    <row r="516" spans="1:5" ht="12.75">
      <c r="A516" s="35" t="s">
        <v>55</v>
      </c>
      <c r="E516" s="39" t="s">
        <v>4</v>
      </c>
    </row>
    <row r="517" spans="1:5" ht="12.75">
      <c r="A517" s="35" t="s">
        <v>56</v>
      </c>
      <c r="E517" s="40" t="s">
        <v>8895</v>
      </c>
    </row>
    <row r="518" spans="1:5" ht="12.75">
      <c r="A518" t="s">
        <v>58</v>
      </c>
      <c r="E518" s="39" t="s">
        <v>4</v>
      </c>
    </row>
    <row r="519" spans="1:16" ht="12.75">
      <c r="A519" t="s">
        <v>48</v>
      </c>
      <c s="34" t="s">
        <v>2085</v>
      </c>
      <c s="34" t="s">
        <v>8812</v>
      </c>
      <c s="35" t="s">
        <v>18</v>
      </c>
      <c s="6" t="s">
        <v>8813</v>
      </c>
      <c s="36" t="s">
        <v>80</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8895</v>
      </c>
    </row>
    <row r="522" spans="1:5" ht="12.75">
      <c r="A522" t="s">
        <v>58</v>
      </c>
      <c r="E522" s="39" t="s">
        <v>4</v>
      </c>
    </row>
    <row r="523" spans="1:16" ht="12.75">
      <c r="A523" t="s">
        <v>48</v>
      </c>
      <c s="34" t="s">
        <v>2089</v>
      </c>
      <c s="34" t="s">
        <v>8897</v>
      </c>
      <c s="35" t="s">
        <v>18</v>
      </c>
      <c s="6" t="s">
        <v>8898</v>
      </c>
      <c s="36" t="s">
        <v>80</v>
      </c>
      <c s="37">
        <v>6</v>
      </c>
      <c s="36">
        <v>0</v>
      </c>
      <c s="36">
        <f>ROUND(G523*H523,6)</f>
      </c>
      <c r="L523" s="38">
        <v>0</v>
      </c>
      <c s="32">
        <f>ROUND(ROUND(L523,2)*ROUND(G523,3),2)</f>
      </c>
      <c s="36" t="s">
        <v>490</v>
      </c>
      <c>
        <f>(M523*21)/100</f>
      </c>
      <c t="s">
        <v>26</v>
      </c>
    </row>
    <row r="524" spans="1:5" ht="12.75">
      <c r="A524" s="35" t="s">
        <v>55</v>
      </c>
      <c r="E524" s="39" t="s">
        <v>4</v>
      </c>
    </row>
    <row r="525" spans="1:5" ht="12.75">
      <c r="A525" s="35" t="s">
        <v>56</v>
      </c>
      <c r="E525" s="40" t="s">
        <v>8895</v>
      </c>
    </row>
    <row r="526" spans="1:5" ht="12.75">
      <c r="A526" t="s">
        <v>58</v>
      </c>
      <c r="E526" s="39" t="s">
        <v>4</v>
      </c>
    </row>
    <row r="527" spans="1:16" ht="12.75">
      <c r="A527" t="s">
        <v>48</v>
      </c>
      <c s="34" t="s">
        <v>2093</v>
      </c>
      <c s="34" t="s">
        <v>8814</v>
      </c>
      <c s="35" t="s">
        <v>18</v>
      </c>
      <c s="6" t="s">
        <v>8815</v>
      </c>
      <c s="36" t="s">
        <v>80</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8895</v>
      </c>
    </row>
    <row r="530" spans="1:5" ht="12.75">
      <c r="A530" t="s">
        <v>58</v>
      </c>
      <c r="E530" s="39" t="s">
        <v>4</v>
      </c>
    </row>
    <row r="531" spans="1:16" ht="12.75">
      <c r="A531" t="s">
        <v>48</v>
      </c>
      <c s="34" t="s">
        <v>2097</v>
      </c>
      <c s="34" t="s">
        <v>8899</v>
      </c>
      <c s="35" t="s">
        <v>18</v>
      </c>
      <c s="6" t="s">
        <v>8900</v>
      </c>
      <c s="36" t="s">
        <v>80</v>
      </c>
      <c s="37">
        <v>2</v>
      </c>
      <c s="36">
        <v>0</v>
      </c>
      <c s="36">
        <f>ROUND(G531*H531,6)</f>
      </c>
      <c r="L531" s="38">
        <v>0</v>
      </c>
      <c s="32">
        <f>ROUND(ROUND(L531,2)*ROUND(G531,3),2)</f>
      </c>
      <c s="36" t="s">
        <v>490</v>
      </c>
      <c>
        <f>(M531*21)/100</f>
      </c>
      <c t="s">
        <v>26</v>
      </c>
    </row>
    <row r="532" spans="1:5" ht="12.75">
      <c r="A532" s="35" t="s">
        <v>55</v>
      </c>
      <c r="E532" s="39" t="s">
        <v>4</v>
      </c>
    </row>
    <row r="533" spans="1:5" ht="12.75">
      <c r="A533" s="35" t="s">
        <v>56</v>
      </c>
      <c r="E533" s="40" t="s">
        <v>8895</v>
      </c>
    </row>
    <row r="534" spans="1:5" ht="12.75">
      <c r="A534" t="s">
        <v>58</v>
      </c>
      <c r="E534" s="39" t="s">
        <v>4</v>
      </c>
    </row>
    <row r="535" spans="1:16" ht="12.75">
      <c r="A535" t="s">
        <v>48</v>
      </c>
      <c s="34" t="s">
        <v>2102</v>
      </c>
      <c s="34" t="s">
        <v>8816</v>
      </c>
      <c s="35" t="s">
        <v>18</v>
      </c>
      <c s="6" t="s">
        <v>8817</v>
      </c>
      <c s="36" t="s">
        <v>80</v>
      </c>
      <c s="37">
        <v>2</v>
      </c>
      <c s="36">
        <v>0</v>
      </c>
      <c s="36">
        <f>ROUND(G535*H535,6)</f>
      </c>
      <c r="L535" s="38">
        <v>0</v>
      </c>
      <c s="32">
        <f>ROUND(ROUND(L535,2)*ROUND(G535,3),2)</f>
      </c>
      <c s="36" t="s">
        <v>490</v>
      </c>
      <c>
        <f>(M535*21)/100</f>
      </c>
      <c t="s">
        <v>26</v>
      </c>
    </row>
    <row r="536" spans="1:5" ht="12.75">
      <c r="A536" s="35" t="s">
        <v>55</v>
      </c>
      <c r="E536" s="39" t="s">
        <v>4</v>
      </c>
    </row>
    <row r="537" spans="1:5" ht="12.75">
      <c r="A537" s="35" t="s">
        <v>56</v>
      </c>
      <c r="E537" s="40" t="s">
        <v>8895</v>
      </c>
    </row>
    <row r="538" spans="1:5" ht="12.75">
      <c r="A538" t="s">
        <v>58</v>
      </c>
      <c r="E538" s="39" t="s">
        <v>4</v>
      </c>
    </row>
    <row r="539" spans="1:16" ht="12.75">
      <c r="A539" t="s">
        <v>48</v>
      </c>
      <c s="34" t="s">
        <v>2105</v>
      </c>
      <c s="34" t="s">
        <v>8818</v>
      </c>
      <c s="35" t="s">
        <v>18</v>
      </c>
      <c s="6" t="s">
        <v>8819</v>
      </c>
      <c s="36" t="s">
        <v>80</v>
      </c>
      <c s="37">
        <v>4</v>
      </c>
      <c s="36">
        <v>0</v>
      </c>
      <c s="36">
        <f>ROUND(G539*H539,6)</f>
      </c>
      <c r="L539" s="38">
        <v>0</v>
      </c>
      <c s="32">
        <f>ROUND(ROUND(L539,2)*ROUND(G539,3),2)</f>
      </c>
      <c s="36" t="s">
        <v>490</v>
      </c>
      <c>
        <f>(M539*21)/100</f>
      </c>
      <c t="s">
        <v>26</v>
      </c>
    </row>
    <row r="540" spans="1:5" ht="12.75">
      <c r="A540" s="35" t="s">
        <v>55</v>
      </c>
      <c r="E540" s="39" t="s">
        <v>4</v>
      </c>
    </row>
    <row r="541" spans="1:5" ht="12.75">
      <c r="A541" s="35" t="s">
        <v>56</v>
      </c>
      <c r="E541" s="40" t="s">
        <v>8895</v>
      </c>
    </row>
    <row r="542" spans="1:5" ht="12.75">
      <c r="A542" t="s">
        <v>58</v>
      </c>
      <c r="E542" s="39" t="s">
        <v>4</v>
      </c>
    </row>
    <row r="543" spans="1:16" ht="12.75">
      <c r="A543" t="s">
        <v>48</v>
      </c>
      <c s="34" t="s">
        <v>2108</v>
      </c>
      <c s="34" t="s">
        <v>8820</v>
      </c>
      <c s="35" t="s">
        <v>18</v>
      </c>
      <c s="6" t="s">
        <v>8821</v>
      </c>
      <c s="36" t="s">
        <v>80</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8895</v>
      </c>
    </row>
    <row r="546" spans="1:5" ht="12.75">
      <c r="A546" t="s">
        <v>58</v>
      </c>
      <c r="E546" s="39" t="s">
        <v>4</v>
      </c>
    </row>
    <row r="547" spans="1:16" ht="12.75">
      <c r="A547" t="s">
        <v>48</v>
      </c>
      <c s="34" t="s">
        <v>8901</v>
      </c>
      <c s="34" t="s">
        <v>8822</v>
      </c>
      <c s="35" t="s">
        <v>18</v>
      </c>
      <c s="6" t="s">
        <v>8823</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8895</v>
      </c>
    </row>
    <row r="550" spans="1:5" ht="12.75">
      <c r="A550" t="s">
        <v>58</v>
      </c>
      <c r="E550" s="39" t="s">
        <v>4</v>
      </c>
    </row>
    <row r="551" spans="1:16" ht="12.75">
      <c r="A551" t="s">
        <v>48</v>
      </c>
      <c s="34" t="s">
        <v>8902</v>
      </c>
      <c s="34" t="s">
        <v>8824</v>
      </c>
      <c s="35" t="s">
        <v>18</v>
      </c>
      <c s="6" t="s">
        <v>8825</v>
      </c>
      <c s="36" t="s">
        <v>80</v>
      </c>
      <c s="37">
        <v>7</v>
      </c>
      <c s="36">
        <v>0</v>
      </c>
      <c s="36">
        <f>ROUND(G551*H551,6)</f>
      </c>
      <c r="L551" s="38">
        <v>0</v>
      </c>
      <c s="32">
        <f>ROUND(ROUND(L551,2)*ROUND(G551,3),2)</f>
      </c>
      <c s="36" t="s">
        <v>490</v>
      </c>
      <c>
        <f>(M551*21)/100</f>
      </c>
      <c t="s">
        <v>26</v>
      </c>
    </row>
    <row r="552" spans="1:5" ht="12.75">
      <c r="A552" s="35" t="s">
        <v>55</v>
      </c>
      <c r="E552" s="39" t="s">
        <v>4</v>
      </c>
    </row>
    <row r="553" spans="1:5" ht="12.75">
      <c r="A553" s="35" t="s">
        <v>56</v>
      </c>
      <c r="E553" s="40" t="s">
        <v>8895</v>
      </c>
    </row>
    <row r="554" spans="1:5" ht="12.75">
      <c r="A554" t="s">
        <v>58</v>
      </c>
      <c r="E554" s="39" t="s">
        <v>4</v>
      </c>
    </row>
    <row r="555" spans="1:16" ht="12.75">
      <c r="A555" t="s">
        <v>48</v>
      </c>
      <c s="34" t="s">
        <v>8903</v>
      </c>
      <c s="34" t="s">
        <v>8826</v>
      </c>
      <c s="35" t="s">
        <v>18</v>
      </c>
      <c s="6" t="s">
        <v>8827</v>
      </c>
      <c s="36" t="s">
        <v>80</v>
      </c>
      <c s="37">
        <v>7</v>
      </c>
      <c s="36">
        <v>0</v>
      </c>
      <c s="36">
        <f>ROUND(G555*H555,6)</f>
      </c>
      <c r="L555" s="38">
        <v>0</v>
      </c>
      <c s="32">
        <f>ROUND(ROUND(L555,2)*ROUND(G555,3),2)</f>
      </c>
      <c s="36" t="s">
        <v>490</v>
      </c>
      <c>
        <f>(M555*21)/100</f>
      </c>
      <c t="s">
        <v>26</v>
      </c>
    </row>
    <row r="556" spans="1:5" ht="12.75">
      <c r="A556" s="35" t="s">
        <v>55</v>
      </c>
      <c r="E556" s="39" t="s">
        <v>4</v>
      </c>
    </row>
    <row r="557" spans="1:5" ht="12.75">
      <c r="A557" s="35" t="s">
        <v>56</v>
      </c>
      <c r="E557" s="40" t="s">
        <v>8895</v>
      </c>
    </row>
    <row r="558" spans="1:5" ht="12.75">
      <c r="A558" t="s">
        <v>58</v>
      </c>
      <c r="E558" s="39" t="s">
        <v>4</v>
      </c>
    </row>
    <row r="559" spans="1:16" ht="12.75">
      <c r="A559" t="s">
        <v>48</v>
      </c>
      <c s="34" t="s">
        <v>8904</v>
      </c>
      <c s="34" t="s">
        <v>8828</v>
      </c>
      <c s="35" t="s">
        <v>18</v>
      </c>
      <c s="6" t="s">
        <v>8829</v>
      </c>
      <c s="36" t="s">
        <v>80</v>
      </c>
      <c s="37">
        <v>12</v>
      </c>
      <c s="36">
        <v>0</v>
      </c>
      <c s="36">
        <f>ROUND(G559*H559,6)</f>
      </c>
      <c r="L559" s="38">
        <v>0</v>
      </c>
      <c s="32">
        <f>ROUND(ROUND(L559,2)*ROUND(G559,3),2)</f>
      </c>
      <c s="36" t="s">
        <v>490</v>
      </c>
      <c>
        <f>(M559*21)/100</f>
      </c>
      <c t="s">
        <v>26</v>
      </c>
    </row>
    <row r="560" spans="1:5" ht="12.75">
      <c r="A560" s="35" t="s">
        <v>55</v>
      </c>
      <c r="E560" s="39" t="s">
        <v>4</v>
      </c>
    </row>
    <row r="561" spans="1:5" ht="12.75">
      <c r="A561" s="35" t="s">
        <v>56</v>
      </c>
      <c r="E561" s="40" t="s">
        <v>8895</v>
      </c>
    </row>
    <row r="562" spans="1:5" ht="12.75">
      <c r="A562" t="s">
        <v>58</v>
      </c>
      <c r="E562" s="39" t="s">
        <v>4</v>
      </c>
    </row>
    <row r="563" spans="1:16" ht="12.75">
      <c r="A563" t="s">
        <v>48</v>
      </c>
      <c s="34" t="s">
        <v>8905</v>
      </c>
      <c s="34" t="s">
        <v>8830</v>
      </c>
      <c s="35" t="s">
        <v>18</v>
      </c>
      <c s="6" t="s">
        <v>8833</v>
      </c>
      <c s="36" t="s">
        <v>80</v>
      </c>
      <c s="37">
        <v>3</v>
      </c>
      <c s="36">
        <v>0</v>
      </c>
      <c s="36">
        <f>ROUND(G563*H563,6)</f>
      </c>
      <c r="L563" s="38">
        <v>0</v>
      </c>
      <c s="32">
        <f>ROUND(ROUND(L563,2)*ROUND(G563,3),2)</f>
      </c>
      <c s="36" t="s">
        <v>490</v>
      </c>
      <c>
        <f>(M563*21)/100</f>
      </c>
      <c t="s">
        <v>26</v>
      </c>
    </row>
    <row r="564" spans="1:5" ht="12.75">
      <c r="A564" s="35" t="s">
        <v>55</v>
      </c>
      <c r="E564" s="39" t="s">
        <v>4</v>
      </c>
    </row>
    <row r="565" spans="1:5" ht="12.75">
      <c r="A565" s="35" t="s">
        <v>56</v>
      </c>
      <c r="E565" s="40" t="s">
        <v>8895</v>
      </c>
    </row>
    <row r="566" spans="1:5" ht="12.75">
      <c r="A566" t="s">
        <v>58</v>
      </c>
      <c r="E566" s="39" t="s">
        <v>4</v>
      </c>
    </row>
    <row r="567" spans="1:16" ht="12.75">
      <c r="A567" t="s">
        <v>48</v>
      </c>
      <c s="34" t="s">
        <v>7654</v>
      </c>
      <c s="34" t="s">
        <v>8832</v>
      </c>
      <c s="35" t="s">
        <v>18</v>
      </c>
      <c s="6" t="s">
        <v>8835</v>
      </c>
      <c s="36" t="s">
        <v>80</v>
      </c>
      <c s="37">
        <v>5</v>
      </c>
      <c s="36">
        <v>0</v>
      </c>
      <c s="36">
        <f>ROUND(G567*H567,6)</f>
      </c>
      <c r="L567" s="38">
        <v>0</v>
      </c>
      <c s="32">
        <f>ROUND(ROUND(L567,2)*ROUND(G567,3),2)</f>
      </c>
      <c s="36" t="s">
        <v>490</v>
      </c>
      <c>
        <f>(M567*21)/100</f>
      </c>
      <c t="s">
        <v>26</v>
      </c>
    </row>
    <row r="568" spans="1:5" ht="12.75">
      <c r="A568" s="35" t="s">
        <v>55</v>
      </c>
      <c r="E568" s="39" t="s">
        <v>4</v>
      </c>
    </row>
    <row r="569" spans="1:5" ht="12.75">
      <c r="A569" s="35" t="s">
        <v>56</v>
      </c>
      <c r="E569" s="40" t="s">
        <v>8895</v>
      </c>
    </row>
    <row r="570" spans="1:5" ht="12.75">
      <c r="A570" t="s">
        <v>58</v>
      </c>
      <c r="E570" s="39" t="s">
        <v>4</v>
      </c>
    </row>
    <row r="571" spans="1:16" ht="38.25">
      <c r="A571" t="s">
        <v>48</v>
      </c>
      <c s="34" t="s">
        <v>7657</v>
      </c>
      <c s="34" t="s">
        <v>8834</v>
      </c>
      <c s="35" t="s">
        <v>18</v>
      </c>
      <c s="6" t="s">
        <v>8837</v>
      </c>
      <c s="36" t="s">
        <v>80</v>
      </c>
      <c s="37">
        <v>8</v>
      </c>
      <c s="36">
        <v>0</v>
      </c>
      <c s="36">
        <f>ROUND(G571*H571,6)</f>
      </c>
      <c r="L571" s="38">
        <v>0</v>
      </c>
      <c s="32">
        <f>ROUND(ROUND(L571,2)*ROUND(G571,3),2)</f>
      </c>
      <c s="36" t="s">
        <v>490</v>
      </c>
      <c>
        <f>(M571*21)/100</f>
      </c>
      <c t="s">
        <v>26</v>
      </c>
    </row>
    <row r="572" spans="1:5" ht="25.5">
      <c r="A572" s="35" t="s">
        <v>55</v>
      </c>
      <c r="E572" s="39" t="s">
        <v>8838</v>
      </c>
    </row>
    <row r="573" spans="1:5" ht="12.75">
      <c r="A573" s="35" t="s">
        <v>56</v>
      </c>
      <c r="E573" s="40" t="s">
        <v>8906</v>
      </c>
    </row>
    <row r="574" spans="1:5" ht="12.75">
      <c r="A574" t="s">
        <v>58</v>
      </c>
      <c r="E574" s="39" t="s">
        <v>4</v>
      </c>
    </row>
    <row r="575" spans="1:16" ht="38.25">
      <c r="A575" t="s">
        <v>48</v>
      </c>
      <c s="34" t="s">
        <v>7660</v>
      </c>
      <c s="34" t="s">
        <v>8836</v>
      </c>
      <c s="35" t="s">
        <v>18</v>
      </c>
      <c s="6" t="s">
        <v>8837</v>
      </c>
      <c s="36" t="s">
        <v>80</v>
      </c>
      <c s="37">
        <v>2</v>
      </c>
      <c s="36">
        <v>0</v>
      </c>
      <c s="36">
        <f>ROUND(G575*H575,6)</f>
      </c>
      <c r="L575" s="38">
        <v>0</v>
      </c>
      <c s="32">
        <f>ROUND(ROUND(L575,2)*ROUND(G575,3),2)</f>
      </c>
      <c s="36" t="s">
        <v>490</v>
      </c>
      <c>
        <f>(M575*21)/100</f>
      </c>
      <c t="s">
        <v>26</v>
      </c>
    </row>
    <row r="576" spans="1:5" ht="25.5">
      <c r="A576" s="35" t="s">
        <v>55</v>
      </c>
      <c r="E576" s="39" t="s">
        <v>8907</v>
      </c>
    </row>
    <row r="577" spans="1:5" ht="12.75">
      <c r="A577" s="35" t="s">
        <v>56</v>
      </c>
      <c r="E577" s="40" t="s">
        <v>8908</v>
      </c>
    </row>
    <row r="578" spans="1:5" ht="12.75">
      <c r="A578" t="s">
        <v>58</v>
      </c>
      <c r="E578" s="39" t="s">
        <v>4</v>
      </c>
    </row>
    <row r="579" spans="1:16" ht="38.25">
      <c r="A579" t="s">
        <v>48</v>
      </c>
      <c s="34" t="s">
        <v>7663</v>
      </c>
      <c s="34" t="s">
        <v>8840</v>
      </c>
      <c s="35" t="s">
        <v>18</v>
      </c>
      <c s="6" t="s">
        <v>8844</v>
      </c>
      <c s="36" t="s">
        <v>80</v>
      </c>
      <c s="37">
        <v>1</v>
      </c>
      <c s="36">
        <v>0</v>
      </c>
      <c s="36">
        <f>ROUND(G579*H579,6)</f>
      </c>
      <c r="L579" s="38">
        <v>0</v>
      </c>
      <c s="32">
        <f>ROUND(ROUND(L579,2)*ROUND(G579,3),2)</f>
      </c>
      <c s="36" t="s">
        <v>490</v>
      </c>
      <c>
        <f>(M579*21)/100</f>
      </c>
      <c t="s">
        <v>26</v>
      </c>
    </row>
    <row r="580" spans="1:5" ht="12.75">
      <c r="A580" s="35" t="s">
        <v>55</v>
      </c>
      <c r="E580" s="39" t="s">
        <v>4</v>
      </c>
    </row>
    <row r="581" spans="1:5" ht="12.75">
      <c r="A581" s="35" t="s">
        <v>56</v>
      </c>
      <c r="E581" s="40" t="s">
        <v>8909</v>
      </c>
    </row>
    <row r="582" spans="1:5" ht="12.75">
      <c r="A582" t="s">
        <v>58</v>
      </c>
      <c r="E582" s="39" t="s">
        <v>4</v>
      </c>
    </row>
    <row r="583" spans="1:16" ht="38.25">
      <c r="A583" t="s">
        <v>48</v>
      </c>
      <c s="34" t="s">
        <v>7666</v>
      </c>
      <c s="34" t="s">
        <v>8843</v>
      </c>
      <c s="35" t="s">
        <v>18</v>
      </c>
      <c s="6" t="s">
        <v>8850</v>
      </c>
      <c s="36" t="s">
        <v>80</v>
      </c>
      <c s="37">
        <v>1</v>
      </c>
      <c s="36">
        <v>0</v>
      </c>
      <c s="36">
        <f>ROUND(G583*H583,6)</f>
      </c>
      <c r="L583" s="38">
        <v>0</v>
      </c>
      <c s="32">
        <f>ROUND(ROUND(L583,2)*ROUND(G583,3),2)</f>
      </c>
      <c s="36" t="s">
        <v>490</v>
      </c>
      <c>
        <f>(M583*21)/100</f>
      </c>
      <c t="s">
        <v>26</v>
      </c>
    </row>
    <row r="584" spans="1:5" ht="12.75">
      <c r="A584" s="35" t="s">
        <v>55</v>
      </c>
      <c r="E584" s="39" t="s">
        <v>4</v>
      </c>
    </row>
    <row r="585" spans="1:5" ht="12.75">
      <c r="A585" s="35" t="s">
        <v>56</v>
      </c>
      <c r="E585" s="40" t="s">
        <v>8910</v>
      </c>
    </row>
    <row r="586" spans="1:5" ht="12.75">
      <c r="A586" t="s">
        <v>58</v>
      </c>
      <c r="E586" s="39" t="s">
        <v>4</v>
      </c>
    </row>
    <row r="587" spans="1:16" ht="38.25">
      <c r="A587" t="s">
        <v>48</v>
      </c>
      <c s="34" t="s">
        <v>7669</v>
      </c>
      <c s="34" t="s">
        <v>8846</v>
      </c>
      <c s="35" t="s">
        <v>18</v>
      </c>
      <c s="6" t="s">
        <v>8911</v>
      </c>
      <c s="36" t="s">
        <v>80</v>
      </c>
      <c s="37">
        <v>1</v>
      </c>
      <c s="36">
        <v>0</v>
      </c>
      <c s="36">
        <f>ROUND(G587*H587,6)</f>
      </c>
      <c r="L587" s="38">
        <v>0</v>
      </c>
      <c s="32">
        <f>ROUND(ROUND(L587,2)*ROUND(G587,3),2)</f>
      </c>
      <c s="36" t="s">
        <v>490</v>
      </c>
      <c>
        <f>(M587*21)/100</f>
      </c>
      <c t="s">
        <v>26</v>
      </c>
    </row>
    <row r="588" spans="1:5" ht="12.75">
      <c r="A588" s="35" t="s">
        <v>55</v>
      </c>
      <c r="E588" s="39" t="s">
        <v>4</v>
      </c>
    </row>
    <row r="589" spans="1:5" ht="12.75">
      <c r="A589" s="35" t="s">
        <v>56</v>
      </c>
      <c r="E589" s="40" t="s">
        <v>8912</v>
      </c>
    </row>
    <row r="590" spans="1:5" ht="12.75">
      <c r="A590" t="s">
        <v>58</v>
      </c>
      <c r="E590" s="39" t="s">
        <v>4</v>
      </c>
    </row>
    <row r="591" spans="1:16" ht="38.25">
      <c r="A591" t="s">
        <v>48</v>
      </c>
      <c s="34" t="s">
        <v>7672</v>
      </c>
      <c s="34" t="s">
        <v>8849</v>
      </c>
      <c s="35" t="s">
        <v>18</v>
      </c>
      <c s="6" t="s">
        <v>8853</v>
      </c>
      <c s="36" t="s">
        <v>80</v>
      </c>
      <c s="37">
        <v>1</v>
      </c>
      <c s="36">
        <v>0</v>
      </c>
      <c s="36">
        <f>ROUND(G591*H591,6)</f>
      </c>
      <c r="L591" s="38">
        <v>0</v>
      </c>
      <c s="32">
        <f>ROUND(ROUND(L591,2)*ROUND(G591,3),2)</f>
      </c>
      <c s="36" t="s">
        <v>490</v>
      </c>
      <c>
        <f>(M591*21)/100</f>
      </c>
      <c t="s">
        <v>26</v>
      </c>
    </row>
    <row r="592" spans="1:5" ht="12.75">
      <c r="A592" s="35" t="s">
        <v>55</v>
      </c>
      <c r="E592" s="39" t="s">
        <v>4</v>
      </c>
    </row>
    <row r="593" spans="1:5" ht="12.75">
      <c r="A593" s="35" t="s">
        <v>56</v>
      </c>
      <c r="E593" s="40" t="s">
        <v>8913</v>
      </c>
    </row>
    <row r="594" spans="1:5" ht="12.75">
      <c r="A594" t="s">
        <v>58</v>
      </c>
      <c r="E594" s="39" t="s">
        <v>4</v>
      </c>
    </row>
    <row r="595" spans="1:16" ht="25.5">
      <c r="A595" t="s">
        <v>48</v>
      </c>
      <c s="34" t="s">
        <v>7675</v>
      </c>
      <c s="34" t="s">
        <v>8855</v>
      </c>
      <c s="35" t="s">
        <v>18</v>
      </c>
      <c s="6" t="s">
        <v>8856</v>
      </c>
      <c s="36" t="s">
        <v>80</v>
      </c>
      <c s="37">
        <v>50</v>
      </c>
      <c s="36">
        <v>0</v>
      </c>
      <c s="36">
        <f>ROUND(G595*H595,6)</f>
      </c>
      <c r="L595" s="38">
        <v>0</v>
      </c>
      <c s="32">
        <f>ROUND(ROUND(L595,2)*ROUND(G595,3),2)</f>
      </c>
      <c s="36" t="s">
        <v>490</v>
      </c>
      <c>
        <f>(M595*21)/100</f>
      </c>
      <c t="s">
        <v>26</v>
      </c>
    </row>
    <row r="596" spans="1:5" ht="12.75">
      <c r="A596" s="35" t="s">
        <v>55</v>
      </c>
      <c r="E596" s="39" t="s">
        <v>4</v>
      </c>
    </row>
    <row r="597" spans="1:5" ht="12.75">
      <c r="A597" s="35" t="s">
        <v>56</v>
      </c>
      <c r="E597" s="40" t="s">
        <v>8895</v>
      </c>
    </row>
    <row r="598" spans="1:5" ht="12.75">
      <c r="A598" t="s">
        <v>58</v>
      </c>
      <c r="E598" s="39" t="s">
        <v>4</v>
      </c>
    </row>
    <row r="599" spans="1:16" ht="25.5">
      <c r="A599" t="s">
        <v>48</v>
      </c>
      <c s="34" t="s">
        <v>7678</v>
      </c>
      <c s="34" t="s">
        <v>8857</v>
      </c>
      <c s="35" t="s">
        <v>18</v>
      </c>
      <c s="6" t="s">
        <v>8858</v>
      </c>
      <c s="36" t="s">
        <v>80</v>
      </c>
      <c s="37">
        <v>106</v>
      </c>
      <c s="36">
        <v>0</v>
      </c>
      <c s="36">
        <f>ROUND(G599*H599,6)</f>
      </c>
      <c r="L599" s="38">
        <v>0</v>
      </c>
      <c s="32">
        <f>ROUND(ROUND(L599,2)*ROUND(G599,3),2)</f>
      </c>
      <c s="36" t="s">
        <v>490</v>
      </c>
      <c>
        <f>(M599*21)/100</f>
      </c>
      <c t="s">
        <v>26</v>
      </c>
    </row>
    <row r="600" spans="1:5" ht="12.75">
      <c r="A600" s="35" t="s">
        <v>55</v>
      </c>
      <c r="E600" s="39" t="s">
        <v>4</v>
      </c>
    </row>
    <row r="601" spans="1:5" ht="12.75">
      <c r="A601" s="35" t="s">
        <v>56</v>
      </c>
      <c r="E601" s="40" t="s">
        <v>8895</v>
      </c>
    </row>
    <row r="602" spans="1:5" ht="12.75">
      <c r="A602" t="s">
        <v>58</v>
      </c>
      <c r="E602" s="39" t="s">
        <v>4</v>
      </c>
    </row>
    <row r="603" spans="1:16" ht="25.5">
      <c r="A603" t="s">
        <v>48</v>
      </c>
      <c s="34" t="s">
        <v>2685</v>
      </c>
      <c s="34" t="s">
        <v>8859</v>
      </c>
      <c s="35" t="s">
        <v>18</v>
      </c>
      <c s="6" t="s">
        <v>8860</v>
      </c>
      <c s="36" t="s">
        <v>80</v>
      </c>
      <c s="37">
        <v>94</v>
      </c>
      <c s="36">
        <v>0</v>
      </c>
      <c s="36">
        <f>ROUND(G603*H603,6)</f>
      </c>
      <c r="L603" s="38">
        <v>0</v>
      </c>
      <c s="32">
        <f>ROUND(ROUND(L603,2)*ROUND(G603,3),2)</f>
      </c>
      <c s="36" t="s">
        <v>490</v>
      </c>
      <c>
        <f>(M603*21)/100</f>
      </c>
      <c t="s">
        <v>26</v>
      </c>
    </row>
    <row r="604" spans="1:5" ht="12.75">
      <c r="A604" s="35" t="s">
        <v>55</v>
      </c>
      <c r="E604" s="39" t="s">
        <v>4</v>
      </c>
    </row>
    <row r="605" spans="1:5" ht="12.75">
      <c r="A605" s="35" t="s">
        <v>56</v>
      </c>
      <c r="E605" s="40" t="s">
        <v>8895</v>
      </c>
    </row>
    <row r="606" spans="1:5" ht="12.75">
      <c r="A606" t="s">
        <v>58</v>
      </c>
      <c r="E606" s="39" t="s">
        <v>4</v>
      </c>
    </row>
    <row r="607" spans="1:16" ht="12.75">
      <c r="A607" t="s">
        <v>48</v>
      </c>
      <c s="34" t="s">
        <v>7683</v>
      </c>
      <c s="34" t="s">
        <v>8852</v>
      </c>
      <c s="35" t="s">
        <v>18</v>
      </c>
      <c s="6" t="s">
        <v>8862</v>
      </c>
      <c s="36" t="s">
        <v>80</v>
      </c>
      <c s="37">
        <v>11</v>
      </c>
      <c s="36">
        <v>0</v>
      </c>
      <c s="36">
        <f>ROUND(G607*H607,6)</f>
      </c>
      <c r="L607" s="38">
        <v>0</v>
      </c>
      <c s="32">
        <f>ROUND(ROUND(L607,2)*ROUND(G607,3),2)</f>
      </c>
      <c s="36" t="s">
        <v>490</v>
      </c>
      <c>
        <f>(M607*21)/100</f>
      </c>
      <c t="s">
        <v>26</v>
      </c>
    </row>
    <row r="608" spans="1:5" ht="12.75">
      <c r="A608" s="35" t="s">
        <v>55</v>
      </c>
      <c r="E608" s="39" t="s">
        <v>4</v>
      </c>
    </row>
    <row r="609" spans="1:5" ht="12.75">
      <c r="A609" s="35" t="s">
        <v>56</v>
      </c>
      <c r="E609" s="40" t="s">
        <v>8895</v>
      </c>
    </row>
    <row r="610" spans="1:5" ht="12.75">
      <c r="A610" t="s">
        <v>58</v>
      </c>
      <c r="E610" s="39" t="s">
        <v>4</v>
      </c>
    </row>
    <row r="611" spans="1:16" ht="12.75">
      <c r="A611" t="s">
        <v>48</v>
      </c>
      <c s="34" t="s">
        <v>7686</v>
      </c>
      <c s="34" t="s">
        <v>8863</v>
      </c>
      <c s="35" t="s">
        <v>18</v>
      </c>
      <c s="6" t="s">
        <v>8864</v>
      </c>
      <c s="36" t="s">
        <v>80</v>
      </c>
      <c s="37">
        <v>6</v>
      </c>
      <c s="36">
        <v>0</v>
      </c>
      <c s="36">
        <f>ROUND(G611*H611,6)</f>
      </c>
      <c r="L611" s="38">
        <v>0</v>
      </c>
      <c s="32">
        <f>ROUND(ROUND(L611,2)*ROUND(G611,3),2)</f>
      </c>
      <c s="36" t="s">
        <v>490</v>
      </c>
      <c>
        <f>(M611*21)/100</f>
      </c>
      <c t="s">
        <v>26</v>
      </c>
    </row>
    <row r="612" spans="1:5" ht="12.75">
      <c r="A612" s="35" t="s">
        <v>55</v>
      </c>
      <c r="E612" s="39" t="s">
        <v>4</v>
      </c>
    </row>
    <row r="613" spans="1:5" ht="12.75">
      <c r="A613" s="35" t="s">
        <v>56</v>
      </c>
      <c r="E613" s="40" t="s">
        <v>8895</v>
      </c>
    </row>
    <row r="614" spans="1:5" ht="12.75">
      <c r="A614" t="s">
        <v>58</v>
      </c>
      <c r="E614" s="39" t="s">
        <v>4</v>
      </c>
    </row>
    <row r="615" spans="1:16" ht="12.75">
      <c r="A615" t="s">
        <v>48</v>
      </c>
      <c s="34" t="s">
        <v>7689</v>
      </c>
      <c s="34" t="s">
        <v>8865</v>
      </c>
      <c s="35" t="s">
        <v>18</v>
      </c>
      <c s="6" t="s">
        <v>8866</v>
      </c>
      <c s="36" t="s">
        <v>80</v>
      </c>
      <c s="37">
        <v>25</v>
      </c>
      <c s="36">
        <v>0</v>
      </c>
      <c s="36">
        <f>ROUND(G615*H615,6)</f>
      </c>
      <c r="L615" s="38">
        <v>0</v>
      </c>
      <c s="32">
        <f>ROUND(ROUND(L615,2)*ROUND(G615,3),2)</f>
      </c>
      <c s="36" t="s">
        <v>490</v>
      </c>
      <c>
        <f>(M615*21)/100</f>
      </c>
      <c t="s">
        <v>26</v>
      </c>
    </row>
    <row r="616" spans="1:5" ht="12.75">
      <c r="A616" s="35" t="s">
        <v>55</v>
      </c>
      <c r="E616" s="39" t="s">
        <v>4</v>
      </c>
    </row>
    <row r="617" spans="1:5" ht="12.75">
      <c r="A617" s="35" t="s">
        <v>56</v>
      </c>
      <c r="E617" s="40" t="s">
        <v>8895</v>
      </c>
    </row>
    <row r="618" spans="1:5" ht="12.75">
      <c r="A618" t="s">
        <v>58</v>
      </c>
      <c r="E618" s="39" t="s">
        <v>4</v>
      </c>
    </row>
    <row r="619" spans="1:16" ht="12.75">
      <c r="A619" t="s">
        <v>48</v>
      </c>
      <c s="34" t="s">
        <v>7692</v>
      </c>
      <c s="34" t="s">
        <v>8867</v>
      </c>
      <c s="35" t="s">
        <v>18</v>
      </c>
      <c s="6" t="s">
        <v>8868</v>
      </c>
      <c s="36" t="s">
        <v>80</v>
      </c>
      <c s="37">
        <v>4</v>
      </c>
      <c s="36">
        <v>0</v>
      </c>
      <c s="36">
        <f>ROUND(G619*H619,6)</f>
      </c>
      <c r="L619" s="38">
        <v>0</v>
      </c>
      <c s="32">
        <f>ROUND(ROUND(L619,2)*ROUND(G619,3),2)</f>
      </c>
      <c s="36" t="s">
        <v>490</v>
      </c>
      <c>
        <f>(M619*21)/100</f>
      </c>
      <c t="s">
        <v>26</v>
      </c>
    </row>
    <row r="620" spans="1:5" ht="12.75">
      <c r="A620" s="35" t="s">
        <v>55</v>
      </c>
      <c r="E620" s="39" t="s">
        <v>4</v>
      </c>
    </row>
    <row r="621" spans="1:5" ht="12.75">
      <c r="A621" s="35" t="s">
        <v>56</v>
      </c>
      <c r="E621" s="40" t="s">
        <v>8895</v>
      </c>
    </row>
    <row r="622" spans="1:5" ht="12.75">
      <c r="A622" t="s">
        <v>58</v>
      </c>
      <c r="E622" s="39" t="s">
        <v>4</v>
      </c>
    </row>
    <row r="623" spans="1:16" ht="12.75">
      <c r="A623" t="s">
        <v>48</v>
      </c>
      <c s="34" t="s">
        <v>7695</v>
      </c>
      <c s="34" t="s">
        <v>8914</v>
      </c>
      <c s="35" t="s">
        <v>18</v>
      </c>
      <c s="6" t="s">
        <v>8915</v>
      </c>
      <c s="36" t="s">
        <v>80</v>
      </c>
      <c s="37">
        <v>10</v>
      </c>
      <c s="36">
        <v>0</v>
      </c>
      <c s="36">
        <f>ROUND(G623*H623,6)</f>
      </c>
      <c r="L623" s="38">
        <v>0</v>
      </c>
      <c s="32">
        <f>ROUND(ROUND(L623,2)*ROUND(G623,3),2)</f>
      </c>
      <c s="36" t="s">
        <v>490</v>
      </c>
      <c>
        <f>(M623*21)/100</f>
      </c>
      <c t="s">
        <v>26</v>
      </c>
    </row>
    <row r="624" spans="1:5" ht="12.75">
      <c r="A624" s="35" t="s">
        <v>55</v>
      </c>
      <c r="E624" s="39" t="s">
        <v>4</v>
      </c>
    </row>
    <row r="625" spans="1:5" ht="12.75">
      <c r="A625" s="35" t="s">
        <v>56</v>
      </c>
      <c r="E625" s="40" t="s">
        <v>8895</v>
      </c>
    </row>
    <row r="626" spans="1:5" ht="12.75">
      <c r="A626" t="s">
        <v>58</v>
      </c>
      <c r="E626" s="39" t="s">
        <v>4</v>
      </c>
    </row>
    <row r="627" spans="1:16" ht="12.75">
      <c r="A627" t="s">
        <v>48</v>
      </c>
      <c s="34" t="s">
        <v>7698</v>
      </c>
      <c s="34" t="s">
        <v>8869</v>
      </c>
      <c s="35" t="s">
        <v>18</v>
      </c>
      <c s="6" t="s">
        <v>8870</v>
      </c>
      <c s="36" t="s">
        <v>80</v>
      </c>
      <c s="37">
        <v>4</v>
      </c>
      <c s="36">
        <v>0</v>
      </c>
      <c s="36">
        <f>ROUND(G627*H627,6)</f>
      </c>
      <c r="L627" s="38">
        <v>0</v>
      </c>
      <c s="32">
        <f>ROUND(ROUND(L627,2)*ROUND(G627,3),2)</f>
      </c>
      <c s="36" t="s">
        <v>490</v>
      </c>
      <c>
        <f>(M627*21)/100</f>
      </c>
      <c t="s">
        <v>26</v>
      </c>
    </row>
    <row r="628" spans="1:5" ht="12.75">
      <c r="A628" s="35" t="s">
        <v>55</v>
      </c>
      <c r="E628" s="39" t="s">
        <v>4</v>
      </c>
    </row>
    <row r="629" spans="1:5" ht="12.75">
      <c r="A629" s="35" t="s">
        <v>56</v>
      </c>
      <c r="E629" s="40" t="s">
        <v>8895</v>
      </c>
    </row>
    <row r="630" spans="1:5" ht="12.75">
      <c r="A630" t="s">
        <v>58</v>
      </c>
      <c r="E630" s="39" t="s">
        <v>4</v>
      </c>
    </row>
    <row r="631" spans="1:16" ht="12.75">
      <c r="A631" t="s">
        <v>48</v>
      </c>
      <c s="34" t="s">
        <v>7701</v>
      </c>
      <c s="34" t="s">
        <v>8871</v>
      </c>
      <c s="35" t="s">
        <v>18</v>
      </c>
      <c s="6" t="s">
        <v>8872</v>
      </c>
      <c s="36" t="s">
        <v>80</v>
      </c>
      <c s="37">
        <v>3</v>
      </c>
      <c s="36">
        <v>0</v>
      </c>
      <c s="36">
        <f>ROUND(G631*H631,6)</f>
      </c>
      <c r="L631" s="38">
        <v>0</v>
      </c>
      <c s="32">
        <f>ROUND(ROUND(L631,2)*ROUND(G631,3),2)</f>
      </c>
      <c s="36" t="s">
        <v>490</v>
      </c>
      <c>
        <f>(M631*21)/100</f>
      </c>
      <c t="s">
        <v>26</v>
      </c>
    </row>
    <row r="632" spans="1:5" ht="12.75">
      <c r="A632" s="35" t="s">
        <v>55</v>
      </c>
      <c r="E632" s="39" t="s">
        <v>4</v>
      </c>
    </row>
    <row r="633" spans="1:5" ht="12.75">
      <c r="A633" s="35" t="s">
        <v>56</v>
      </c>
      <c r="E633" s="40" t="s">
        <v>8895</v>
      </c>
    </row>
    <row r="634" spans="1:5" ht="12.75">
      <c r="A634" t="s">
        <v>58</v>
      </c>
      <c r="E634" s="39" t="s">
        <v>4</v>
      </c>
    </row>
    <row r="635" spans="1:16" ht="12.75">
      <c r="A635" t="s">
        <v>48</v>
      </c>
      <c s="34" t="s">
        <v>7704</v>
      </c>
      <c s="34" t="s">
        <v>8861</v>
      </c>
      <c s="35" t="s">
        <v>18</v>
      </c>
      <c s="6" t="s">
        <v>8874</v>
      </c>
      <c s="36" t="s">
        <v>80</v>
      </c>
      <c s="37">
        <v>1</v>
      </c>
      <c s="36">
        <v>0</v>
      </c>
      <c s="36">
        <f>ROUND(G635*H635,6)</f>
      </c>
      <c r="L635" s="38">
        <v>0</v>
      </c>
      <c s="32">
        <f>ROUND(ROUND(L635,2)*ROUND(G635,3),2)</f>
      </c>
      <c s="36" t="s">
        <v>490</v>
      </c>
      <c>
        <f>(M635*21)/100</f>
      </c>
      <c t="s">
        <v>26</v>
      </c>
    </row>
    <row r="636" spans="1:5" ht="12.75">
      <c r="A636" s="35" t="s">
        <v>55</v>
      </c>
      <c r="E636" s="39" t="s">
        <v>4</v>
      </c>
    </row>
    <row r="637" spans="1:5" ht="12.75">
      <c r="A637" s="35" t="s">
        <v>56</v>
      </c>
      <c r="E637" s="40" t="s">
        <v>8895</v>
      </c>
    </row>
    <row r="638" spans="1:5" ht="12.75">
      <c r="A638" t="s">
        <v>58</v>
      </c>
      <c r="E638" s="39" t="s">
        <v>4</v>
      </c>
    </row>
    <row r="639" spans="1:16" ht="12.75">
      <c r="A639" t="s">
        <v>48</v>
      </c>
      <c s="34" t="s">
        <v>7707</v>
      </c>
      <c s="34" t="s">
        <v>8873</v>
      </c>
      <c s="35" t="s">
        <v>18</v>
      </c>
      <c s="6" t="s">
        <v>8876</v>
      </c>
      <c s="36" t="s">
        <v>80</v>
      </c>
      <c s="37">
        <v>3</v>
      </c>
      <c s="36">
        <v>0</v>
      </c>
      <c s="36">
        <f>ROUND(G639*H639,6)</f>
      </c>
      <c r="L639" s="38">
        <v>0</v>
      </c>
      <c s="32">
        <f>ROUND(ROUND(L639,2)*ROUND(G639,3),2)</f>
      </c>
      <c s="36" t="s">
        <v>490</v>
      </c>
      <c>
        <f>(M639*21)/100</f>
      </c>
      <c t="s">
        <v>26</v>
      </c>
    </row>
    <row r="640" spans="1:5" ht="12.75">
      <c r="A640" s="35" t="s">
        <v>55</v>
      </c>
      <c r="E640" s="39" t="s">
        <v>4</v>
      </c>
    </row>
    <row r="641" spans="1:5" ht="12.75">
      <c r="A641" s="35" t="s">
        <v>56</v>
      </c>
      <c r="E641" s="40" t="s">
        <v>8895</v>
      </c>
    </row>
    <row r="642" spans="1:5" ht="12.75">
      <c r="A642" t="s">
        <v>58</v>
      </c>
      <c r="E642" s="39" t="s">
        <v>4</v>
      </c>
    </row>
    <row r="643" spans="1:16" ht="12.75">
      <c r="A643" t="s">
        <v>48</v>
      </c>
      <c s="34" t="s">
        <v>7710</v>
      </c>
      <c s="34" t="s">
        <v>8875</v>
      </c>
      <c s="35" t="s">
        <v>18</v>
      </c>
      <c s="6" t="s">
        <v>8878</v>
      </c>
      <c s="36" t="s">
        <v>80</v>
      </c>
      <c s="37">
        <v>1</v>
      </c>
      <c s="36">
        <v>0</v>
      </c>
      <c s="36">
        <f>ROUND(G643*H643,6)</f>
      </c>
      <c r="L643" s="38">
        <v>0</v>
      </c>
      <c s="32">
        <f>ROUND(ROUND(L643,2)*ROUND(G643,3),2)</f>
      </c>
      <c s="36" t="s">
        <v>490</v>
      </c>
      <c>
        <f>(M643*21)/100</f>
      </c>
      <c t="s">
        <v>26</v>
      </c>
    </row>
    <row r="644" spans="1:5" ht="12.75">
      <c r="A644" s="35" t="s">
        <v>55</v>
      </c>
      <c r="E644" s="39" t="s">
        <v>4</v>
      </c>
    </row>
    <row r="645" spans="1:5" ht="12.75">
      <c r="A645" s="35" t="s">
        <v>56</v>
      </c>
      <c r="E645" s="40" t="s">
        <v>8895</v>
      </c>
    </row>
    <row r="646" spans="1:5" ht="12.75">
      <c r="A646" t="s">
        <v>58</v>
      </c>
      <c r="E646" s="39" t="s">
        <v>4</v>
      </c>
    </row>
    <row r="647" spans="1:16" ht="38.25">
      <c r="A647" t="s">
        <v>48</v>
      </c>
      <c s="34" t="s">
        <v>7713</v>
      </c>
      <c s="34" t="s">
        <v>8877</v>
      </c>
      <c s="35" t="s">
        <v>18</v>
      </c>
      <c s="6" t="s">
        <v>8880</v>
      </c>
      <c s="36" t="s">
        <v>80</v>
      </c>
      <c s="37">
        <v>1</v>
      </c>
      <c s="36">
        <v>0</v>
      </c>
      <c s="36">
        <f>ROUND(G647*H647,6)</f>
      </c>
      <c r="L647" s="38">
        <v>0</v>
      </c>
      <c s="32">
        <f>ROUND(ROUND(L647,2)*ROUND(G647,3),2)</f>
      </c>
      <c s="36" t="s">
        <v>490</v>
      </c>
      <c>
        <f>(M647*21)/100</f>
      </c>
      <c t="s">
        <v>26</v>
      </c>
    </row>
    <row r="648" spans="1:5" ht="12.75">
      <c r="A648" s="35" t="s">
        <v>55</v>
      </c>
      <c r="E648" s="39" t="s">
        <v>4</v>
      </c>
    </row>
    <row r="649" spans="1:5" ht="12.75">
      <c r="A649" s="35" t="s">
        <v>56</v>
      </c>
      <c r="E649" s="40" t="s">
        <v>8916</v>
      </c>
    </row>
    <row r="650" spans="1:5" ht="12.75">
      <c r="A650" t="s">
        <v>58</v>
      </c>
      <c r="E650" s="39" t="s">
        <v>4</v>
      </c>
    </row>
    <row r="651" spans="1:16" ht="38.25">
      <c r="A651" t="s">
        <v>48</v>
      </c>
      <c s="34" t="s">
        <v>7716</v>
      </c>
      <c s="34" t="s">
        <v>8879</v>
      </c>
      <c s="35" t="s">
        <v>18</v>
      </c>
      <c s="6" t="s">
        <v>8917</v>
      </c>
      <c s="36" t="s">
        <v>80</v>
      </c>
      <c s="37">
        <v>2</v>
      </c>
      <c s="36">
        <v>0</v>
      </c>
      <c s="36">
        <f>ROUND(G651*H651,6)</f>
      </c>
      <c r="L651" s="38">
        <v>0</v>
      </c>
      <c s="32">
        <f>ROUND(ROUND(L651,2)*ROUND(G651,3),2)</f>
      </c>
      <c s="36" t="s">
        <v>490</v>
      </c>
      <c>
        <f>(M651*21)/100</f>
      </c>
      <c t="s">
        <v>26</v>
      </c>
    </row>
    <row r="652" spans="1:5" ht="12.75">
      <c r="A652" s="35" t="s">
        <v>55</v>
      </c>
      <c r="E652" s="39" t="s">
        <v>4</v>
      </c>
    </row>
    <row r="653" spans="1:5" ht="12.75">
      <c r="A653" s="35" t="s">
        <v>56</v>
      </c>
      <c r="E653" s="40" t="s">
        <v>8918</v>
      </c>
    </row>
    <row r="654" spans="1:5" ht="12.75">
      <c r="A654" t="s">
        <v>58</v>
      </c>
      <c r="E654" s="39" t="s">
        <v>4</v>
      </c>
    </row>
    <row r="655" spans="1:16" ht="25.5">
      <c r="A655" t="s">
        <v>48</v>
      </c>
      <c s="34" t="s">
        <v>7719</v>
      </c>
      <c s="34" t="s">
        <v>8882</v>
      </c>
      <c s="35" t="s">
        <v>18</v>
      </c>
      <c s="6" t="s">
        <v>8919</v>
      </c>
      <c s="36" t="s">
        <v>80</v>
      </c>
      <c s="37">
        <v>2</v>
      </c>
      <c s="36">
        <v>0</v>
      </c>
      <c s="36">
        <f>ROUND(G655*H655,6)</f>
      </c>
      <c r="L655" s="38">
        <v>0</v>
      </c>
      <c s="32">
        <f>ROUND(ROUND(L655,2)*ROUND(G655,3),2)</f>
      </c>
      <c s="36" t="s">
        <v>490</v>
      </c>
      <c>
        <f>(M655*21)/100</f>
      </c>
      <c t="s">
        <v>26</v>
      </c>
    </row>
    <row r="656" spans="1:5" ht="12.75">
      <c r="A656" s="35" t="s">
        <v>55</v>
      </c>
      <c r="E656" s="39" t="s">
        <v>4</v>
      </c>
    </row>
    <row r="657" spans="1:5" ht="12.75">
      <c r="A657" s="35" t="s">
        <v>56</v>
      </c>
      <c r="E657" s="40" t="s">
        <v>8920</v>
      </c>
    </row>
    <row r="658" spans="1:5" ht="12.75">
      <c r="A658" t="s">
        <v>58</v>
      </c>
      <c r="E658" s="39" t="s">
        <v>4</v>
      </c>
    </row>
    <row r="659" spans="1:16" ht="38.25">
      <c r="A659" t="s">
        <v>48</v>
      </c>
      <c s="34" t="s">
        <v>2704</v>
      </c>
      <c s="34" t="s">
        <v>8885</v>
      </c>
      <c s="35" t="s">
        <v>18</v>
      </c>
      <c s="6" t="s">
        <v>8886</v>
      </c>
      <c s="36" t="s">
        <v>80</v>
      </c>
      <c s="37">
        <v>1</v>
      </c>
      <c s="36">
        <v>0</v>
      </c>
      <c s="36">
        <f>ROUND(G659*H659,6)</f>
      </c>
      <c r="L659" s="38">
        <v>0</v>
      </c>
      <c s="32">
        <f>ROUND(ROUND(L659,2)*ROUND(G659,3),2)</f>
      </c>
      <c s="36" t="s">
        <v>490</v>
      </c>
      <c>
        <f>(M659*21)/100</f>
      </c>
      <c t="s">
        <v>26</v>
      </c>
    </row>
    <row r="660" spans="1:5" ht="12.75">
      <c r="A660" s="35" t="s">
        <v>55</v>
      </c>
      <c r="E660" s="39" t="s">
        <v>4</v>
      </c>
    </row>
    <row r="661" spans="1:5" ht="12.75">
      <c r="A661" s="35" t="s">
        <v>56</v>
      </c>
      <c r="E661" s="40" t="s">
        <v>8921</v>
      </c>
    </row>
    <row r="662" spans="1:5" ht="12.75">
      <c r="A662" t="s">
        <v>58</v>
      </c>
      <c r="E662" s="39" t="s">
        <v>4</v>
      </c>
    </row>
    <row r="663" spans="1:16" ht="38.25">
      <c r="A663" t="s">
        <v>48</v>
      </c>
      <c s="34" t="s">
        <v>7724</v>
      </c>
      <c s="34" t="s">
        <v>8888</v>
      </c>
      <c s="35" t="s">
        <v>18</v>
      </c>
      <c s="6" t="s">
        <v>8922</v>
      </c>
      <c s="36" t="s">
        <v>80</v>
      </c>
      <c s="37">
        <v>1</v>
      </c>
      <c s="36">
        <v>0</v>
      </c>
      <c s="36">
        <f>ROUND(G663*H663,6)</f>
      </c>
      <c r="L663" s="38">
        <v>0</v>
      </c>
      <c s="32">
        <f>ROUND(ROUND(L663,2)*ROUND(G663,3),2)</f>
      </c>
      <c s="36" t="s">
        <v>490</v>
      </c>
      <c>
        <f>(M663*21)/100</f>
      </c>
      <c t="s">
        <v>26</v>
      </c>
    </row>
    <row r="664" spans="1:5" ht="12.75">
      <c r="A664" s="35" t="s">
        <v>55</v>
      </c>
      <c r="E664" s="39" t="s">
        <v>4</v>
      </c>
    </row>
    <row r="665" spans="1:5" ht="12.75">
      <c r="A665" s="35" t="s">
        <v>56</v>
      </c>
      <c r="E665" s="40" t="s">
        <v>8923</v>
      </c>
    </row>
    <row r="666" spans="1:5" ht="12.75">
      <c r="A666" t="s">
        <v>58</v>
      </c>
      <c r="E666" s="39" t="s">
        <v>4</v>
      </c>
    </row>
    <row r="667" spans="1:16" ht="38.25">
      <c r="A667" t="s">
        <v>48</v>
      </c>
      <c s="34" t="s">
        <v>7727</v>
      </c>
      <c s="34" t="s">
        <v>8890</v>
      </c>
      <c s="35" t="s">
        <v>18</v>
      </c>
      <c s="6" t="s">
        <v>8889</v>
      </c>
      <c s="36" t="s">
        <v>7166</v>
      </c>
      <c s="37">
        <v>1</v>
      </c>
      <c s="36">
        <v>0</v>
      </c>
      <c s="36">
        <f>ROUND(G667*H667,6)</f>
      </c>
      <c r="L667" s="38">
        <v>0</v>
      </c>
      <c s="32">
        <f>ROUND(ROUND(L667,2)*ROUND(G667,3),2)</f>
      </c>
      <c s="36" t="s">
        <v>490</v>
      </c>
      <c>
        <f>(M667*21)/100</f>
      </c>
      <c t="s">
        <v>26</v>
      </c>
    </row>
    <row r="668" spans="1:5" ht="12.75">
      <c r="A668" s="35" t="s">
        <v>55</v>
      </c>
      <c r="E668" s="39" t="s">
        <v>4</v>
      </c>
    </row>
    <row r="669" spans="1:5" ht="12.75">
      <c r="A669" s="35" t="s">
        <v>56</v>
      </c>
      <c r="E669" s="40" t="s">
        <v>8895</v>
      </c>
    </row>
    <row r="670" spans="1:5" ht="12.75">
      <c r="A670" t="s">
        <v>58</v>
      </c>
      <c r="E670" s="39" t="s">
        <v>4</v>
      </c>
    </row>
    <row r="671" spans="1:16" ht="38.25">
      <c r="A671" t="s">
        <v>48</v>
      </c>
      <c s="34" t="s">
        <v>7730</v>
      </c>
      <c s="34" t="s">
        <v>8924</v>
      </c>
      <c s="35" t="s">
        <v>18</v>
      </c>
      <c s="6" t="s">
        <v>8925</v>
      </c>
      <c s="36" t="s">
        <v>7166</v>
      </c>
      <c s="37">
        <v>1</v>
      </c>
      <c s="36">
        <v>0</v>
      </c>
      <c s="36">
        <f>ROUND(G671*H671,6)</f>
      </c>
      <c r="L671" s="38">
        <v>0</v>
      </c>
      <c s="32">
        <f>ROUND(ROUND(L671,2)*ROUND(G671,3),2)</f>
      </c>
      <c s="36" t="s">
        <v>490</v>
      </c>
      <c>
        <f>(M671*21)/100</f>
      </c>
      <c t="s">
        <v>26</v>
      </c>
    </row>
    <row r="672" spans="1:5" ht="12.75">
      <c r="A672" s="35" t="s">
        <v>55</v>
      </c>
      <c r="E672" s="39" t="s">
        <v>4</v>
      </c>
    </row>
    <row r="673" spans="1:5" ht="12.75">
      <c r="A673" s="35" t="s">
        <v>56</v>
      </c>
      <c r="E673" s="40" t="s">
        <v>8895</v>
      </c>
    </row>
    <row r="674" spans="1:5" ht="12.75">
      <c r="A674" t="s">
        <v>58</v>
      </c>
      <c r="E674" s="39" t="s">
        <v>4</v>
      </c>
    </row>
    <row r="675" spans="1:13" ht="12.75">
      <c r="A675" t="s">
        <v>45</v>
      </c>
      <c r="C675" s="31" t="s">
        <v>8926</v>
      </c>
      <c r="E675" s="33" t="s">
        <v>8927</v>
      </c>
      <c r="J675" s="32">
        <f>0</f>
      </c>
      <c s="32">
        <f>0</f>
      </c>
      <c s="32">
        <f>0+L676+L680+L684+L688+L692+L696+L700+L704+L708+L712+L716+L720+L724+L728+L732+L736+L740+L744+L748+L752+L756+L760+L764+L768+L772+L776+L780+L784+L788+L792+L796+L800+L804+L808+L812+L816+L820+L824+L828+L832+L836+L840+L844+L848+L852+L856+L860+L864+L868+L872</f>
      </c>
      <c s="32">
        <f>0+M676+M680+M684+M688+M692+M696+M700+M704+M708+M712+M716+M720+M724+M728+M732+M736+M740+M744+M748+M752+M756+M760+M764+M768+M772+M776+M780+M784+M788+M792+M796+M800+M804+M808+M812+M816+M820+M824+M828+M832+M836+M840+M844+M848+M852+M856+M860+M864+M868+M872</f>
      </c>
    </row>
    <row r="676" spans="1:16" ht="38.25">
      <c r="A676" t="s">
        <v>48</v>
      </c>
      <c s="34" t="s">
        <v>297</v>
      </c>
      <c s="34" t="s">
        <v>8928</v>
      </c>
      <c s="35" t="s">
        <v>8683</v>
      </c>
      <c s="6" t="s">
        <v>8929</v>
      </c>
      <c s="36" t="s">
        <v>7166</v>
      </c>
      <c s="37">
        <v>1</v>
      </c>
      <c s="36">
        <v>0</v>
      </c>
      <c s="36">
        <f>ROUND(G676*H676,6)</f>
      </c>
      <c r="L676" s="38">
        <v>0</v>
      </c>
      <c s="32">
        <f>ROUND(ROUND(L676,2)*ROUND(G676,3),2)</f>
      </c>
      <c s="36" t="s">
        <v>490</v>
      </c>
      <c>
        <f>(M676*21)/100</f>
      </c>
      <c t="s">
        <v>26</v>
      </c>
    </row>
    <row r="677" spans="1:5" ht="102">
      <c r="A677" s="35" t="s">
        <v>55</v>
      </c>
      <c r="E677" s="39" t="s">
        <v>8930</v>
      </c>
    </row>
    <row r="678" spans="1:5" ht="12.75">
      <c r="A678" s="35" t="s">
        <v>56</v>
      </c>
      <c r="E678" s="40" t="s">
        <v>8931</v>
      </c>
    </row>
    <row r="679" spans="1:5" ht="12.75">
      <c r="A679" t="s">
        <v>58</v>
      </c>
      <c r="E679" s="39" t="s">
        <v>4</v>
      </c>
    </row>
    <row r="680" spans="1:16" ht="25.5">
      <c r="A680" t="s">
        <v>48</v>
      </c>
      <c s="34" t="s">
        <v>300</v>
      </c>
      <c s="34" t="s">
        <v>8932</v>
      </c>
      <c s="35" t="s">
        <v>8683</v>
      </c>
      <c s="6" t="s">
        <v>8933</v>
      </c>
      <c s="36" t="s">
        <v>7166</v>
      </c>
      <c s="37">
        <v>1</v>
      </c>
      <c s="36">
        <v>0</v>
      </c>
      <c s="36">
        <f>ROUND(G680*H680,6)</f>
      </c>
      <c r="L680" s="38">
        <v>0</v>
      </c>
      <c s="32">
        <f>ROUND(ROUND(L680,2)*ROUND(G680,3),2)</f>
      </c>
      <c s="36" t="s">
        <v>490</v>
      </c>
      <c>
        <f>(M680*21)/100</f>
      </c>
      <c t="s">
        <v>26</v>
      </c>
    </row>
    <row r="681" spans="1:5" ht="12.75">
      <c r="A681" s="35" t="s">
        <v>55</v>
      </c>
      <c r="E681" s="39" t="s">
        <v>4</v>
      </c>
    </row>
    <row r="682" spans="1:5" ht="12.75">
      <c r="A682" s="35" t="s">
        <v>56</v>
      </c>
      <c r="E682" s="40" t="s">
        <v>8934</v>
      </c>
    </row>
    <row r="683" spans="1:5" ht="12.75">
      <c r="A683" t="s">
        <v>58</v>
      </c>
      <c r="E683" s="39" t="s">
        <v>4</v>
      </c>
    </row>
    <row r="684" spans="1:16" ht="25.5">
      <c r="A684" t="s">
        <v>48</v>
      </c>
      <c s="34" t="s">
        <v>303</v>
      </c>
      <c s="34" t="s">
        <v>8935</v>
      </c>
      <c s="35" t="s">
        <v>8683</v>
      </c>
      <c s="6" t="s">
        <v>8936</v>
      </c>
      <c s="36" t="s">
        <v>7166</v>
      </c>
      <c s="37">
        <v>1</v>
      </c>
      <c s="36">
        <v>0</v>
      </c>
      <c s="36">
        <f>ROUND(G684*H684,6)</f>
      </c>
      <c r="L684" s="38">
        <v>0</v>
      </c>
      <c s="32">
        <f>ROUND(ROUND(L684,2)*ROUND(G684,3),2)</f>
      </c>
      <c s="36" t="s">
        <v>490</v>
      </c>
      <c>
        <f>(M684*21)/100</f>
      </c>
      <c t="s">
        <v>26</v>
      </c>
    </row>
    <row r="685" spans="1:5" ht="12.75">
      <c r="A685" s="35" t="s">
        <v>55</v>
      </c>
      <c r="E685" s="39" t="s">
        <v>4</v>
      </c>
    </row>
    <row r="686" spans="1:5" ht="12.75">
      <c r="A686" s="35" t="s">
        <v>56</v>
      </c>
      <c r="E686" s="40" t="s">
        <v>8937</v>
      </c>
    </row>
    <row r="687" spans="1:5" ht="12.75">
      <c r="A687" t="s">
        <v>58</v>
      </c>
      <c r="E687" s="39" t="s">
        <v>4</v>
      </c>
    </row>
    <row r="688" spans="1:16" ht="25.5">
      <c r="A688" t="s">
        <v>48</v>
      </c>
      <c s="34" t="s">
        <v>306</v>
      </c>
      <c s="34" t="s">
        <v>8938</v>
      </c>
      <c s="35" t="s">
        <v>8683</v>
      </c>
      <c s="6" t="s">
        <v>8939</v>
      </c>
      <c s="36" t="s">
        <v>7166</v>
      </c>
      <c s="37">
        <v>2</v>
      </c>
      <c s="36">
        <v>0</v>
      </c>
      <c s="36">
        <f>ROUND(G688*H688,6)</f>
      </c>
      <c r="L688" s="38">
        <v>0</v>
      </c>
      <c s="32">
        <f>ROUND(ROUND(L688,2)*ROUND(G688,3),2)</f>
      </c>
      <c s="36" t="s">
        <v>490</v>
      </c>
      <c>
        <f>(M688*21)/100</f>
      </c>
      <c t="s">
        <v>26</v>
      </c>
    </row>
    <row r="689" spans="1:5" ht="12.75">
      <c r="A689" s="35" t="s">
        <v>55</v>
      </c>
      <c r="E689" s="39" t="s">
        <v>4</v>
      </c>
    </row>
    <row r="690" spans="1:5" ht="12.75">
      <c r="A690" s="35" t="s">
        <v>56</v>
      </c>
      <c r="E690" s="40" t="s">
        <v>8940</v>
      </c>
    </row>
    <row r="691" spans="1:5" ht="12.75">
      <c r="A691" t="s">
        <v>58</v>
      </c>
      <c r="E691" s="39" t="s">
        <v>4</v>
      </c>
    </row>
    <row r="692" spans="1:16" ht="12.75">
      <c r="A692" t="s">
        <v>48</v>
      </c>
      <c s="34" t="s">
        <v>309</v>
      </c>
      <c s="34" t="s">
        <v>8941</v>
      </c>
      <c s="35" t="s">
        <v>8683</v>
      </c>
      <c s="6" t="s">
        <v>8942</v>
      </c>
      <c s="36" t="s">
        <v>7166</v>
      </c>
      <c s="37">
        <v>1</v>
      </c>
      <c s="36">
        <v>0</v>
      </c>
      <c s="36">
        <f>ROUND(G692*H692,6)</f>
      </c>
      <c r="L692" s="38">
        <v>0</v>
      </c>
      <c s="32">
        <f>ROUND(ROUND(L692,2)*ROUND(G692,3),2)</f>
      </c>
      <c s="36" t="s">
        <v>490</v>
      </c>
      <c>
        <f>(M692*21)/100</f>
      </c>
      <c t="s">
        <v>26</v>
      </c>
    </row>
    <row r="693" spans="1:5" ht="12.75">
      <c r="A693" s="35" t="s">
        <v>55</v>
      </c>
      <c r="E693" s="39" t="s">
        <v>4</v>
      </c>
    </row>
    <row r="694" spans="1:5" ht="12.75">
      <c r="A694" s="35" t="s">
        <v>56</v>
      </c>
      <c r="E694" s="40" t="s">
        <v>8943</v>
      </c>
    </row>
    <row r="695" spans="1:5" ht="12.75">
      <c r="A695" t="s">
        <v>58</v>
      </c>
      <c r="E695" s="39" t="s">
        <v>4</v>
      </c>
    </row>
    <row r="696" spans="1:16" ht="38.25">
      <c r="A696" t="s">
        <v>48</v>
      </c>
      <c s="34" t="s">
        <v>312</v>
      </c>
      <c s="34" t="s">
        <v>8944</v>
      </c>
      <c s="35" t="s">
        <v>8683</v>
      </c>
      <c s="6" t="s">
        <v>8945</v>
      </c>
      <c s="36" t="s">
        <v>7166</v>
      </c>
      <c s="37">
        <v>1</v>
      </c>
      <c s="36">
        <v>0</v>
      </c>
      <c s="36">
        <f>ROUND(G696*H696,6)</f>
      </c>
      <c r="L696" s="38">
        <v>0</v>
      </c>
      <c s="32">
        <f>ROUND(ROUND(L696,2)*ROUND(G696,3),2)</f>
      </c>
      <c s="36" t="s">
        <v>490</v>
      </c>
      <c>
        <f>(M696*21)/100</f>
      </c>
      <c t="s">
        <v>26</v>
      </c>
    </row>
    <row r="697" spans="1:5" ht="12.75">
      <c r="A697" s="35" t="s">
        <v>55</v>
      </c>
      <c r="E697" s="39" t="s">
        <v>4</v>
      </c>
    </row>
    <row r="698" spans="1:5" ht="12.75">
      <c r="A698" s="35" t="s">
        <v>56</v>
      </c>
      <c r="E698" s="40" t="s">
        <v>8946</v>
      </c>
    </row>
    <row r="699" spans="1:5" ht="12.75">
      <c r="A699" t="s">
        <v>58</v>
      </c>
      <c r="E699" s="39" t="s">
        <v>4</v>
      </c>
    </row>
    <row r="700" spans="1:16" ht="38.25">
      <c r="A700" t="s">
        <v>48</v>
      </c>
      <c s="34" t="s">
        <v>315</v>
      </c>
      <c s="34" t="s">
        <v>8947</v>
      </c>
      <c s="35" t="s">
        <v>8683</v>
      </c>
      <c s="6" t="s">
        <v>8948</v>
      </c>
      <c s="36" t="s">
        <v>7166</v>
      </c>
      <c s="37">
        <v>1</v>
      </c>
      <c s="36">
        <v>0</v>
      </c>
      <c s="36">
        <f>ROUND(G700*H700,6)</f>
      </c>
      <c r="L700" s="38">
        <v>0</v>
      </c>
      <c s="32">
        <f>ROUND(ROUND(L700,2)*ROUND(G700,3),2)</f>
      </c>
      <c s="36" t="s">
        <v>490</v>
      </c>
      <c>
        <f>(M700*21)/100</f>
      </c>
      <c t="s">
        <v>26</v>
      </c>
    </row>
    <row r="701" spans="1:5" ht="12.75">
      <c r="A701" s="35" t="s">
        <v>55</v>
      </c>
      <c r="E701" s="39" t="s">
        <v>4</v>
      </c>
    </row>
    <row r="702" spans="1:5" ht="12.75">
      <c r="A702" s="35" t="s">
        <v>56</v>
      </c>
      <c r="E702" s="40" t="s">
        <v>8949</v>
      </c>
    </row>
    <row r="703" spans="1:5" ht="12.75">
      <c r="A703" t="s">
        <v>58</v>
      </c>
      <c r="E703" s="39" t="s">
        <v>4</v>
      </c>
    </row>
    <row r="704" spans="1:16" ht="38.25">
      <c r="A704" t="s">
        <v>48</v>
      </c>
      <c s="34" t="s">
        <v>318</v>
      </c>
      <c s="34" t="s">
        <v>8950</v>
      </c>
      <c s="35" t="s">
        <v>8683</v>
      </c>
      <c s="6" t="s">
        <v>8951</v>
      </c>
      <c s="36" t="s">
        <v>7166</v>
      </c>
      <c s="37">
        <v>1</v>
      </c>
      <c s="36">
        <v>0</v>
      </c>
      <c s="36">
        <f>ROUND(G704*H704,6)</f>
      </c>
      <c r="L704" s="38">
        <v>0</v>
      </c>
      <c s="32">
        <f>ROUND(ROUND(L704,2)*ROUND(G704,3),2)</f>
      </c>
      <c s="36" t="s">
        <v>490</v>
      </c>
      <c>
        <f>(M704*21)/100</f>
      </c>
      <c t="s">
        <v>26</v>
      </c>
    </row>
    <row r="705" spans="1:5" ht="25.5">
      <c r="A705" s="35" t="s">
        <v>55</v>
      </c>
      <c r="E705" s="39" t="s">
        <v>8952</v>
      </c>
    </row>
    <row r="706" spans="1:5" ht="12.75">
      <c r="A706" s="35" t="s">
        <v>56</v>
      </c>
      <c r="E706" s="40" t="s">
        <v>8953</v>
      </c>
    </row>
    <row r="707" spans="1:5" ht="12.75">
      <c r="A707" t="s">
        <v>58</v>
      </c>
      <c r="E707" s="39" t="s">
        <v>4</v>
      </c>
    </row>
    <row r="708" spans="1:16" ht="38.25">
      <c r="A708" t="s">
        <v>48</v>
      </c>
      <c s="34" t="s">
        <v>321</v>
      </c>
      <c s="34" t="s">
        <v>8954</v>
      </c>
      <c s="35" t="s">
        <v>8683</v>
      </c>
      <c s="6" t="s">
        <v>8955</v>
      </c>
      <c s="36" t="s">
        <v>7166</v>
      </c>
      <c s="37">
        <v>1</v>
      </c>
      <c s="36">
        <v>0</v>
      </c>
      <c s="36">
        <f>ROUND(G708*H708,6)</f>
      </c>
      <c r="L708" s="38">
        <v>0</v>
      </c>
      <c s="32">
        <f>ROUND(ROUND(L708,2)*ROUND(G708,3),2)</f>
      </c>
      <c s="36" t="s">
        <v>490</v>
      </c>
      <c>
        <f>(M708*21)/100</f>
      </c>
      <c t="s">
        <v>26</v>
      </c>
    </row>
    <row r="709" spans="1:5" ht="38.25">
      <c r="A709" s="35" t="s">
        <v>55</v>
      </c>
      <c r="E709" s="39" t="s">
        <v>8956</v>
      </c>
    </row>
    <row r="710" spans="1:5" ht="12.75">
      <c r="A710" s="35" t="s">
        <v>56</v>
      </c>
      <c r="E710" s="40" t="s">
        <v>8957</v>
      </c>
    </row>
    <row r="711" spans="1:5" ht="12.75">
      <c r="A711" t="s">
        <v>58</v>
      </c>
      <c r="E711" s="39" t="s">
        <v>4</v>
      </c>
    </row>
    <row r="712" spans="1:16" ht="25.5">
      <c r="A712" t="s">
        <v>48</v>
      </c>
      <c s="34" t="s">
        <v>324</v>
      </c>
      <c s="34" t="s">
        <v>8958</v>
      </c>
      <c s="35" t="s">
        <v>8683</v>
      </c>
      <c s="6" t="s">
        <v>8959</v>
      </c>
      <c s="36" t="s">
        <v>7166</v>
      </c>
      <c s="37">
        <v>1</v>
      </c>
      <c s="36">
        <v>0</v>
      </c>
      <c s="36">
        <f>ROUND(G712*H712,6)</f>
      </c>
      <c r="L712" s="38">
        <v>0</v>
      </c>
      <c s="32">
        <f>ROUND(ROUND(L712,2)*ROUND(G712,3),2)</f>
      </c>
      <c s="36" t="s">
        <v>490</v>
      </c>
      <c>
        <f>(M712*21)/100</f>
      </c>
      <c t="s">
        <v>26</v>
      </c>
    </row>
    <row r="713" spans="1:5" ht="12.75">
      <c r="A713" s="35" t="s">
        <v>55</v>
      </c>
      <c r="E713" s="39" t="s">
        <v>4</v>
      </c>
    </row>
    <row r="714" spans="1:5" ht="12.75">
      <c r="A714" s="35" t="s">
        <v>56</v>
      </c>
      <c r="E714" s="40" t="s">
        <v>8960</v>
      </c>
    </row>
    <row r="715" spans="1:5" ht="12.75">
      <c r="A715" t="s">
        <v>58</v>
      </c>
      <c r="E715" s="39" t="s">
        <v>4</v>
      </c>
    </row>
    <row r="716" spans="1:16" ht="25.5">
      <c r="A716" t="s">
        <v>48</v>
      </c>
      <c s="34" t="s">
        <v>327</v>
      </c>
      <c s="34" t="s">
        <v>8961</v>
      </c>
      <c s="35" t="s">
        <v>8683</v>
      </c>
      <c s="6" t="s">
        <v>8962</v>
      </c>
      <c s="36" t="s">
        <v>7166</v>
      </c>
      <c s="37">
        <v>1</v>
      </c>
      <c s="36">
        <v>0</v>
      </c>
      <c s="36">
        <f>ROUND(G716*H716,6)</f>
      </c>
      <c r="L716" s="38">
        <v>0</v>
      </c>
      <c s="32">
        <f>ROUND(ROUND(L716,2)*ROUND(G716,3),2)</f>
      </c>
      <c s="36" t="s">
        <v>490</v>
      </c>
      <c>
        <f>(M716*21)/100</f>
      </c>
      <c t="s">
        <v>26</v>
      </c>
    </row>
    <row r="717" spans="1:5" ht="12.75">
      <c r="A717" s="35" t="s">
        <v>55</v>
      </c>
      <c r="E717" s="39" t="s">
        <v>4</v>
      </c>
    </row>
    <row r="718" spans="1:5" ht="12.75">
      <c r="A718" s="35" t="s">
        <v>56</v>
      </c>
      <c r="E718" s="40" t="s">
        <v>8963</v>
      </c>
    </row>
    <row r="719" spans="1:5" ht="12.75">
      <c r="A719" t="s">
        <v>58</v>
      </c>
      <c r="E719" s="39" t="s">
        <v>4</v>
      </c>
    </row>
    <row r="720" spans="1:16" ht="25.5">
      <c r="A720" t="s">
        <v>48</v>
      </c>
      <c s="34" t="s">
        <v>330</v>
      </c>
      <c s="34" t="s">
        <v>8964</v>
      </c>
      <c s="35" t="s">
        <v>8683</v>
      </c>
      <c s="6" t="s">
        <v>8965</v>
      </c>
      <c s="36" t="s">
        <v>7166</v>
      </c>
      <c s="37">
        <v>1</v>
      </c>
      <c s="36">
        <v>0</v>
      </c>
      <c s="36">
        <f>ROUND(G720*H720,6)</f>
      </c>
      <c r="L720" s="38">
        <v>0</v>
      </c>
      <c s="32">
        <f>ROUND(ROUND(L720,2)*ROUND(G720,3),2)</f>
      </c>
      <c s="36" t="s">
        <v>490</v>
      </c>
      <c>
        <f>(M720*21)/100</f>
      </c>
      <c t="s">
        <v>26</v>
      </c>
    </row>
    <row r="721" spans="1:5" ht="12.75">
      <c r="A721" s="35" t="s">
        <v>55</v>
      </c>
      <c r="E721" s="39" t="s">
        <v>4</v>
      </c>
    </row>
    <row r="722" spans="1:5" ht="12.75">
      <c r="A722" s="35" t="s">
        <v>56</v>
      </c>
      <c r="E722" s="40" t="s">
        <v>8966</v>
      </c>
    </row>
    <row r="723" spans="1:5" ht="12.75">
      <c r="A723" t="s">
        <v>58</v>
      </c>
      <c r="E723" s="39" t="s">
        <v>4</v>
      </c>
    </row>
    <row r="724" spans="1:16" ht="25.5">
      <c r="A724" t="s">
        <v>48</v>
      </c>
      <c s="34" t="s">
        <v>333</v>
      </c>
      <c s="34" t="s">
        <v>8967</v>
      </c>
      <c s="35" t="s">
        <v>8683</v>
      </c>
      <c s="6" t="s">
        <v>8968</v>
      </c>
      <c s="36" t="s">
        <v>7166</v>
      </c>
      <c s="37">
        <v>1</v>
      </c>
      <c s="36">
        <v>0</v>
      </c>
      <c s="36">
        <f>ROUND(G724*H724,6)</f>
      </c>
      <c r="L724" s="38">
        <v>0</v>
      </c>
      <c s="32">
        <f>ROUND(ROUND(L724,2)*ROUND(G724,3),2)</f>
      </c>
      <c s="36" t="s">
        <v>490</v>
      </c>
      <c>
        <f>(M724*21)/100</f>
      </c>
      <c t="s">
        <v>26</v>
      </c>
    </row>
    <row r="725" spans="1:5" ht="12.75">
      <c r="A725" s="35" t="s">
        <v>55</v>
      </c>
      <c r="E725" s="39" t="s">
        <v>4</v>
      </c>
    </row>
    <row r="726" spans="1:5" ht="12.75">
      <c r="A726" s="35" t="s">
        <v>56</v>
      </c>
      <c r="E726" s="40" t="s">
        <v>8969</v>
      </c>
    </row>
    <row r="727" spans="1:5" ht="12.75">
      <c r="A727" t="s">
        <v>58</v>
      </c>
      <c r="E727" s="39" t="s">
        <v>4</v>
      </c>
    </row>
    <row r="728" spans="1:16" ht="25.5">
      <c r="A728" t="s">
        <v>48</v>
      </c>
      <c s="34" t="s">
        <v>336</v>
      </c>
      <c s="34" t="s">
        <v>8970</v>
      </c>
      <c s="35" t="s">
        <v>8683</v>
      </c>
      <c s="6" t="s">
        <v>8971</v>
      </c>
      <c s="36" t="s">
        <v>7166</v>
      </c>
      <c s="37">
        <v>1</v>
      </c>
      <c s="36">
        <v>0</v>
      </c>
      <c s="36">
        <f>ROUND(G728*H728,6)</f>
      </c>
      <c r="L728" s="38">
        <v>0</v>
      </c>
      <c s="32">
        <f>ROUND(ROUND(L728,2)*ROUND(G728,3),2)</f>
      </c>
      <c s="36" t="s">
        <v>490</v>
      </c>
      <c>
        <f>(M728*21)/100</f>
      </c>
      <c t="s">
        <v>26</v>
      </c>
    </row>
    <row r="729" spans="1:5" ht="12.75">
      <c r="A729" s="35" t="s">
        <v>55</v>
      </c>
      <c r="E729" s="39" t="s">
        <v>4</v>
      </c>
    </row>
    <row r="730" spans="1:5" ht="12.75">
      <c r="A730" s="35" t="s">
        <v>56</v>
      </c>
      <c r="E730" s="40" t="s">
        <v>8972</v>
      </c>
    </row>
    <row r="731" spans="1:5" ht="12.75">
      <c r="A731" t="s">
        <v>58</v>
      </c>
      <c r="E731" s="39" t="s">
        <v>4</v>
      </c>
    </row>
    <row r="732" spans="1:16" ht="38.25">
      <c r="A732" t="s">
        <v>48</v>
      </c>
      <c s="34" t="s">
        <v>339</v>
      </c>
      <c s="34" t="s">
        <v>8973</v>
      </c>
      <c s="35" t="s">
        <v>8683</v>
      </c>
      <c s="6" t="s">
        <v>8974</v>
      </c>
      <c s="36" t="s">
        <v>7166</v>
      </c>
      <c s="37">
        <v>1</v>
      </c>
      <c s="36">
        <v>0</v>
      </c>
      <c s="36">
        <f>ROUND(G732*H732,6)</f>
      </c>
      <c r="L732" s="38">
        <v>0</v>
      </c>
      <c s="32">
        <f>ROUND(ROUND(L732,2)*ROUND(G732,3),2)</f>
      </c>
      <c s="36" t="s">
        <v>490</v>
      </c>
      <c>
        <f>(M732*21)/100</f>
      </c>
      <c t="s">
        <v>26</v>
      </c>
    </row>
    <row r="733" spans="1:5" ht="12.75">
      <c r="A733" s="35" t="s">
        <v>55</v>
      </c>
      <c r="E733" s="39" t="s">
        <v>4</v>
      </c>
    </row>
    <row r="734" spans="1:5" ht="12.75">
      <c r="A734" s="35" t="s">
        <v>56</v>
      </c>
      <c r="E734" s="40" t="s">
        <v>8975</v>
      </c>
    </row>
    <row r="735" spans="1:5" ht="12.75">
      <c r="A735" t="s">
        <v>58</v>
      </c>
      <c r="E735" s="39" t="s">
        <v>4</v>
      </c>
    </row>
    <row r="736" spans="1:16" ht="25.5">
      <c r="A736" t="s">
        <v>48</v>
      </c>
      <c s="34" t="s">
        <v>342</v>
      </c>
      <c s="34" t="s">
        <v>8976</v>
      </c>
      <c s="35" t="s">
        <v>8683</v>
      </c>
      <c s="6" t="s">
        <v>8977</v>
      </c>
      <c s="36" t="s">
        <v>7166</v>
      </c>
      <c s="37">
        <v>2</v>
      </c>
      <c s="36">
        <v>0</v>
      </c>
      <c s="36">
        <f>ROUND(G736*H736,6)</f>
      </c>
      <c r="L736" s="38">
        <v>0</v>
      </c>
      <c s="32">
        <f>ROUND(ROUND(L736,2)*ROUND(G736,3),2)</f>
      </c>
      <c s="36" t="s">
        <v>490</v>
      </c>
      <c>
        <f>(M736*21)/100</f>
      </c>
      <c t="s">
        <v>26</v>
      </c>
    </row>
    <row r="737" spans="1:5" ht="12.75">
      <c r="A737" s="35" t="s">
        <v>55</v>
      </c>
      <c r="E737" s="39" t="s">
        <v>4</v>
      </c>
    </row>
    <row r="738" spans="1:5" ht="12.75">
      <c r="A738" s="35" t="s">
        <v>56</v>
      </c>
      <c r="E738" s="40" t="s">
        <v>8978</v>
      </c>
    </row>
    <row r="739" spans="1:5" ht="12.75">
      <c r="A739" t="s">
        <v>58</v>
      </c>
      <c r="E739" s="39" t="s">
        <v>4</v>
      </c>
    </row>
    <row r="740" spans="1:16" ht="25.5">
      <c r="A740" t="s">
        <v>48</v>
      </c>
      <c s="34" t="s">
        <v>345</v>
      </c>
      <c s="34" t="s">
        <v>8979</v>
      </c>
      <c s="35" t="s">
        <v>8683</v>
      </c>
      <c s="6" t="s">
        <v>8980</v>
      </c>
      <c s="36" t="s">
        <v>7166</v>
      </c>
      <c s="37">
        <v>3</v>
      </c>
      <c s="36">
        <v>0</v>
      </c>
      <c s="36">
        <f>ROUND(G740*H740,6)</f>
      </c>
      <c r="L740" s="38">
        <v>0</v>
      </c>
      <c s="32">
        <f>ROUND(ROUND(L740,2)*ROUND(G740,3),2)</f>
      </c>
      <c s="36" t="s">
        <v>490</v>
      </c>
      <c>
        <f>(M740*21)/100</f>
      </c>
      <c t="s">
        <v>26</v>
      </c>
    </row>
    <row r="741" spans="1:5" ht="12.75">
      <c r="A741" s="35" t="s">
        <v>55</v>
      </c>
      <c r="E741" s="39" t="s">
        <v>4</v>
      </c>
    </row>
    <row r="742" spans="1:5" ht="12.75">
      <c r="A742" s="35" t="s">
        <v>56</v>
      </c>
      <c r="E742" s="40" t="s">
        <v>8981</v>
      </c>
    </row>
    <row r="743" spans="1:5" ht="12.75">
      <c r="A743" t="s">
        <v>58</v>
      </c>
      <c r="E743" s="39" t="s">
        <v>4</v>
      </c>
    </row>
    <row r="744" spans="1:16" ht="25.5">
      <c r="A744" t="s">
        <v>48</v>
      </c>
      <c s="34" t="s">
        <v>348</v>
      </c>
      <c s="34" t="s">
        <v>8982</v>
      </c>
      <c s="35" t="s">
        <v>8683</v>
      </c>
      <c s="6" t="s">
        <v>8983</v>
      </c>
      <c s="36" t="s">
        <v>7166</v>
      </c>
      <c s="37">
        <v>1</v>
      </c>
      <c s="36">
        <v>0</v>
      </c>
      <c s="36">
        <f>ROUND(G744*H744,6)</f>
      </c>
      <c r="L744" s="38">
        <v>0</v>
      </c>
      <c s="32">
        <f>ROUND(ROUND(L744,2)*ROUND(G744,3),2)</f>
      </c>
      <c s="36" t="s">
        <v>490</v>
      </c>
      <c>
        <f>(M744*21)/100</f>
      </c>
      <c t="s">
        <v>26</v>
      </c>
    </row>
    <row r="745" spans="1:5" ht="12.75">
      <c r="A745" s="35" t="s">
        <v>55</v>
      </c>
      <c r="E745" s="39" t="s">
        <v>4</v>
      </c>
    </row>
    <row r="746" spans="1:5" ht="12.75">
      <c r="A746" s="35" t="s">
        <v>56</v>
      </c>
      <c r="E746" s="40" t="s">
        <v>8984</v>
      </c>
    </row>
    <row r="747" spans="1:5" ht="12.75">
      <c r="A747" t="s">
        <v>58</v>
      </c>
      <c r="E747" s="39" t="s">
        <v>4</v>
      </c>
    </row>
    <row r="748" spans="1:16" ht="25.5">
      <c r="A748" t="s">
        <v>48</v>
      </c>
      <c s="34" t="s">
        <v>351</v>
      </c>
      <c s="34" t="s">
        <v>8985</v>
      </c>
      <c s="35" t="s">
        <v>8683</v>
      </c>
      <c s="6" t="s">
        <v>8986</v>
      </c>
      <c s="36" t="s">
        <v>7166</v>
      </c>
      <c s="37">
        <v>5</v>
      </c>
      <c s="36">
        <v>0</v>
      </c>
      <c s="36">
        <f>ROUND(G748*H748,6)</f>
      </c>
      <c r="L748" s="38">
        <v>0</v>
      </c>
      <c s="32">
        <f>ROUND(ROUND(L748,2)*ROUND(G748,3),2)</f>
      </c>
      <c s="36" t="s">
        <v>490</v>
      </c>
      <c>
        <f>(M748*21)/100</f>
      </c>
      <c t="s">
        <v>26</v>
      </c>
    </row>
    <row r="749" spans="1:5" ht="12.75">
      <c r="A749" s="35" t="s">
        <v>55</v>
      </c>
      <c r="E749" s="39" t="s">
        <v>4</v>
      </c>
    </row>
    <row r="750" spans="1:5" ht="12.75">
      <c r="A750" s="35" t="s">
        <v>56</v>
      </c>
      <c r="E750" s="40" t="s">
        <v>8987</v>
      </c>
    </row>
    <row r="751" spans="1:5" ht="12.75">
      <c r="A751" t="s">
        <v>58</v>
      </c>
      <c r="E751" s="39" t="s">
        <v>4</v>
      </c>
    </row>
    <row r="752" spans="1:16" ht="25.5">
      <c r="A752" t="s">
        <v>48</v>
      </c>
      <c s="34" t="s">
        <v>354</v>
      </c>
      <c s="34" t="s">
        <v>8988</v>
      </c>
      <c s="35" t="s">
        <v>8683</v>
      </c>
      <c s="6" t="s">
        <v>8989</v>
      </c>
      <c s="36" t="s">
        <v>7166</v>
      </c>
      <c s="37">
        <v>1</v>
      </c>
      <c s="36">
        <v>0</v>
      </c>
      <c s="36">
        <f>ROUND(G752*H752,6)</f>
      </c>
      <c r="L752" s="38">
        <v>0</v>
      </c>
      <c s="32">
        <f>ROUND(ROUND(L752,2)*ROUND(G752,3),2)</f>
      </c>
      <c s="36" t="s">
        <v>490</v>
      </c>
      <c>
        <f>(M752*21)/100</f>
      </c>
      <c t="s">
        <v>26</v>
      </c>
    </row>
    <row r="753" spans="1:5" ht="12.75">
      <c r="A753" s="35" t="s">
        <v>55</v>
      </c>
      <c r="E753" s="39" t="s">
        <v>4</v>
      </c>
    </row>
    <row r="754" spans="1:5" ht="12.75">
      <c r="A754" s="35" t="s">
        <v>56</v>
      </c>
      <c r="E754" s="40" t="s">
        <v>8990</v>
      </c>
    </row>
    <row r="755" spans="1:5" ht="12.75">
      <c r="A755" t="s">
        <v>58</v>
      </c>
      <c r="E755" s="39" t="s">
        <v>4</v>
      </c>
    </row>
    <row r="756" spans="1:16" ht="25.5">
      <c r="A756" t="s">
        <v>48</v>
      </c>
      <c s="34" t="s">
        <v>357</v>
      </c>
      <c s="34" t="s">
        <v>8991</v>
      </c>
      <c s="35" t="s">
        <v>8683</v>
      </c>
      <c s="6" t="s">
        <v>8992</v>
      </c>
      <c s="36" t="s">
        <v>7166</v>
      </c>
      <c s="37">
        <v>1</v>
      </c>
      <c s="36">
        <v>0</v>
      </c>
      <c s="36">
        <f>ROUND(G756*H756,6)</f>
      </c>
      <c r="L756" s="38">
        <v>0</v>
      </c>
      <c s="32">
        <f>ROUND(ROUND(L756,2)*ROUND(G756,3),2)</f>
      </c>
      <c s="36" t="s">
        <v>490</v>
      </c>
      <c>
        <f>(M756*21)/100</f>
      </c>
      <c t="s">
        <v>26</v>
      </c>
    </row>
    <row r="757" spans="1:5" ht="12.75">
      <c r="A757" s="35" t="s">
        <v>55</v>
      </c>
      <c r="E757" s="39" t="s">
        <v>4</v>
      </c>
    </row>
    <row r="758" spans="1:5" ht="12.75">
      <c r="A758" s="35" t="s">
        <v>56</v>
      </c>
      <c r="E758" s="40" t="s">
        <v>8993</v>
      </c>
    </row>
    <row r="759" spans="1:5" ht="12.75">
      <c r="A759" t="s">
        <v>58</v>
      </c>
      <c r="E759" s="39" t="s">
        <v>4</v>
      </c>
    </row>
    <row r="760" spans="1:16" ht="25.5">
      <c r="A760" t="s">
        <v>48</v>
      </c>
      <c s="34" t="s">
        <v>360</v>
      </c>
      <c s="34" t="s">
        <v>8994</v>
      </c>
      <c s="35" t="s">
        <v>8683</v>
      </c>
      <c s="6" t="s">
        <v>8995</v>
      </c>
      <c s="36" t="s">
        <v>7166</v>
      </c>
      <c s="37">
        <v>1</v>
      </c>
      <c s="36">
        <v>0</v>
      </c>
      <c s="36">
        <f>ROUND(G760*H760,6)</f>
      </c>
      <c r="L760" s="38">
        <v>0</v>
      </c>
      <c s="32">
        <f>ROUND(ROUND(L760,2)*ROUND(G760,3),2)</f>
      </c>
      <c s="36" t="s">
        <v>490</v>
      </c>
      <c>
        <f>(M760*21)/100</f>
      </c>
      <c t="s">
        <v>26</v>
      </c>
    </row>
    <row r="761" spans="1:5" ht="12.75">
      <c r="A761" s="35" t="s">
        <v>55</v>
      </c>
      <c r="E761" s="39" t="s">
        <v>4</v>
      </c>
    </row>
    <row r="762" spans="1:5" ht="12.75">
      <c r="A762" s="35" t="s">
        <v>56</v>
      </c>
      <c r="E762" s="40" t="s">
        <v>8996</v>
      </c>
    </row>
    <row r="763" spans="1:5" ht="12.75">
      <c r="A763" t="s">
        <v>58</v>
      </c>
      <c r="E763" s="39" t="s">
        <v>4</v>
      </c>
    </row>
    <row r="764" spans="1:16" ht="25.5">
      <c r="A764" t="s">
        <v>48</v>
      </c>
      <c s="34" t="s">
        <v>363</v>
      </c>
      <c s="34" t="s">
        <v>8997</v>
      </c>
      <c s="35" t="s">
        <v>8683</v>
      </c>
      <c s="6" t="s">
        <v>8998</v>
      </c>
      <c s="36" t="s">
        <v>7166</v>
      </c>
      <c s="37">
        <v>9</v>
      </c>
      <c s="36">
        <v>0</v>
      </c>
      <c s="36">
        <f>ROUND(G764*H764,6)</f>
      </c>
      <c r="L764" s="38">
        <v>0</v>
      </c>
      <c s="32">
        <f>ROUND(ROUND(L764,2)*ROUND(G764,3),2)</f>
      </c>
      <c s="36" t="s">
        <v>490</v>
      </c>
      <c>
        <f>(M764*21)/100</f>
      </c>
      <c t="s">
        <v>26</v>
      </c>
    </row>
    <row r="765" spans="1:5" ht="12.75">
      <c r="A765" s="35" t="s">
        <v>55</v>
      </c>
      <c r="E765" s="39" t="s">
        <v>4</v>
      </c>
    </row>
    <row r="766" spans="1:5" ht="25.5">
      <c r="A766" s="35" t="s">
        <v>56</v>
      </c>
      <c r="E766" s="40" t="s">
        <v>8999</v>
      </c>
    </row>
    <row r="767" spans="1:5" ht="12.75">
      <c r="A767" t="s">
        <v>58</v>
      </c>
      <c r="E767" s="39" t="s">
        <v>4</v>
      </c>
    </row>
    <row r="768" spans="1:16" ht="25.5">
      <c r="A768" t="s">
        <v>48</v>
      </c>
      <c s="34" t="s">
        <v>366</v>
      </c>
      <c s="34" t="s">
        <v>9000</v>
      </c>
      <c s="35" t="s">
        <v>8683</v>
      </c>
      <c s="6" t="s">
        <v>9001</v>
      </c>
      <c s="36" t="s">
        <v>7166</v>
      </c>
      <c s="37">
        <v>2</v>
      </c>
      <c s="36">
        <v>0</v>
      </c>
      <c s="36">
        <f>ROUND(G768*H768,6)</f>
      </c>
      <c r="L768" s="38">
        <v>0</v>
      </c>
      <c s="32">
        <f>ROUND(ROUND(L768,2)*ROUND(G768,3),2)</f>
      </c>
      <c s="36" t="s">
        <v>490</v>
      </c>
      <c>
        <f>(M768*21)/100</f>
      </c>
      <c t="s">
        <v>26</v>
      </c>
    </row>
    <row r="769" spans="1:5" ht="12.75">
      <c r="A769" s="35" t="s">
        <v>55</v>
      </c>
      <c r="E769" s="39" t="s">
        <v>4</v>
      </c>
    </row>
    <row r="770" spans="1:5" ht="12.75">
      <c r="A770" s="35" t="s">
        <v>56</v>
      </c>
      <c r="E770" s="40" t="s">
        <v>9002</v>
      </c>
    </row>
    <row r="771" spans="1:5" ht="12.75">
      <c r="A771" t="s">
        <v>58</v>
      </c>
      <c r="E771" s="39" t="s">
        <v>4</v>
      </c>
    </row>
    <row r="772" spans="1:16" ht="25.5">
      <c r="A772" t="s">
        <v>48</v>
      </c>
      <c s="34" t="s">
        <v>370</v>
      </c>
      <c s="34" t="s">
        <v>9003</v>
      </c>
      <c s="35" t="s">
        <v>8683</v>
      </c>
      <c s="6" t="s">
        <v>9004</v>
      </c>
      <c s="36" t="s">
        <v>7166</v>
      </c>
      <c s="37">
        <v>8</v>
      </c>
      <c s="36">
        <v>0</v>
      </c>
      <c s="36">
        <f>ROUND(G772*H772,6)</f>
      </c>
      <c r="L772" s="38">
        <v>0</v>
      </c>
      <c s="32">
        <f>ROUND(ROUND(L772,2)*ROUND(G772,3),2)</f>
      </c>
      <c s="36" t="s">
        <v>490</v>
      </c>
      <c>
        <f>(M772*21)/100</f>
      </c>
      <c t="s">
        <v>26</v>
      </c>
    </row>
    <row r="773" spans="1:5" ht="12.75">
      <c r="A773" s="35" t="s">
        <v>55</v>
      </c>
      <c r="E773" s="39" t="s">
        <v>4</v>
      </c>
    </row>
    <row r="774" spans="1:5" ht="25.5">
      <c r="A774" s="35" t="s">
        <v>56</v>
      </c>
      <c r="E774" s="40" t="s">
        <v>9005</v>
      </c>
    </row>
    <row r="775" spans="1:5" ht="12.75">
      <c r="A775" t="s">
        <v>58</v>
      </c>
      <c r="E775" s="39" t="s">
        <v>4</v>
      </c>
    </row>
    <row r="776" spans="1:16" ht="25.5">
      <c r="A776" t="s">
        <v>48</v>
      </c>
      <c s="34" t="s">
        <v>373</v>
      </c>
      <c s="34" t="s">
        <v>9006</v>
      </c>
      <c s="35" t="s">
        <v>8683</v>
      </c>
      <c s="6" t="s">
        <v>9007</v>
      </c>
      <c s="36" t="s">
        <v>7166</v>
      </c>
      <c s="37">
        <v>1</v>
      </c>
      <c s="36">
        <v>0</v>
      </c>
      <c s="36">
        <f>ROUND(G776*H776,6)</f>
      </c>
      <c r="L776" s="38">
        <v>0</v>
      </c>
      <c s="32">
        <f>ROUND(ROUND(L776,2)*ROUND(G776,3),2)</f>
      </c>
      <c s="36" t="s">
        <v>490</v>
      </c>
      <c>
        <f>(M776*21)/100</f>
      </c>
      <c t="s">
        <v>26</v>
      </c>
    </row>
    <row r="777" spans="1:5" ht="12.75">
      <c r="A777" s="35" t="s">
        <v>55</v>
      </c>
      <c r="E777" s="39" t="s">
        <v>4</v>
      </c>
    </row>
    <row r="778" spans="1:5" ht="12.75">
      <c r="A778" s="35" t="s">
        <v>56</v>
      </c>
      <c r="E778" s="40" t="s">
        <v>9008</v>
      </c>
    </row>
    <row r="779" spans="1:5" ht="12.75">
      <c r="A779" t="s">
        <v>58</v>
      </c>
      <c r="E779" s="39" t="s">
        <v>4</v>
      </c>
    </row>
    <row r="780" spans="1:16" ht="25.5">
      <c r="A780" t="s">
        <v>48</v>
      </c>
      <c s="34" t="s">
        <v>376</v>
      </c>
      <c s="34" t="s">
        <v>9009</v>
      </c>
      <c s="35" t="s">
        <v>8683</v>
      </c>
      <c s="6" t="s">
        <v>9010</v>
      </c>
      <c s="36" t="s">
        <v>7166</v>
      </c>
      <c s="37">
        <v>1</v>
      </c>
      <c s="36">
        <v>0</v>
      </c>
      <c s="36">
        <f>ROUND(G780*H780,6)</f>
      </c>
      <c r="L780" s="38">
        <v>0</v>
      </c>
      <c s="32">
        <f>ROUND(ROUND(L780,2)*ROUND(G780,3),2)</f>
      </c>
      <c s="36" t="s">
        <v>490</v>
      </c>
      <c>
        <f>(M780*21)/100</f>
      </c>
      <c t="s">
        <v>26</v>
      </c>
    </row>
    <row r="781" spans="1:5" ht="12.75">
      <c r="A781" s="35" t="s">
        <v>55</v>
      </c>
      <c r="E781" s="39" t="s">
        <v>4</v>
      </c>
    </row>
    <row r="782" spans="1:5" ht="12.75">
      <c r="A782" s="35" t="s">
        <v>56</v>
      </c>
      <c r="E782" s="40" t="s">
        <v>9011</v>
      </c>
    </row>
    <row r="783" spans="1:5" ht="12.75">
      <c r="A783" t="s">
        <v>58</v>
      </c>
      <c r="E783" s="39" t="s">
        <v>4</v>
      </c>
    </row>
    <row r="784" spans="1:16" ht="25.5">
      <c r="A784" t="s">
        <v>48</v>
      </c>
      <c s="34" t="s">
        <v>379</v>
      </c>
      <c s="34" t="s">
        <v>9012</v>
      </c>
      <c s="35" t="s">
        <v>8683</v>
      </c>
      <c s="6" t="s">
        <v>9013</v>
      </c>
      <c s="36" t="s">
        <v>7166</v>
      </c>
      <c s="37">
        <v>2</v>
      </c>
      <c s="36">
        <v>0</v>
      </c>
      <c s="36">
        <f>ROUND(G784*H784,6)</f>
      </c>
      <c r="L784" s="38">
        <v>0</v>
      </c>
      <c s="32">
        <f>ROUND(ROUND(L784,2)*ROUND(G784,3),2)</f>
      </c>
      <c s="36" t="s">
        <v>490</v>
      </c>
      <c>
        <f>(M784*21)/100</f>
      </c>
      <c t="s">
        <v>26</v>
      </c>
    </row>
    <row r="785" spans="1:5" ht="12.75">
      <c r="A785" s="35" t="s">
        <v>55</v>
      </c>
      <c r="E785" s="39" t="s">
        <v>4</v>
      </c>
    </row>
    <row r="786" spans="1:5" ht="12.75">
      <c r="A786" s="35" t="s">
        <v>56</v>
      </c>
      <c r="E786" s="40" t="s">
        <v>9014</v>
      </c>
    </row>
    <row r="787" spans="1:5" ht="12.75">
      <c r="A787" t="s">
        <v>58</v>
      </c>
      <c r="E787" s="39" t="s">
        <v>4</v>
      </c>
    </row>
    <row r="788" spans="1:16" ht="25.5">
      <c r="A788" t="s">
        <v>48</v>
      </c>
      <c s="34" t="s">
        <v>382</v>
      </c>
      <c s="34" t="s">
        <v>9015</v>
      </c>
      <c s="35" t="s">
        <v>8683</v>
      </c>
      <c s="6" t="s">
        <v>9016</v>
      </c>
      <c s="36" t="s">
        <v>7166</v>
      </c>
      <c s="37">
        <v>1</v>
      </c>
      <c s="36">
        <v>0</v>
      </c>
      <c s="36">
        <f>ROUND(G788*H788,6)</f>
      </c>
      <c r="L788" s="38">
        <v>0</v>
      </c>
      <c s="32">
        <f>ROUND(ROUND(L788,2)*ROUND(G788,3),2)</f>
      </c>
      <c s="36" t="s">
        <v>490</v>
      </c>
      <c>
        <f>(M788*21)/100</f>
      </c>
      <c t="s">
        <v>26</v>
      </c>
    </row>
    <row r="789" spans="1:5" ht="12.75">
      <c r="A789" s="35" t="s">
        <v>55</v>
      </c>
      <c r="E789" s="39" t="s">
        <v>4</v>
      </c>
    </row>
    <row r="790" spans="1:5" ht="12.75">
      <c r="A790" s="35" t="s">
        <v>56</v>
      </c>
      <c r="E790" s="40" t="s">
        <v>9017</v>
      </c>
    </row>
    <row r="791" spans="1:5" ht="12.75">
      <c r="A791" t="s">
        <v>58</v>
      </c>
      <c r="E791" s="39" t="s">
        <v>4</v>
      </c>
    </row>
    <row r="792" spans="1:16" ht="25.5">
      <c r="A792" t="s">
        <v>48</v>
      </c>
      <c s="34" t="s">
        <v>385</v>
      </c>
      <c s="34" t="s">
        <v>9018</v>
      </c>
      <c s="35" t="s">
        <v>8683</v>
      </c>
      <c s="6" t="s">
        <v>9019</v>
      </c>
      <c s="36" t="s">
        <v>7166</v>
      </c>
      <c s="37">
        <v>9</v>
      </c>
      <c s="36">
        <v>0</v>
      </c>
      <c s="36">
        <f>ROUND(G792*H792,6)</f>
      </c>
      <c r="L792" s="38">
        <v>0</v>
      </c>
      <c s="32">
        <f>ROUND(ROUND(L792,2)*ROUND(G792,3),2)</f>
      </c>
      <c s="36" t="s">
        <v>490</v>
      </c>
      <c>
        <f>(M792*21)/100</f>
      </c>
      <c t="s">
        <v>26</v>
      </c>
    </row>
    <row r="793" spans="1:5" ht="12.75">
      <c r="A793" s="35" t="s">
        <v>55</v>
      </c>
      <c r="E793" s="39" t="s">
        <v>4</v>
      </c>
    </row>
    <row r="794" spans="1:5" ht="25.5">
      <c r="A794" s="35" t="s">
        <v>56</v>
      </c>
      <c r="E794" s="40" t="s">
        <v>9020</v>
      </c>
    </row>
    <row r="795" spans="1:5" ht="12.75">
      <c r="A795" t="s">
        <v>58</v>
      </c>
      <c r="E795" s="39" t="s">
        <v>4</v>
      </c>
    </row>
    <row r="796" spans="1:16" ht="25.5">
      <c r="A796" t="s">
        <v>48</v>
      </c>
      <c s="34" t="s">
        <v>388</v>
      </c>
      <c s="34" t="s">
        <v>9021</v>
      </c>
      <c s="35" t="s">
        <v>8683</v>
      </c>
      <c s="6" t="s">
        <v>9010</v>
      </c>
      <c s="36" t="s">
        <v>7166</v>
      </c>
      <c s="37">
        <v>1</v>
      </c>
      <c s="36">
        <v>0</v>
      </c>
      <c s="36">
        <f>ROUND(G796*H796,6)</f>
      </c>
      <c r="L796" s="38">
        <v>0</v>
      </c>
      <c s="32">
        <f>ROUND(ROUND(L796,2)*ROUND(G796,3),2)</f>
      </c>
      <c s="36" t="s">
        <v>490</v>
      </c>
      <c>
        <f>(M796*21)/100</f>
      </c>
      <c t="s">
        <v>26</v>
      </c>
    </row>
    <row r="797" spans="1:5" ht="12.75">
      <c r="A797" s="35" t="s">
        <v>55</v>
      </c>
      <c r="E797" s="39" t="s">
        <v>4</v>
      </c>
    </row>
    <row r="798" spans="1:5" ht="12.75">
      <c r="A798" s="35" t="s">
        <v>56</v>
      </c>
      <c r="E798" s="40" t="s">
        <v>9022</v>
      </c>
    </row>
    <row r="799" spans="1:5" ht="12.75">
      <c r="A799" t="s">
        <v>58</v>
      </c>
      <c r="E799" s="39" t="s">
        <v>4</v>
      </c>
    </row>
    <row r="800" spans="1:16" ht="25.5">
      <c r="A800" t="s">
        <v>48</v>
      </c>
      <c s="34" t="s">
        <v>405</v>
      </c>
      <c s="34" t="s">
        <v>9023</v>
      </c>
      <c s="35" t="s">
        <v>8683</v>
      </c>
      <c s="6" t="s">
        <v>9024</v>
      </c>
      <c s="36" t="s">
        <v>7166</v>
      </c>
      <c s="37">
        <v>1</v>
      </c>
      <c s="36">
        <v>0</v>
      </c>
      <c s="36">
        <f>ROUND(G800*H800,6)</f>
      </c>
      <c r="L800" s="38">
        <v>0</v>
      </c>
      <c s="32">
        <f>ROUND(ROUND(L800,2)*ROUND(G800,3),2)</f>
      </c>
      <c s="36" t="s">
        <v>490</v>
      </c>
      <c>
        <f>(M800*21)/100</f>
      </c>
      <c t="s">
        <v>26</v>
      </c>
    </row>
    <row r="801" spans="1:5" ht="12.75">
      <c r="A801" s="35" t="s">
        <v>55</v>
      </c>
      <c r="E801" s="39" t="s">
        <v>4</v>
      </c>
    </row>
    <row r="802" spans="1:5" ht="12.75">
      <c r="A802" s="35" t="s">
        <v>56</v>
      </c>
      <c r="E802" s="40" t="s">
        <v>9025</v>
      </c>
    </row>
    <row r="803" spans="1:5" ht="12.75">
      <c r="A803" t="s">
        <v>58</v>
      </c>
      <c r="E803" s="39" t="s">
        <v>4</v>
      </c>
    </row>
    <row r="804" spans="1:16" ht="25.5">
      <c r="A804" t="s">
        <v>48</v>
      </c>
      <c s="34" t="s">
        <v>407</v>
      </c>
      <c s="34" t="s">
        <v>9026</v>
      </c>
      <c s="35" t="s">
        <v>8683</v>
      </c>
      <c s="6" t="s">
        <v>9027</v>
      </c>
      <c s="36" t="s">
        <v>7166</v>
      </c>
      <c s="37">
        <v>7</v>
      </c>
      <c s="36">
        <v>0</v>
      </c>
      <c s="36">
        <f>ROUND(G804*H804,6)</f>
      </c>
      <c r="L804" s="38">
        <v>0</v>
      </c>
      <c s="32">
        <f>ROUND(ROUND(L804,2)*ROUND(G804,3),2)</f>
      </c>
      <c s="36" t="s">
        <v>490</v>
      </c>
      <c>
        <f>(M804*21)/100</f>
      </c>
      <c t="s">
        <v>26</v>
      </c>
    </row>
    <row r="805" spans="1:5" ht="12.75">
      <c r="A805" s="35" t="s">
        <v>55</v>
      </c>
      <c r="E805" s="39" t="s">
        <v>4</v>
      </c>
    </row>
    <row r="806" spans="1:5" ht="25.5">
      <c r="A806" s="35" t="s">
        <v>56</v>
      </c>
      <c r="E806" s="40" t="s">
        <v>9028</v>
      </c>
    </row>
    <row r="807" spans="1:5" ht="12.75">
      <c r="A807" t="s">
        <v>58</v>
      </c>
      <c r="E807" s="39" t="s">
        <v>4</v>
      </c>
    </row>
    <row r="808" spans="1:16" ht="25.5">
      <c r="A808" t="s">
        <v>48</v>
      </c>
      <c s="34" t="s">
        <v>408</v>
      </c>
      <c s="34" t="s">
        <v>9029</v>
      </c>
      <c s="35" t="s">
        <v>8683</v>
      </c>
      <c s="6" t="s">
        <v>9030</v>
      </c>
      <c s="36" t="s">
        <v>7166</v>
      </c>
      <c s="37">
        <v>2</v>
      </c>
      <c s="36">
        <v>0</v>
      </c>
      <c s="36">
        <f>ROUND(G808*H808,6)</f>
      </c>
      <c r="L808" s="38">
        <v>0</v>
      </c>
      <c s="32">
        <f>ROUND(ROUND(L808,2)*ROUND(G808,3),2)</f>
      </c>
      <c s="36" t="s">
        <v>490</v>
      </c>
      <c>
        <f>(M808*21)/100</f>
      </c>
      <c t="s">
        <v>26</v>
      </c>
    </row>
    <row r="809" spans="1:5" ht="12.75">
      <c r="A809" s="35" t="s">
        <v>55</v>
      </c>
      <c r="E809" s="39" t="s">
        <v>4</v>
      </c>
    </row>
    <row r="810" spans="1:5" ht="12.75">
      <c r="A810" s="35" t="s">
        <v>56</v>
      </c>
      <c r="E810" s="40" t="s">
        <v>9031</v>
      </c>
    </row>
    <row r="811" spans="1:5" ht="12.75">
      <c r="A811" t="s">
        <v>58</v>
      </c>
      <c r="E811" s="39" t="s">
        <v>4</v>
      </c>
    </row>
    <row r="812" spans="1:16" ht="25.5">
      <c r="A812" t="s">
        <v>48</v>
      </c>
      <c s="34" t="s">
        <v>409</v>
      </c>
      <c s="34" t="s">
        <v>9032</v>
      </c>
      <c s="35" t="s">
        <v>8683</v>
      </c>
      <c s="6" t="s">
        <v>9033</v>
      </c>
      <c s="36" t="s">
        <v>7166</v>
      </c>
      <c s="37">
        <v>1</v>
      </c>
      <c s="36">
        <v>0</v>
      </c>
      <c s="36">
        <f>ROUND(G812*H812,6)</f>
      </c>
      <c r="L812" s="38">
        <v>0</v>
      </c>
      <c s="32">
        <f>ROUND(ROUND(L812,2)*ROUND(G812,3),2)</f>
      </c>
      <c s="36" t="s">
        <v>490</v>
      </c>
      <c>
        <f>(M812*21)/100</f>
      </c>
      <c t="s">
        <v>26</v>
      </c>
    </row>
    <row r="813" spans="1:5" ht="12.75">
      <c r="A813" s="35" t="s">
        <v>55</v>
      </c>
      <c r="E813" s="39" t="s">
        <v>4</v>
      </c>
    </row>
    <row r="814" spans="1:5" ht="12.75">
      <c r="A814" s="35" t="s">
        <v>56</v>
      </c>
      <c r="E814" s="40" t="s">
        <v>9034</v>
      </c>
    </row>
    <row r="815" spans="1:5" ht="12.75">
      <c r="A815" t="s">
        <v>58</v>
      </c>
      <c r="E815" s="39" t="s">
        <v>4</v>
      </c>
    </row>
    <row r="816" spans="1:16" ht="25.5">
      <c r="A816" t="s">
        <v>48</v>
      </c>
      <c s="34" t="s">
        <v>410</v>
      </c>
      <c s="34" t="s">
        <v>9035</v>
      </c>
      <c s="35" t="s">
        <v>8683</v>
      </c>
      <c s="6" t="s">
        <v>9036</v>
      </c>
      <c s="36" t="s">
        <v>7166</v>
      </c>
      <c s="37">
        <v>5</v>
      </c>
      <c s="36">
        <v>0</v>
      </c>
      <c s="36">
        <f>ROUND(G816*H816,6)</f>
      </c>
      <c r="L816" s="38">
        <v>0</v>
      </c>
      <c s="32">
        <f>ROUND(ROUND(L816,2)*ROUND(G816,3),2)</f>
      </c>
      <c s="36" t="s">
        <v>490</v>
      </c>
      <c>
        <f>(M816*21)/100</f>
      </c>
      <c t="s">
        <v>26</v>
      </c>
    </row>
    <row r="817" spans="1:5" ht="12.75">
      <c r="A817" s="35" t="s">
        <v>55</v>
      </c>
      <c r="E817" s="39" t="s">
        <v>4</v>
      </c>
    </row>
    <row r="818" spans="1:5" ht="12.75">
      <c r="A818" s="35" t="s">
        <v>56</v>
      </c>
      <c r="E818" s="40" t="s">
        <v>9037</v>
      </c>
    </row>
    <row r="819" spans="1:5" ht="12.75">
      <c r="A819" t="s">
        <v>58</v>
      </c>
      <c r="E819" s="39" t="s">
        <v>4</v>
      </c>
    </row>
    <row r="820" spans="1:16" ht="25.5">
      <c r="A820" t="s">
        <v>48</v>
      </c>
      <c s="34" t="s">
        <v>411</v>
      </c>
      <c s="34" t="s">
        <v>9038</v>
      </c>
      <c s="35" t="s">
        <v>8683</v>
      </c>
      <c s="6" t="s">
        <v>9039</v>
      </c>
      <c s="36" t="s">
        <v>7166</v>
      </c>
      <c s="37">
        <v>1</v>
      </c>
      <c s="36">
        <v>0</v>
      </c>
      <c s="36">
        <f>ROUND(G820*H820,6)</f>
      </c>
      <c r="L820" s="38">
        <v>0</v>
      </c>
      <c s="32">
        <f>ROUND(ROUND(L820,2)*ROUND(G820,3),2)</f>
      </c>
      <c s="36" t="s">
        <v>490</v>
      </c>
      <c>
        <f>(M820*21)/100</f>
      </c>
      <c t="s">
        <v>26</v>
      </c>
    </row>
    <row r="821" spans="1:5" ht="12.75">
      <c r="A821" s="35" t="s">
        <v>55</v>
      </c>
      <c r="E821" s="39" t="s">
        <v>4</v>
      </c>
    </row>
    <row r="822" spans="1:5" ht="12.75">
      <c r="A822" s="35" t="s">
        <v>56</v>
      </c>
      <c r="E822" s="40" t="s">
        <v>9040</v>
      </c>
    </row>
    <row r="823" spans="1:5" ht="12.75">
      <c r="A823" t="s">
        <v>58</v>
      </c>
      <c r="E823" s="39" t="s">
        <v>4</v>
      </c>
    </row>
    <row r="824" spans="1:16" ht="25.5">
      <c r="A824" t="s">
        <v>48</v>
      </c>
      <c s="34" t="s">
        <v>412</v>
      </c>
      <c s="34" t="s">
        <v>9041</v>
      </c>
      <c s="35" t="s">
        <v>8683</v>
      </c>
      <c s="6" t="s">
        <v>9042</v>
      </c>
      <c s="36" t="s">
        <v>7166</v>
      </c>
      <c s="37">
        <v>1</v>
      </c>
      <c s="36">
        <v>0</v>
      </c>
      <c s="36">
        <f>ROUND(G824*H824,6)</f>
      </c>
      <c r="L824" s="38">
        <v>0</v>
      </c>
      <c s="32">
        <f>ROUND(ROUND(L824,2)*ROUND(G824,3),2)</f>
      </c>
      <c s="36" t="s">
        <v>490</v>
      </c>
      <c>
        <f>(M824*21)/100</f>
      </c>
      <c t="s">
        <v>26</v>
      </c>
    </row>
    <row r="825" spans="1:5" ht="12.75">
      <c r="A825" s="35" t="s">
        <v>55</v>
      </c>
      <c r="E825" s="39" t="s">
        <v>4</v>
      </c>
    </row>
    <row r="826" spans="1:5" ht="12.75">
      <c r="A826" s="35" t="s">
        <v>56</v>
      </c>
      <c r="E826" s="40" t="s">
        <v>9043</v>
      </c>
    </row>
    <row r="827" spans="1:5" ht="12.75">
      <c r="A827" t="s">
        <v>58</v>
      </c>
      <c r="E827" s="39" t="s">
        <v>4</v>
      </c>
    </row>
    <row r="828" spans="1:16" ht="25.5">
      <c r="A828" t="s">
        <v>48</v>
      </c>
      <c s="34" t="s">
        <v>413</v>
      </c>
      <c s="34" t="s">
        <v>9044</v>
      </c>
      <c s="35" t="s">
        <v>8683</v>
      </c>
      <c s="6" t="s">
        <v>9045</v>
      </c>
      <c s="36" t="s">
        <v>7166</v>
      </c>
      <c s="37">
        <v>1</v>
      </c>
      <c s="36">
        <v>0</v>
      </c>
      <c s="36">
        <f>ROUND(G828*H828,6)</f>
      </c>
      <c r="L828" s="38">
        <v>0</v>
      </c>
      <c s="32">
        <f>ROUND(ROUND(L828,2)*ROUND(G828,3),2)</f>
      </c>
      <c s="36" t="s">
        <v>490</v>
      </c>
      <c>
        <f>(M828*21)/100</f>
      </c>
      <c t="s">
        <v>26</v>
      </c>
    </row>
    <row r="829" spans="1:5" ht="12.75">
      <c r="A829" s="35" t="s">
        <v>55</v>
      </c>
      <c r="E829" s="39" t="s">
        <v>4</v>
      </c>
    </row>
    <row r="830" spans="1:5" ht="12.75">
      <c r="A830" s="35" t="s">
        <v>56</v>
      </c>
      <c r="E830" s="40" t="s">
        <v>9046</v>
      </c>
    </row>
    <row r="831" spans="1:5" ht="12.75">
      <c r="A831" t="s">
        <v>58</v>
      </c>
      <c r="E831" s="39" t="s">
        <v>4</v>
      </c>
    </row>
    <row r="832" spans="1:16" ht="25.5">
      <c r="A832" t="s">
        <v>48</v>
      </c>
      <c s="34" t="s">
        <v>414</v>
      </c>
      <c s="34" t="s">
        <v>9047</v>
      </c>
      <c s="35" t="s">
        <v>8683</v>
      </c>
      <c s="6" t="s">
        <v>9048</v>
      </c>
      <c s="36" t="s">
        <v>499</v>
      </c>
      <c s="37">
        <v>720</v>
      </c>
      <c s="36">
        <v>0</v>
      </c>
      <c s="36">
        <f>ROUND(G832*H832,6)</f>
      </c>
      <c r="L832" s="38">
        <v>0</v>
      </c>
      <c s="32">
        <f>ROUND(ROUND(L832,2)*ROUND(G832,3),2)</f>
      </c>
      <c s="36" t="s">
        <v>490</v>
      </c>
      <c>
        <f>(M832*21)/100</f>
      </c>
      <c t="s">
        <v>26</v>
      </c>
    </row>
    <row r="833" spans="1:5" ht="12.75">
      <c r="A833" s="35" t="s">
        <v>55</v>
      </c>
      <c r="E833" s="39" t="s">
        <v>4</v>
      </c>
    </row>
    <row r="834" spans="1:5" ht="12.75">
      <c r="A834" s="35" t="s">
        <v>56</v>
      </c>
      <c r="E834" s="40" t="s">
        <v>9049</v>
      </c>
    </row>
    <row r="835" spans="1:5" ht="12.75">
      <c r="A835" t="s">
        <v>58</v>
      </c>
      <c r="E835" s="39" t="s">
        <v>4</v>
      </c>
    </row>
    <row r="836" spans="1:16" ht="12.75">
      <c r="A836" t="s">
        <v>48</v>
      </c>
      <c s="34" t="s">
        <v>415</v>
      </c>
      <c s="34" t="s">
        <v>9050</v>
      </c>
      <c s="35" t="s">
        <v>8683</v>
      </c>
      <c s="6" t="s">
        <v>9051</v>
      </c>
      <c s="36" t="s">
        <v>62</v>
      </c>
      <c s="37">
        <v>792</v>
      </c>
      <c s="36">
        <v>0</v>
      </c>
      <c s="36">
        <f>ROUND(G836*H836,6)</f>
      </c>
      <c r="L836" s="38">
        <v>0</v>
      </c>
      <c s="32">
        <f>ROUND(ROUND(L836,2)*ROUND(G836,3),2)</f>
      </c>
      <c s="36" t="s">
        <v>490</v>
      </c>
      <c>
        <f>(M836*21)/100</f>
      </c>
      <c t="s">
        <v>26</v>
      </c>
    </row>
    <row r="837" spans="1:5" ht="12.75">
      <c r="A837" s="35" t="s">
        <v>55</v>
      </c>
      <c r="E837" s="39" t="s">
        <v>4</v>
      </c>
    </row>
    <row r="838" spans="1:5" ht="12.75">
      <c r="A838" s="35" t="s">
        <v>56</v>
      </c>
      <c r="E838" s="40" t="s">
        <v>9052</v>
      </c>
    </row>
    <row r="839" spans="1:5" ht="12.75">
      <c r="A839" t="s">
        <v>58</v>
      </c>
      <c r="E839" s="39" t="s">
        <v>4</v>
      </c>
    </row>
    <row r="840" spans="1:16" ht="38.25">
      <c r="A840" t="s">
        <v>48</v>
      </c>
      <c s="34" t="s">
        <v>418</v>
      </c>
      <c s="34" t="s">
        <v>9053</v>
      </c>
      <c s="35" t="s">
        <v>8683</v>
      </c>
      <c s="6" t="s">
        <v>9054</v>
      </c>
      <c s="36" t="s">
        <v>7166</v>
      </c>
      <c s="37">
        <v>1</v>
      </c>
      <c s="36">
        <v>0</v>
      </c>
      <c s="36">
        <f>ROUND(G840*H840,6)</f>
      </c>
      <c r="L840" s="38">
        <v>0</v>
      </c>
      <c s="32">
        <f>ROUND(ROUND(L840,2)*ROUND(G840,3),2)</f>
      </c>
      <c s="36" t="s">
        <v>490</v>
      </c>
      <c>
        <f>(M840*21)/100</f>
      </c>
      <c t="s">
        <v>26</v>
      </c>
    </row>
    <row r="841" spans="1:5" ht="63.75">
      <c r="A841" s="35" t="s">
        <v>55</v>
      </c>
      <c r="E841" s="39" t="s">
        <v>9055</v>
      </c>
    </row>
    <row r="842" spans="1:5" ht="12.75">
      <c r="A842" s="35" t="s">
        <v>56</v>
      </c>
      <c r="E842" s="40" t="s">
        <v>9056</v>
      </c>
    </row>
    <row r="843" spans="1:5" ht="12.75">
      <c r="A843" t="s">
        <v>58</v>
      </c>
      <c r="E843" s="39" t="s">
        <v>4</v>
      </c>
    </row>
    <row r="844" spans="1:16" ht="12.75">
      <c r="A844" t="s">
        <v>48</v>
      </c>
      <c s="34" t="s">
        <v>419</v>
      </c>
      <c s="34" t="s">
        <v>9057</v>
      </c>
      <c s="35" t="s">
        <v>8683</v>
      </c>
      <c s="6" t="s">
        <v>9058</v>
      </c>
      <c s="36" t="s">
        <v>1534</v>
      </c>
      <c s="37">
        <v>1</v>
      </c>
      <c s="36">
        <v>0</v>
      </c>
      <c s="36">
        <f>ROUND(G844*H844,6)</f>
      </c>
      <c r="L844" s="38">
        <v>0</v>
      </c>
      <c s="32">
        <f>ROUND(ROUND(L844,2)*ROUND(G844,3),2)</f>
      </c>
      <c s="36" t="s">
        <v>490</v>
      </c>
      <c>
        <f>(M844*21)/100</f>
      </c>
      <c t="s">
        <v>26</v>
      </c>
    </row>
    <row r="845" spans="1:5" ht="12.75">
      <c r="A845" s="35" t="s">
        <v>55</v>
      </c>
      <c r="E845" s="39" t="s">
        <v>4</v>
      </c>
    </row>
    <row r="846" spans="1:5" ht="12.75">
      <c r="A846" s="35" t="s">
        <v>56</v>
      </c>
      <c r="E846" s="40" t="s">
        <v>9059</v>
      </c>
    </row>
    <row r="847" spans="1:5" ht="12.75">
      <c r="A847" t="s">
        <v>58</v>
      </c>
      <c r="E847" s="39" t="s">
        <v>4</v>
      </c>
    </row>
    <row r="848" spans="1:16" ht="12.75">
      <c r="A848" t="s">
        <v>48</v>
      </c>
      <c s="34" t="s">
        <v>422</v>
      </c>
      <c s="34" t="s">
        <v>9060</v>
      </c>
      <c s="35" t="s">
        <v>8683</v>
      </c>
      <c s="6" t="s">
        <v>9061</v>
      </c>
      <c s="36" t="s">
        <v>1534</v>
      </c>
      <c s="37">
        <v>1</v>
      </c>
      <c s="36">
        <v>0</v>
      </c>
      <c s="36">
        <f>ROUND(G848*H848,6)</f>
      </c>
      <c r="L848" s="38">
        <v>0</v>
      </c>
      <c s="32">
        <f>ROUND(ROUND(L848,2)*ROUND(G848,3),2)</f>
      </c>
      <c s="36" t="s">
        <v>490</v>
      </c>
      <c>
        <f>(M848*21)/100</f>
      </c>
      <c t="s">
        <v>26</v>
      </c>
    </row>
    <row r="849" spans="1:5" ht="12.75">
      <c r="A849" s="35" t="s">
        <v>55</v>
      </c>
      <c r="E849" s="39" t="s">
        <v>4</v>
      </c>
    </row>
    <row r="850" spans="1:5" ht="12.75">
      <c r="A850" s="35" t="s">
        <v>56</v>
      </c>
      <c r="E850" s="40" t="s">
        <v>9059</v>
      </c>
    </row>
    <row r="851" spans="1:5" ht="12.75">
      <c r="A851" t="s">
        <v>58</v>
      </c>
      <c r="E851" s="39" t="s">
        <v>4</v>
      </c>
    </row>
    <row r="852" spans="1:16" ht="25.5">
      <c r="A852" t="s">
        <v>48</v>
      </c>
      <c s="34" t="s">
        <v>425</v>
      </c>
      <c s="34" t="s">
        <v>9062</v>
      </c>
      <c s="35" t="s">
        <v>8683</v>
      </c>
      <c s="6" t="s">
        <v>9063</v>
      </c>
      <c s="36" t="s">
        <v>53</v>
      </c>
      <c s="37">
        <v>7.527</v>
      </c>
      <c s="36">
        <v>0</v>
      </c>
      <c s="36">
        <f>ROUND(G852*H852,6)</f>
      </c>
      <c r="L852" s="38">
        <v>0</v>
      </c>
      <c s="32">
        <f>ROUND(ROUND(L852,2)*ROUND(G852,3),2)</f>
      </c>
      <c s="36" t="s">
        <v>490</v>
      </c>
      <c>
        <f>(M852*21)/100</f>
      </c>
      <c t="s">
        <v>26</v>
      </c>
    </row>
    <row r="853" spans="1:5" ht="12.75">
      <c r="A853" s="35" t="s">
        <v>55</v>
      </c>
      <c r="E853" s="39" t="s">
        <v>4</v>
      </c>
    </row>
    <row r="854" spans="1:5" ht="12.75">
      <c r="A854" s="35" t="s">
        <v>56</v>
      </c>
      <c r="E854" s="40" t="s">
        <v>9064</v>
      </c>
    </row>
    <row r="855" spans="1:5" ht="12.75">
      <c r="A855" t="s">
        <v>58</v>
      </c>
      <c r="E855" s="39" t="s">
        <v>4</v>
      </c>
    </row>
    <row r="856" spans="1:16" ht="38.25">
      <c r="A856" t="s">
        <v>48</v>
      </c>
      <c s="34" t="s">
        <v>428</v>
      </c>
      <c s="34" t="s">
        <v>9065</v>
      </c>
      <c s="35" t="s">
        <v>8683</v>
      </c>
      <c s="6" t="s">
        <v>9066</v>
      </c>
      <c s="36" t="s">
        <v>5011</v>
      </c>
      <c s="37">
        <v>70</v>
      </c>
      <c s="36">
        <v>0</v>
      </c>
      <c s="36">
        <f>ROUND(G856*H856,6)</f>
      </c>
      <c r="L856" s="38">
        <v>0</v>
      </c>
      <c s="32">
        <f>ROUND(ROUND(L856,2)*ROUND(G856,3),2)</f>
      </c>
      <c s="36" t="s">
        <v>490</v>
      </c>
      <c>
        <f>(M856*21)/100</f>
      </c>
      <c t="s">
        <v>26</v>
      </c>
    </row>
    <row r="857" spans="1:5" ht="25.5">
      <c r="A857" s="35" t="s">
        <v>55</v>
      </c>
      <c r="E857" s="39" t="s">
        <v>9067</v>
      </c>
    </row>
    <row r="858" spans="1:5" ht="12.75">
      <c r="A858" s="35" t="s">
        <v>56</v>
      </c>
      <c r="E858" s="40" t="s">
        <v>9068</v>
      </c>
    </row>
    <row r="859" spans="1:5" ht="12.75">
      <c r="A859" t="s">
        <v>58</v>
      </c>
      <c r="E859" s="39" t="s">
        <v>4</v>
      </c>
    </row>
    <row r="860" spans="1:16" ht="12.75">
      <c r="A860" t="s">
        <v>48</v>
      </c>
      <c s="34" t="s">
        <v>431</v>
      </c>
      <c s="34" t="s">
        <v>9069</v>
      </c>
      <c s="35" t="s">
        <v>8683</v>
      </c>
      <c s="6" t="s">
        <v>9070</v>
      </c>
      <c s="36" t="s">
        <v>7166</v>
      </c>
      <c s="37">
        <v>1</v>
      </c>
      <c s="36">
        <v>0</v>
      </c>
      <c s="36">
        <f>ROUND(G860*H860,6)</f>
      </c>
      <c r="L860" s="38">
        <v>0</v>
      </c>
      <c s="32">
        <f>ROUND(ROUND(L860,2)*ROUND(G860,3),2)</f>
      </c>
      <c s="36" t="s">
        <v>490</v>
      </c>
      <c>
        <f>(M860*21)/100</f>
      </c>
      <c t="s">
        <v>26</v>
      </c>
    </row>
    <row r="861" spans="1:5" ht="12.75">
      <c r="A861" s="35" t="s">
        <v>55</v>
      </c>
      <c r="E861" s="39" t="s">
        <v>4</v>
      </c>
    </row>
    <row r="862" spans="1:5" ht="12.75">
      <c r="A862" s="35" t="s">
        <v>56</v>
      </c>
      <c r="E862" s="40" t="s">
        <v>9059</v>
      </c>
    </row>
    <row r="863" spans="1:5" ht="12.75">
      <c r="A863" t="s">
        <v>58</v>
      </c>
      <c r="E863" s="39" t="s">
        <v>4</v>
      </c>
    </row>
    <row r="864" spans="1:16" ht="12.75">
      <c r="A864" t="s">
        <v>48</v>
      </c>
      <c s="34" t="s">
        <v>434</v>
      </c>
      <c s="34" t="s">
        <v>9071</v>
      </c>
      <c s="35" t="s">
        <v>8683</v>
      </c>
      <c s="6" t="s">
        <v>9072</v>
      </c>
      <c s="36" t="s">
        <v>7166</v>
      </c>
      <c s="37">
        <v>1</v>
      </c>
      <c s="36">
        <v>0</v>
      </c>
      <c s="36">
        <f>ROUND(G864*H864,6)</f>
      </c>
      <c r="L864" s="38">
        <v>0</v>
      </c>
      <c s="32">
        <f>ROUND(ROUND(L864,2)*ROUND(G864,3),2)</f>
      </c>
      <c s="36" t="s">
        <v>490</v>
      </c>
      <c>
        <f>(M864*21)/100</f>
      </c>
      <c t="s">
        <v>26</v>
      </c>
    </row>
    <row r="865" spans="1:5" ht="12.75">
      <c r="A865" s="35" t="s">
        <v>55</v>
      </c>
      <c r="E865" s="39" t="s">
        <v>4</v>
      </c>
    </row>
    <row r="866" spans="1:5" ht="12.75">
      <c r="A866" s="35" t="s">
        <v>56</v>
      </c>
      <c r="E866" s="40" t="s">
        <v>9059</v>
      </c>
    </row>
    <row r="867" spans="1:5" ht="12.75">
      <c r="A867" t="s">
        <v>58</v>
      </c>
      <c r="E867" s="39" t="s">
        <v>4</v>
      </c>
    </row>
    <row r="868" spans="1:16" ht="12.75">
      <c r="A868" t="s">
        <v>48</v>
      </c>
      <c s="34" t="s">
        <v>435</v>
      </c>
      <c s="34" t="s">
        <v>9073</v>
      </c>
      <c s="35" t="s">
        <v>8683</v>
      </c>
      <c s="6" t="s">
        <v>9074</v>
      </c>
      <c s="36" t="s">
        <v>7166</v>
      </c>
      <c s="37">
        <v>1</v>
      </c>
      <c s="36">
        <v>0</v>
      </c>
      <c s="36">
        <f>ROUND(G868*H868,6)</f>
      </c>
      <c r="L868" s="38">
        <v>0</v>
      </c>
      <c s="32">
        <f>ROUND(ROUND(L868,2)*ROUND(G868,3),2)</f>
      </c>
      <c s="36" t="s">
        <v>490</v>
      </c>
      <c>
        <f>(M868*21)/100</f>
      </c>
      <c t="s">
        <v>26</v>
      </c>
    </row>
    <row r="869" spans="1:5" ht="12.75">
      <c r="A869" s="35" t="s">
        <v>55</v>
      </c>
      <c r="E869" s="39" t="s">
        <v>4</v>
      </c>
    </row>
    <row r="870" spans="1:5" ht="12.75">
      <c r="A870" s="35" t="s">
        <v>56</v>
      </c>
      <c r="E870" s="40" t="s">
        <v>9059</v>
      </c>
    </row>
    <row r="871" spans="1:5" ht="12.75">
      <c r="A871" t="s">
        <v>58</v>
      </c>
      <c r="E871" s="39" t="s">
        <v>4</v>
      </c>
    </row>
    <row r="872" spans="1:16" ht="12.75">
      <c r="A872" t="s">
        <v>48</v>
      </c>
      <c s="34" t="s">
        <v>436</v>
      </c>
      <c s="34" t="s">
        <v>9075</v>
      </c>
      <c s="35" t="s">
        <v>8683</v>
      </c>
      <c s="6" t="s">
        <v>9076</v>
      </c>
      <c s="36" t="s">
        <v>369</v>
      </c>
      <c s="37">
        <v>72</v>
      </c>
      <c s="36">
        <v>0</v>
      </c>
      <c s="36">
        <f>ROUND(G872*H872,6)</f>
      </c>
      <c r="L872" s="38">
        <v>0</v>
      </c>
      <c s="32">
        <f>ROUND(ROUND(L872,2)*ROUND(G872,3),2)</f>
      </c>
      <c s="36" t="s">
        <v>490</v>
      </c>
      <c>
        <f>(M872*21)/100</f>
      </c>
      <c t="s">
        <v>26</v>
      </c>
    </row>
    <row r="873" spans="1:5" ht="12.75">
      <c r="A873" s="35" t="s">
        <v>55</v>
      </c>
      <c r="E873" s="39" t="s">
        <v>4</v>
      </c>
    </row>
    <row r="874" spans="1:5" ht="12.75">
      <c r="A874" s="35" t="s">
        <v>56</v>
      </c>
      <c r="E874" s="40" t="s">
        <v>9077</v>
      </c>
    </row>
    <row r="875" spans="1:5" ht="12.75">
      <c r="A875" t="s">
        <v>58</v>
      </c>
      <c r="E875" s="39" t="s">
        <v>4</v>
      </c>
    </row>
    <row r="876" spans="1:13" ht="12.75">
      <c r="A876" t="s">
        <v>45</v>
      </c>
      <c r="C876" s="31" t="s">
        <v>9078</v>
      </c>
      <c r="E876" s="33" t="s">
        <v>9079</v>
      </c>
      <c r="J876" s="32">
        <f>0</f>
      </c>
      <c s="32">
        <f>0</f>
      </c>
      <c s="32">
        <f>0+L877+L881+L885+L889+L893+L897+L901+L905+L909+L913+L917+L921+L925+L929+L933+L937+L941+L945+L949+L953+L957+L961+L965+L969+L973+L977+L981+L985+L989+L993+L997+L1001+L1005+L1009+L1013+L1017+L1021+L1025+L1029+L1033+L1037+L1041+L1045+L1049+L1053+L1057+L1061+L1065+L1069+L1073</f>
      </c>
      <c s="32">
        <f>0+M877+M881+M885+M889+M893+M897+M901+M905+M909+M913+M917+M921+M925+M929+M933+M937+M941+M945+M949+M953+M957+M961+M965+M969+M973+M977+M981+M985+M989+M993+M997+M1001+M1005+M1009+M1013+M1017+M1021+M1025+M1029+M1033+M1037+M1041+M1045+M1049+M1053+M1057+M1061+M1065+M1069+M1073</f>
      </c>
    </row>
    <row r="877" spans="1:16" ht="38.25">
      <c r="A877" t="s">
        <v>48</v>
      </c>
      <c s="34" t="s">
        <v>7733</v>
      </c>
      <c s="34" t="s">
        <v>8928</v>
      </c>
      <c s="35" t="s">
        <v>18</v>
      </c>
      <c s="6" t="s">
        <v>8929</v>
      </c>
      <c s="36" t="s">
        <v>7166</v>
      </c>
      <c s="37">
        <v>2</v>
      </c>
      <c s="36">
        <v>0</v>
      </c>
      <c s="36">
        <f>ROUND(G877*H877,6)</f>
      </c>
      <c r="L877" s="38">
        <v>0</v>
      </c>
      <c s="32">
        <f>ROUND(ROUND(L877,2)*ROUND(G877,3),2)</f>
      </c>
      <c s="36" t="s">
        <v>490</v>
      </c>
      <c>
        <f>(M877*21)/100</f>
      </c>
      <c t="s">
        <v>26</v>
      </c>
    </row>
    <row r="878" spans="1:5" ht="102">
      <c r="A878" s="35" t="s">
        <v>55</v>
      </c>
      <c r="E878" s="39" t="s">
        <v>8930</v>
      </c>
    </row>
    <row r="879" spans="1:5" ht="12.75">
      <c r="A879" s="35" t="s">
        <v>56</v>
      </c>
      <c r="E879" s="40" t="s">
        <v>9080</v>
      </c>
    </row>
    <row r="880" spans="1:5" ht="12.75">
      <c r="A880" t="s">
        <v>58</v>
      </c>
      <c r="E880" s="39" t="s">
        <v>4</v>
      </c>
    </row>
    <row r="881" spans="1:16" ht="25.5">
      <c r="A881" t="s">
        <v>48</v>
      </c>
      <c s="34" t="s">
        <v>7736</v>
      </c>
      <c s="34" t="s">
        <v>8932</v>
      </c>
      <c s="35" t="s">
        <v>18</v>
      </c>
      <c s="6" t="s">
        <v>8933</v>
      </c>
      <c s="36" t="s">
        <v>7166</v>
      </c>
      <c s="37">
        <v>1</v>
      </c>
      <c s="36">
        <v>0</v>
      </c>
      <c s="36">
        <f>ROUND(G881*H881,6)</f>
      </c>
      <c r="L881" s="38">
        <v>0</v>
      </c>
      <c s="32">
        <f>ROUND(ROUND(L881,2)*ROUND(G881,3),2)</f>
      </c>
      <c s="36" t="s">
        <v>490</v>
      </c>
      <c>
        <f>(M881*21)/100</f>
      </c>
      <c t="s">
        <v>26</v>
      </c>
    </row>
    <row r="882" spans="1:5" ht="12.75">
      <c r="A882" s="35" t="s">
        <v>55</v>
      </c>
      <c r="E882" s="39" t="s">
        <v>4</v>
      </c>
    </row>
    <row r="883" spans="1:5" ht="12.75">
      <c r="A883" s="35" t="s">
        <v>56</v>
      </c>
      <c r="E883" s="40" t="s">
        <v>9081</v>
      </c>
    </row>
    <row r="884" spans="1:5" ht="12.75">
      <c r="A884" t="s">
        <v>58</v>
      </c>
      <c r="E884" s="39" t="s">
        <v>4</v>
      </c>
    </row>
    <row r="885" spans="1:16" ht="25.5">
      <c r="A885" t="s">
        <v>48</v>
      </c>
      <c s="34" t="s">
        <v>7739</v>
      </c>
      <c s="34" t="s">
        <v>8935</v>
      </c>
      <c s="35" t="s">
        <v>18</v>
      </c>
      <c s="6" t="s">
        <v>8936</v>
      </c>
      <c s="36" t="s">
        <v>7166</v>
      </c>
      <c s="37">
        <v>1</v>
      </c>
      <c s="36">
        <v>0</v>
      </c>
      <c s="36">
        <f>ROUND(G885*H885,6)</f>
      </c>
      <c r="L885" s="38">
        <v>0</v>
      </c>
      <c s="32">
        <f>ROUND(ROUND(L885,2)*ROUND(G885,3),2)</f>
      </c>
      <c s="36" t="s">
        <v>490</v>
      </c>
      <c>
        <f>(M885*21)/100</f>
      </c>
      <c t="s">
        <v>26</v>
      </c>
    </row>
    <row r="886" spans="1:5" ht="12.75">
      <c r="A886" s="35" t="s">
        <v>55</v>
      </c>
      <c r="E886" s="39" t="s">
        <v>4</v>
      </c>
    </row>
    <row r="887" spans="1:5" ht="12.75">
      <c r="A887" s="35" t="s">
        <v>56</v>
      </c>
      <c r="E887" s="40" t="s">
        <v>9082</v>
      </c>
    </row>
    <row r="888" spans="1:5" ht="12.75">
      <c r="A888" t="s">
        <v>58</v>
      </c>
      <c r="E888" s="39" t="s">
        <v>4</v>
      </c>
    </row>
    <row r="889" spans="1:16" ht="25.5">
      <c r="A889" t="s">
        <v>48</v>
      </c>
      <c s="34" t="s">
        <v>7742</v>
      </c>
      <c s="34" t="s">
        <v>8938</v>
      </c>
      <c s="35" t="s">
        <v>18</v>
      </c>
      <c s="6" t="s">
        <v>8939</v>
      </c>
      <c s="36" t="s">
        <v>7166</v>
      </c>
      <c s="37">
        <v>2</v>
      </c>
      <c s="36">
        <v>0</v>
      </c>
      <c s="36">
        <f>ROUND(G889*H889,6)</f>
      </c>
      <c r="L889" s="38">
        <v>0</v>
      </c>
      <c s="32">
        <f>ROUND(ROUND(L889,2)*ROUND(G889,3),2)</f>
      </c>
      <c s="36" t="s">
        <v>490</v>
      </c>
      <c>
        <f>(M889*21)/100</f>
      </c>
      <c t="s">
        <v>26</v>
      </c>
    </row>
    <row r="890" spans="1:5" ht="12.75">
      <c r="A890" s="35" t="s">
        <v>55</v>
      </c>
      <c r="E890" s="39" t="s">
        <v>4</v>
      </c>
    </row>
    <row r="891" spans="1:5" ht="12.75">
      <c r="A891" s="35" t="s">
        <v>56</v>
      </c>
      <c r="E891" s="40" t="s">
        <v>9083</v>
      </c>
    </row>
    <row r="892" spans="1:5" ht="12.75">
      <c r="A892" t="s">
        <v>58</v>
      </c>
      <c r="E892" s="39" t="s">
        <v>4</v>
      </c>
    </row>
    <row r="893" spans="1:16" ht="25.5">
      <c r="A893" t="s">
        <v>48</v>
      </c>
      <c s="34" t="s">
        <v>7745</v>
      </c>
      <c s="34" t="s">
        <v>8941</v>
      </c>
      <c s="35" t="s">
        <v>18</v>
      </c>
      <c s="6" t="s">
        <v>9084</v>
      </c>
      <c s="36" t="s">
        <v>7166</v>
      </c>
      <c s="37">
        <v>1</v>
      </c>
      <c s="36">
        <v>0</v>
      </c>
      <c s="36">
        <f>ROUND(G893*H893,6)</f>
      </c>
      <c r="L893" s="38">
        <v>0</v>
      </c>
      <c s="32">
        <f>ROUND(ROUND(L893,2)*ROUND(G893,3),2)</f>
      </c>
      <c s="36" t="s">
        <v>490</v>
      </c>
      <c>
        <f>(M893*21)/100</f>
      </c>
      <c t="s">
        <v>26</v>
      </c>
    </row>
    <row r="894" spans="1:5" ht="12.75">
      <c r="A894" s="35" t="s">
        <v>55</v>
      </c>
      <c r="E894" s="39" t="s">
        <v>4</v>
      </c>
    </row>
    <row r="895" spans="1:5" ht="12.75">
      <c r="A895" s="35" t="s">
        <v>56</v>
      </c>
      <c r="E895" s="40" t="s">
        <v>9085</v>
      </c>
    </row>
    <row r="896" spans="1:5" ht="12.75">
      <c r="A896" t="s">
        <v>58</v>
      </c>
      <c r="E896" s="39" t="s">
        <v>4</v>
      </c>
    </row>
    <row r="897" spans="1:16" ht="12.75">
      <c r="A897" t="s">
        <v>48</v>
      </c>
      <c s="34" t="s">
        <v>7748</v>
      </c>
      <c s="34" t="s">
        <v>8944</v>
      </c>
      <c s="35" t="s">
        <v>18</v>
      </c>
      <c s="6" t="s">
        <v>8942</v>
      </c>
      <c s="36" t="s">
        <v>7166</v>
      </c>
      <c s="37">
        <v>1</v>
      </c>
      <c s="36">
        <v>0</v>
      </c>
      <c s="36">
        <f>ROUND(G897*H897,6)</f>
      </c>
      <c r="L897" s="38">
        <v>0</v>
      </c>
      <c s="32">
        <f>ROUND(ROUND(L897,2)*ROUND(G897,3),2)</f>
      </c>
      <c s="36" t="s">
        <v>490</v>
      </c>
      <c>
        <f>(M897*21)/100</f>
      </c>
      <c t="s">
        <v>26</v>
      </c>
    </row>
    <row r="898" spans="1:5" ht="12.75">
      <c r="A898" s="35" t="s">
        <v>55</v>
      </c>
      <c r="E898" s="39" t="s">
        <v>4</v>
      </c>
    </row>
    <row r="899" spans="1:5" ht="12.75">
      <c r="A899" s="35" t="s">
        <v>56</v>
      </c>
      <c r="E899" s="40" t="s">
        <v>9086</v>
      </c>
    </row>
    <row r="900" spans="1:5" ht="12.75">
      <c r="A900" t="s">
        <v>58</v>
      </c>
      <c r="E900" s="39" t="s">
        <v>4</v>
      </c>
    </row>
    <row r="901" spans="1:16" ht="38.25">
      <c r="A901" t="s">
        <v>48</v>
      </c>
      <c s="34" t="s">
        <v>7751</v>
      </c>
      <c s="34" t="s">
        <v>8947</v>
      </c>
      <c s="35" t="s">
        <v>18</v>
      </c>
      <c s="6" t="s">
        <v>9087</v>
      </c>
      <c s="36" t="s">
        <v>7166</v>
      </c>
      <c s="37">
        <v>1</v>
      </c>
      <c s="36">
        <v>0</v>
      </c>
      <c s="36">
        <f>ROUND(G901*H901,6)</f>
      </c>
      <c r="L901" s="38">
        <v>0</v>
      </c>
      <c s="32">
        <f>ROUND(ROUND(L901,2)*ROUND(G901,3),2)</f>
      </c>
      <c s="36" t="s">
        <v>490</v>
      </c>
      <c>
        <f>(M901*21)/100</f>
      </c>
      <c t="s">
        <v>26</v>
      </c>
    </row>
    <row r="902" spans="1:5" ht="25.5">
      <c r="A902" s="35" t="s">
        <v>55</v>
      </c>
      <c r="E902" s="39" t="s">
        <v>9088</v>
      </c>
    </row>
    <row r="903" spans="1:5" ht="12.75">
      <c r="A903" s="35" t="s">
        <v>56</v>
      </c>
      <c r="E903" s="40" t="s">
        <v>9089</v>
      </c>
    </row>
    <row r="904" spans="1:5" ht="12.75">
      <c r="A904" t="s">
        <v>58</v>
      </c>
      <c r="E904" s="39" t="s">
        <v>4</v>
      </c>
    </row>
    <row r="905" spans="1:16" ht="38.25">
      <c r="A905" t="s">
        <v>48</v>
      </c>
      <c s="34" t="s">
        <v>7754</v>
      </c>
      <c s="34" t="s">
        <v>8950</v>
      </c>
      <c s="35" t="s">
        <v>18</v>
      </c>
      <c s="6" t="s">
        <v>9090</v>
      </c>
      <c s="36" t="s">
        <v>7166</v>
      </c>
      <c s="37">
        <v>1</v>
      </c>
      <c s="36">
        <v>0</v>
      </c>
      <c s="36">
        <f>ROUND(G905*H905,6)</f>
      </c>
      <c r="L905" s="38">
        <v>0</v>
      </c>
      <c s="32">
        <f>ROUND(ROUND(L905,2)*ROUND(G905,3),2)</f>
      </c>
      <c s="36" t="s">
        <v>490</v>
      </c>
      <c>
        <f>(M905*21)/100</f>
      </c>
      <c t="s">
        <v>26</v>
      </c>
    </row>
    <row r="906" spans="1:5" ht="12.75">
      <c r="A906" s="35" t="s">
        <v>55</v>
      </c>
      <c r="E906" s="39" t="s">
        <v>4</v>
      </c>
    </row>
    <row r="907" spans="1:5" ht="12.75">
      <c r="A907" s="35" t="s">
        <v>56</v>
      </c>
      <c r="E907" s="40" t="s">
        <v>9091</v>
      </c>
    </row>
    <row r="908" spans="1:5" ht="12.75">
      <c r="A908" t="s">
        <v>58</v>
      </c>
      <c r="E908" s="39" t="s">
        <v>4</v>
      </c>
    </row>
    <row r="909" spans="1:16" ht="38.25">
      <c r="A909" t="s">
        <v>48</v>
      </c>
      <c s="34" t="s">
        <v>2762</v>
      </c>
      <c s="34" t="s">
        <v>8954</v>
      </c>
      <c s="35" t="s">
        <v>18</v>
      </c>
      <c s="6" t="s">
        <v>9092</v>
      </c>
      <c s="36" t="s">
        <v>7166</v>
      </c>
      <c s="37">
        <v>1</v>
      </c>
      <c s="36">
        <v>0</v>
      </c>
      <c s="36">
        <f>ROUND(G909*H909,6)</f>
      </c>
      <c r="L909" s="38">
        <v>0</v>
      </c>
      <c s="32">
        <f>ROUND(ROUND(L909,2)*ROUND(G909,3),2)</f>
      </c>
      <c s="36" t="s">
        <v>490</v>
      </c>
      <c>
        <f>(M909*21)/100</f>
      </c>
      <c t="s">
        <v>26</v>
      </c>
    </row>
    <row r="910" spans="1:5" ht="25.5">
      <c r="A910" s="35" t="s">
        <v>55</v>
      </c>
      <c r="E910" s="39" t="s">
        <v>9093</v>
      </c>
    </row>
    <row r="911" spans="1:5" ht="12.75">
      <c r="A911" s="35" t="s">
        <v>56</v>
      </c>
      <c r="E911" s="40" t="s">
        <v>9094</v>
      </c>
    </row>
    <row r="912" spans="1:5" ht="12.75">
      <c r="A912" t="s">
        <v>58</v>
      </c>
      <c r="E912" s="39" t="s">
        <v>4</v>
      </c>
    </row>
    <row r="913" spans="1:16" ht="38.25">
      <c r="A913" t="s">
        <v>48</v>
      </c>
      <c s="34" t="s">
        <v>7759</v>
      </c>
      <c s="34" t="s">
        <v>8958</v>
      </c>
      <c s="35" t="s">
        <v>18</v>
      </c>
      <c s="6" t="s">
        <v>8955</v>
      </c>
      <c s="36" t="s">
        <v>7166</v>
      </c>
      <c s="37">
        <v>2</v>
      </c>
      <c s="36">
        <v>0</v>
      </c>
      <c s="36">
        <f>ROUND(G913*H913,6)</f>
      </c>
      <c r="L913" s="38">
        <v>0</v>
      </c>
      <c s="32">
        <f>ROUND(ROUND(L913,2)*ROUND(G913,3),2)</f>
      </c>
      <c s="36" t="s">
        <v>490</v>
      </c>
      <c>
        <f>(M913*21)/100</f>
      </c>
      <c t="s">
        <v>26</v>
      </c>
    </row>
    <row r="914" spans="1:5" ht="38.25">
      <c r="A914" s="35" t="s">
        <v>55</v>
      </c>
      <c r="E914" s="39" t="s">
        <v>8956</v>
      </c>
    </row>
    <row r="915" spans="1:5" ht="12.75">
      <c r="A915" s="35" t="s">
        <v>56</v>
      </c>
      <c r="E915" s="40" t="s">
        <v>9095</v>
      </c>
    </row>
    <row r="916" spans="1:5" ht="12.75">
      <c r="A916" t="s">
        <v>58</v>
      </c>
      <c r="E916" s="39" t="s">
        <v>4</v>
      </c>
    </row>
    <row r="917" spans="1:16" ht="25.5">
      <c r="A917" t="s">
        <v>48</v>
      </c>
      <c s="34" t="s">
        <v>7762</v>
      </c>
      <c s="34" t="s">
        <v>8961</v>
      </c>
      <c s="35" t="s">
        <v>18</v>
      </c>
      <c s="6" t="s">
        <v>8959</v>
      </c>
      <c s="36" t="s">
        <v>7166</v>
      </c>
      <c s="37">
        <v>1</v>
      </c>
      <c s="36">
        <v>0</v>
      </c>
      <c s="36">
        <f>ROUND(G917*H917,6)</f>
      </c>
      <c r="L917" s="38">
        <v>0</v>
      </c>
      <c s="32">
        <f>ROUND(ROUND(L917,2)*ROUND(G917,3),2)</f>
      </c>
      <c s="36" t="s">
        <v>490</v>
      </c>
      <c>
        <f>(M917*21)/100</f>
      </c>
      <c t="s">
        <v>26</v>
      </c>
    </row>
    <row r="918" spans="1:5" ht="12.75">
      <c r="A918" s="35" t="s">
        <v>55</v>
      </c>
      <c r="E918" s="39" t="s">
        <v>4</v>
      </c>
    </row>
    <row r="919" spans="1:5" ht="12.75">
      <c r="A919" s="35" t="s">
        <v>56</v>
      </c>
      <c r="E919" s="40" t="s">
        <v>9096</v>
      </c>
    </row>
    <row r="920" spans="1:5" ht="12.75">
      <c r="A920" t="s">
        <v>58</v>
      </c>
      <c r="E920" s="39" t="s">
        <v>4</v>
      </c>
    </row>
    <row r="921" spans="1:16" ht="25.5">
      <c r="A921" t="s">
        <v>48</v>
      </c>
      <c s="34" t="s">
        <v>7765</v>
      </c>
      <c s="34" t="s">
        <v>8964</v>
      </c>
      <c s="35" t="s">
        <v>18</v>
      </c>
      <c s="6" t="s">
        <v>8962</v>
      </c>
      <c s="36" t="s">
        <v>7166</v>
      </c>
      <c s="37">
        <v>1</v>
      </c>
      <c s="36">
        <v>0</v>
      </c>
      <c s="36">
        <f>ROUND(G921*H921,6)</f>
      </c>
      <c r="L921" s="38">
        <v>0</v>
      </c>
      <c s="32">
        <f>ROUND(ROUND(L921,2)*ROUND(G921,3),2)</f>
      </c>
      <c s="36" t="s">
        <v>490</v>
      </c>
      <c>
        <f>(M921*21)/100</f>
      </c>
      <c t="s">
        <v>26</v>
      </c>
    </row>
    <row r="922" spans="1:5" ht="12.75">
      <c r="A922" s="35" t="s">
        <v>55</v>
      </c>
      <c r="E922" s="39" t="s">
        <v>4</v>
      </c>
    </row>
    <row r="923" spans="1:5" ht="12.75">
      <c r="A923" s="35" t="s">
        <v>56</v>
      </c>
      <c r="E923" s="40" t="s">
        <v>9097</v>
      </c>
    </row>
    <row r="924" spans="1:5" ht="12.75">
      <c r="A924" t="s">
        <v>58</v>
      </c>
      <c r="E924" s="39" t="s">
        <v>4</v>
      </c>
    </row>
    <row r="925" spans="1:16" ht="25.5">
      <c r="A925" t="s">
        <v>48</v>
      </c>
      <c s="34" t="s">
        <v>7768</v>
      </c>
      <c s="34" t="s">
        <v>8967</v>
      </c>
      <c s="35" t="s">
        <v>18</v>
      </c>
      <c s="6" t="s">
        <v>8965</v>
      </c>
      <c s="36" t="s">
        <v>7166</v>
      </c>
      <c s="37">
        <v>1</v>
      </c>
      <c s="36">
        <v>0</v>
      </c>
      <c s="36">
        <f>ROUND(G925*H925,6)</f>
      </c>
      <c r="L925" s="38">
        <v>0</v>
      </c>
      <c s="32">
        <f>ROUND(ROUND(L925,2)*ROUND(G925,3),2)</f>
      </c>
      <c s="36" t="s">
        <v>490</v>
      </c>
      <c>
        <f>(M925*21)/100</f>
      </c>
      <c t="s">
        <v>26</v>
      </c>
    </row>
    <row r="926" spans="1:5" ht="12.75">
      <c r="A926" s="35" t="s">
        <v>55</v>
      </c>
      <c r="E926" s="39" t="s">
        <v>4</v>
      </c>
    </row>
    <row r="927" spans="1:5" ht="12.75">
      <c r="A927" s="35" t="s">
        <v>56</v>
      </c>
      <c r="E927" s="40" t="s">
        <v>9098</v>
      </c>
    </row>
    <row r="928" spans="1:5" ht="12.75">
      <c r="A928" t="s">
        <v>58</v>
      </c>
      <c r="E928" s="39" t="s">
        <v>4</v>
      </c>
    </row>
    <row r="929" spans="1:16" ht="25.5">
      <c r="A929" t="s">
        <v>48</v>
      </c>
      <c s="34" t="s">
        <v>7771</v>
      </c>
      <c s="34" t="s">
        <v>8970</v>
      </c>
      <c s="35" t="s">
        <v>18</v>
      </c>
      <c s="6" t="s">
        <v>8968</v>
      </c>
      <c s="36" t="s">
        <v>7166</v>
      </c>
      <c s="37">
        <v>1</v>
      </c>
      <c s="36">
        <v>0</v>
      </c>
      <c s="36">
        <f>ROUND(G929*H929,6)</f>
      </c>
      <c r="L929" s="38">
        <v>0</v>
      </c>
      <c s="32">
        <f>ROUND(ROUND(L929,2)*ROUND(G929,3),2)</f>
      </c>
      <c s="36" t="s">
        <v>490</v>
      </c>
      <c>
        <f>(M929*21)/100</f>
      </c>
      <c t="s">
        <v>26</v>
      </c>
    </row>
    <row r="930" spans="1:5" ht="12.75">
      <c r="A930" s="35" t="s">
        <v>55</v>
      </c>
      <c r="E930" s="39" t="s">
        <v>4</v>
      </c>
    </row>
    <row r="931" spans="1:5" ht="12.75">
      <c r="A931" s="35" t="s">
        <v>56</v>
      </c>
      <c r="E931" s="40" t="s">
        <v>9099</v>
      </c>
    </row>
    <row r="932" spans="1:5" ht="12.75">
      <c r="A932" t="s">
        <v>58</v>
      </c>
      <c r="E932" s="39" t="s">
        <v>4</v>
      </c>
    </row>
    <row r="933" spans="1:16" ht="25.5">
      <c r="A933" t="s">
        <v>48</v>
      </c>
      <c s="34" t="s">
        <v>7774</v>
      </c>
      <c s="34" t="s">
        <v>8973</v>
      </c>
      <c s="35" t="s">
        <v>18</v>
      </c>
      <c s="6" t="s">
        <v>8971</v>
      </c>
      <c s="36" t="s">
        <v>7166</v>
      </c>
      <c s="37">
        <v>1</v>
      </c>
      <c s="36">
        <v>0</v>
      </c>
      <c s="36">
        <f>ROUND(G933*H933,6)</f>
      </c>
      <c r="L933" s="38">
        <v>0</v>
      </c>
      <c s="32">
        <f>ROUND(ROUND(L933,2)*ROUND(G933,3),2)</f>
      </c>
      <c s="36" t="s">
        <v>490</v>
      </c>
      <c>
        <f>(M933*21)/100</f>
      </c>
      <c t="s">
        <v>26</v>
      </c>
    </row>
    <row r="934" spans="1:5" ht="12.75">
      <c r="A934" s="35" t="s">
        <v>55</v>
      </c>
      <c r="E934" s="39" t="s">
        <v>4</v>
      </c>
    </row>
    <row r="935" spans="1:5" ht="12.75">
      <c r="A935" s="35" t="s">
        <v>56</v>
      </c>
      <c r="E935" s="40" t="s">
        <v>9100</v>
      </c>
    </row>
    <row r="936" spans="1:5" ht="12.75">
      <c r="A936" t="s">
        <v>58</v>
      </c>
      <c r="E936" s="39" t="s">
        <v>4</v>
      </c>
    </row>
    <row r="937" spans="1:16" ht="38.25">
      <c r="A937" t="s">
        <v>48</v>
      </c>
      <c s="34" t="s">
        <v>7777</v>
      </c>
      <c s="34" t="s">
        <v>8976</v>
      </c>
      <c s="35" t="s">
        <v>18</v>
      </c>
      <c s="6" t="s">
        <v>8974</v>
      </c>
      <c s="36" t="s">
        <v>7166</v>
      </c>
      <c s="37">
        <v>1</v>
      </c>
      <c s="36">
        <v>0</v>
      </c>
      <c s="36">
        <f>ROUND(G937*H937,6)</f>
      </c>
      <c r="L937" s="38">
        <v>0</v>
      </c>
      <c s="32">
        <f>ROUND(ROUND(L937,2)*ROUND(G937,3),2)</f>
      </c>
      <c s="36" t="s">
        <v>490</v>
      </c>
      <c>
        <f>(M937*21)/100</f>
      </c>
      <c t="s">
        <v>26</v>
      </c>
    </row>
    <row r="938" spans="1:5" ht="12.75">
      <c r="A938" s="35" t="s">
        <v>55</v>
      </c>
      <c r="E938" s="39" t="s">
        <v>4</v>
      </c>
    </row>
    <row r="939" spans="1:5" ht="12.75">
      <c r="A939" s="35" t="s">
        <v>56</v>
      </c>
      <c r="E939" s="40" t="s">
        <v>9101</v>
      </c>
    </row>
    <row r="940" spans="1:5" ht="12.75">
      <c r="A940" t="s">
        <v>58</v>
      </c>
      <c r="E940" s="39" t="s">
        <v>4</v>
      </c>
    </row>
    <row r="941" spans="1:16" ht="25.5">
      <c r="A941" t="s">
        <v>48</v>
      </c>
      <c s="34" t="s">
        <v>7780</v>
      </c>
      <c s="34" t="s">
        <v>8979</v>
      </c>
      <c s="35" t="s">
        <v>18</v>
      </c>
      <c s="6" t="s">
        <v>8977</v>
      </c>
      <c s="36" t="s">
        <v>7166</v>
      </c>
      <c s="37">
        <v>2</v>
      </c>
      <c s="36">
        <v>0</v>
      </c>
      <c s="36">
        <f>ROUND(G941*H941,6)</f>
      </c>
      <c r="L941" s="38">
        <v>0</v>
      </c>
      <c s="32">
        <f>ROUND(ROUND(L941,2)*ROUND(G941,3),2)</f>
      </c>
      <c s="36" t="s">
        <v>490</v>
      </c>
      <c>
        <f>(M941*21)/100</f>
      </c>
      <c t="s">
        <v>26</v>
      </c>
    </row>
    <row r="942" spans="1:5" ht="12.75">
      <c r="A942" s="35" t="s">
        <v>55</v>
      </c>
      <c r="E942" s="39" t="s">
        <v>4</v>
      </c>
    </row>
    <row r="943" spans="1:5" ht="12.75">
      <c r="A943" s="35" t="s">
        <v>56</v>
      </c>
      <c r="E943" s="40" t="s">
        <v>9102</v>
      </c>
    </row>
    <row r="944" spans="1:5" ht="12.75">
      <c r="A944" t="s">
        <v>58</v>
      </c>
      <c r="E944" s="39" t="s">
        <v>4</v>
      </c>
    </row>
    <row r="945" spans="1:16" ht="25.5">
      <c r="A945" t="s">
        <v>48</v>
      </c>
      <c s="34" t="s">
        <v>7783</v>
      </c>
      <c s="34" t="s">
        <v>8982</v>
      </c>
      <c s="35" t="s">
        <v>18</v>
      </c>
      <c s="6" t="s">
        <v>8980</v>
      </c>
      <c s="36" t="s">
        <v>7166</v>
      </c>
      <c s="37">
        <v>3</v>
      </c>
      <c s="36">
        <v>0</v>
      </c>
      <c s="36">
        <f>ROUND(G945*H945,6)</f>
      </c>
      <c r="L945" s="38">
        <v>0</v>
      </c>
      <c s="32">
        <f>ROUND(ROUND(L945,2)*ROUND(G945,3),2)</f>
      </c>
      <c s="36" t="s">
        <v>490</v>
      </c>
      <c>
        <f>(M945*21)/100</f>
      </c>
      <c t="s">
        <v>26</v>
      </c>
    </row>
    <row r="946" spans="1:5" ht="12.75">
      <c r="A946" s="35" t="s">
        <v>55</v>
      </c>
      <c r="E946" s="39" t="s">
        <v>4</v>
      </c>
    </row>
    <row r="947" spans="1:5" ht="12.75">
      <c r="A947" s="35" t="s">
        <v>56</v>
      </c>
      <c r="E947" s="40" t="s">
        <v>9103</v>
      </c>
    </row>
    <row r="948" spans="1:5" ht="12.75">
      <c r="A948" t="s">
        <v>58</v>
      </c>
      <c r="E948" s="39" t="s">
        <v>4</v>
      </c>
    </row>
    <row r="949" spans="1:16" ht="25.5">
      <c r="A949" t="s">
        <v>48</v>
      </c>
      <c s="34" t="s">
        <v>7786</v>
      </c>
      <c s="34" t="s">
        <v>8985</v>
      </c>
      <c s="35" t="s">
        <v>18</v>
      </c>
      <c s="6" t="s">
        <v>8983</v>
      </c>
      <c s="36" t="s">
        <v>7166</v>
      </c>
      <c s="37">
        <v>1</v>
      </c>
      <c s="36">
        <v>0</v>
      </c>
      <c s="36">
        <f>ROUND(G949*H949,6)</f>
      </c>
      <c r="L949" s="38">
        <v>0</v>
      </c>
      <c s="32">
        <f>ROUND(ROUND(L949,2)*ROUND(G949,3),2)</f>
      </c>
      <c s="36" t="s">
        <v>490</v>
      </c>
      <c>
        <f>(M949*21)/100</f>
      </c>
      <c t="s">
        <v>26</v>
      </c>
    </row>
    <row r="950" spans="1:5" ht="12.75">
      <c r="A950" s="35" t="s">
        <v>55</v>
      </c>
      <c r="E950" s="39" t="s">
        <v>4</v>
      </c>
    </row>
    <row r="951" spans="1:5" ht="12.75">
      <c r="A951" s="35" t="s">
        <v>56</v>
      </c>
      <c r="E951" s="40" t="s">
        <v>9104</v>
      </c>
    </row>
    <row r="952" spans="1:5" ht="12.75">
      <c r="A952" t="s">
        <v>58</v>
      </c>
      <c r="E952" s="39" t="s">
        <v>4</v>
      </c>
    </row>
    <row r="953" spans="1:16" ht="25.5">
      <c r="A953" t="s">
        <v>48</v>
      </c>
      <c s="34" t="s">
        <v>7789</v>
      </c>
      <c s="34" t="s">
        <v>8988</v>
      </c>
      <c s="35" t="s">
        <v>18</v>
      </c>
      <c s="6" t="s">
        <v>9105</v>
      </c>
      <c s="36" t="s">
        <v>7166</v>
      </c>
      <c s="37">
        <v>1</v>
      </c>
      <c s="36">
        <v>0</v>
      </c>
      <c s="36">
        <f>ROUND(G953*H953,6)</f>
      </c>
      <c r="L953" s="38">
        <v>0</v>
      </c>
      <c s="32">
        <f>ROUND(ROUND(L953,2)*ROUND(G953,3),2)</f>
      </c>
      <c s="36" t="s">
        <v>490</v>
      </c>
      <c>
        <f>(M953*21)/100</f>
      </c>
      <c t="s">
        <v>26</v>
      </c>
    </row>
    <row r="954" spans="1:5" ht="12.75">
      <c r="A954" s="35" t="s">
        <v>55</v>
      </c>
      <c r="E954" s="39" t="s">
        <v>4</v>
      </c>
    </row>
    <row r="955" spans="1:5" ht="12.75">
      <c r="A955" s="35" t="s">
        <v>56</v>
      </c>
      <c r="E955" s="40" t="s">
        <v>9106</v>
      </c>
    </row>
    <row r="956" spans="1:5" ht="12.75">
      <c r="A956" t="s">
        <v>58</v>
      </c>
      <c r="E956" s="39" t="s">
        <v>4</v>
      </c>
    </row>
    <row r="957" spans="1:16" ht="25.5">
      <c r="A957" t="s">
        <v>48</v>
      </c>
      <c s="34" t="s">
        <v>7792</v>
      </c>
      <c s="34" t="s">
        <v>8991</v>
      </c>
      <c s="35" t="s">
        <v>18</v>
      </c>
      <c s="6" t="s">
        <v>8986</v>
      </c>
      <c s="36" t="s">
        <v>7166</v>
      </c>
      <c s="37">
        <v>5</v>
      </c>
      <c s="36">
        <v>0</v>
      </c>
      <c s="36">
        <f>ROUND(G957*H957,6)</f>
      </c>
      <c r="L957" s="38">
        <v>0</v>
      </c>
      <c s="32">
        <f>ROUND(ROUND(L957,2)*ROUND(G957,3),2)</f>
      </c>
      <c s="36" t="s">
        <v>490</v>
      </c>
      <c>
        <f>(M957*21)/100</f>
      </c>
      <c t="s">
        <v>26</v>
      </c>
    </row>
    <row r="958" spans="1:5" ht="12.75">
      <c r="A958" s="35" t="s">
        <v>55</v>
      </c>
      <c r="E958" s="39" t="s">
        <v>4</v>
      </c>
    </row>
    <row r="959" spans="1:5" ht="12.75">
      <c r="A959" s="35" t="s">
        <v>56</v>
      </c>
      <c r="E959" s="40" t="s">
        <v>9107</v>
      </c>
    </row>
    <row r="960" spans="1:5" ht="12.75">
      <c r="A960" t="s">
        <v>58</v>
      </c>
      <c r="E960" s="39" t="s">
        <v>4</v>
      </c>
    </row>
    <row r="961" spans="1:16" ht="25.5">
      <c r="A961" t="s">
        <v>48</v>
      </c>
      <c s="34" t="s">
        <v>7795</v>
      </c>
      <c s="34" t="s">
        <v>8994</v>
      </c>
      <c s="35" t="s">
        <v>18</v>
      </c>
      <c s="6" t="s">
        <v>9108</v>
      </c>
      <c s="36" t="s">
        <v>7166</v>
      </c>
      <c s="37">
        <v>1</v>
      </c>
      <c s="36">
        <v>0</v>
      </c>
      <c s="36">
        <f>ROUND(G961*H961,6)</f>
      </c>
      <c r="L961" s="38">
        <v>0</v>
      </c>
      <c s="32">
        <f>ROUND(ROUND(L961,2)*ROUND(G961,3),2)</f>
      </c>
      <c s="36" t="s">
        <v>490</v>
      </c>
      <c>
        <f>(M961*21)/100</f>
      </c>
      <c t="s">
        <v>26</v>
      </c>
    </row>
    <row r="962" spans="1:5" ht="12.75">
      <c r="A962" s="35" t="s">
        <v>55</v>
      </c>
      <c r="E962" s="39" t="s">
        <v>4</v>
      </c>
    </row>
    <row r="963" spans="1:5" ht="12.75">
      <c r="A963" s="35" t="s">
        <v>56</v>
      </c>
      <c r="E963" s="40" t="s">
        <v>9109</v>
      </c>
    </row>
    <row r="964" spans="1:5" ht="12.75">
      <c r="A964" t="s">
        <v>58</v>
      </c>
      <c r="E964" s="39" t="s">
        <v>4</v>
      </c>
    </row>
    <row r="965" spans="1:16" ht="25.5">
      <c r="A965" t="s">
        <v>48</v>
      </c>
      <c s="34" t="s">
        <v>7798</v>
      </c>
      <c s="34" t="s">
        <v>8997</v>
      </c>
      <c s="35" t="s">
        <v>18</v>
      </c>
      <c s="6" t="s">
        <v>9110</v>
      </c>
      <c s="36" t="s">
        <v>7166</v>
      </c>
      <c s="37">
        <v>1</v>
      </c>
      <c s="36">
        <v>0</v>
      </c>
      <c s="36">
        <f>ROUND(G965*H965,6)</f>
      </c>
      <c r="L965" s="38">
        <v>0</v>
      </c>
      <c s="32">
        <f>ROUND(ROUND(L965,2)*ROUND(G965,3),2)</f>
      </c>
      <c s="36" t="s">
        <v>490</v>
      </c>
      <c>
        <f>(M965*21)/100</f>
      </c>
      <c t="s">
        <v>26</v>
      </c>
    </row>
    <row r="966" spans="1:5" ht="12.75">
      <c r="A966" s="35" t="s">
        <v>55</v>
      </c>
      <c r="E966" s="39" t="s">
        <v>4</v>
      </c>
    </row>
    <row r="967" spans="1:5" ht="12.75">
      <c r="A967" s="35" t="s">
        <v>56</v>
      </c>
      <c r="E967" s="40" t="s">
        <v>9111</v>
      </c>
    </row>
    <row r="968" spans="1:5" ht="12.75">
      <c r="A968" t="s">
        <v>58</v>
      </c>
      <c r="E968" s="39" t="s">
        <v>4</v>
      </c>
    </row>
    <row r="969" spans="1:16" ht="25.5">
      <c r="A969" t="s">
        <v>48</v>
      </c>
      <c s="34" t="s">
        <v>7801</v>
      </c>
      <c s="34" t="s">
        <v>9000</v>
      </c>
      <c s="35" t="s">
        <v>18</v>
      </c>
      <c s="6" t="s">
        <v>9112</v>
      </c>
      <c s="36" t="s">
        <v>7166</v>
      </c>
      <c s="37">
        <v>1</v>
      </c>
      <c s="36">
        <v>0</v>
      </c>
      <c s="36">
        <f>ROUND(G969*H969,6)</f>
      </c>
      <c r="L969" s="38">
        <v>0</v>
      </c>
      <c s="32">
        <f>ROUND(ROUND(L969,2)*ROUND(G969,3),2)</f>
      </c>
      <c s="36" t="s">
        <v>490</v>
      </c>
      <c>
        <f>(M969*21)/100</f>
      </c>
      <c t="s">
        <v>26</v>
      </c>
    </row>
    <row r="970" spans="1:5" ht="12.75">
      <c r="A970" s="35" t="s">
        <v>55</v>
      </c>
      <c r="E970" s="39" t="s">
        <v>4</v>
      </c>
    </row>
    <row r="971" spans="1:5" ht="12.75">
      <c r="A971" s="35" t="s">
        <v>56</v>
      </c>
      <c r="E971" s="40" t="s">
        <v>9113</v>
      </c>
    </row>
    <row r="972" spans="1:5" ht="12.75">
      <c r="A972" t="s">
        <v>58</v>
      </c>
      <c r="E972" s="39" t="s">
        <v>4</v>
      </c>
    </row>
    <row r="973" spans="1:16" ht="25.5">
      <c r="A973" t="s">
        <v>48</v>
      </c>
      <c s="34" t="s">
        <v>7804</v>
      </c>
      <c s="34" t="s">
        <v>9003</v>
      </c>
      <c s="35" t="s">
        <v>18</v>
      </c>
      <c s="6" t="s">
        <v>8998</v>
      </c>
      <c s="36" t="s">
        <v>7166</v>
      </c>
      <c s="37">
        <v>7</v>
      </c>
      <c s="36">
        <v>0</v>
      </c>
      <c s="36">
        <f>ROUND(G973*H973,6)</f>
      </c>
      <c r="L973" s="38">
        <v>0</v>
      </c>
      <c s="32">
        <f>ROUND(ROUND(L973,2)*ROUND(G973,3),2)</f>
      </c>
      <c s="36" t="s">
        <v>490</v>
      </c>
      <c>
        <f>(M973*21)/100</f>
      </c>
      <c t="s">
        <v>26</v>
      </c>
    </row>
    <row r="974" spans="1:5" ht="12.75">
      <c r="A974" s="35" t="s">
        <v>55</v>
      </c>
      <c r="E974" s="39" t="s">
        <v>4</v>
      </c>
    </row>
    <row r="975" spans="1:5" ht="25.5">
      <c r="A975" s="35" t="s">
        <v>56</v>
      </c>
      <c r="E975" s="40" t="s">
        <v>9114</v>
      </c>
    </row>
    <row r="976" spans="1:5" ht="12.75">
      <c r="A976" t="s">
        <v>58</v>
      </c>
      <c r="E976" s="39" t="s">
        <v>4</v>
      </c>
    </row>
    <row r="977" spans="1:16" ht="25.5">
      <c r="A977" t="s">
        <v>48</v>
      </c>
      <c s="34" t="s">
        <v>7807</v>
      </c>
      <c s="34" t="s">
        <v>9006</v>
      </c>
      <c s="35" t="s">
        <v>18</v>
      </c>
      <c s="6" t="s">
        <v>9115</v>
      </c>
      <c s="36" t="s">
        <v>7166</v>
      </c>
      <c s="37">
        <v>2</v>
      </c>
      <c s="36">
        <v>0</v>
      </c>
      <c s="36">
        <f>ROUND(G977*H977,6)</f>
      </c>
      <c r="L977" s="38">
        <v>0</v>
      </c>
      <c s="32">
        <f>ROUND(ROUND(L977,2)*ROUND(G977,3),2)</f>
      </c>
      <c s="36" t="s">
        <v>490</v>
      </c>
      <c>
        <f>(M977*21)/100</f>
      </c>
      <c t="s">
        <v>26</v>
      </c>
    </row>
    <row r="978" spans="1:5" ht="12.75">
      <c r="A978" s="35" t="s">
        <v>55</v>
      </c>
      <c r="E978" s="39" t="s">
        <v>4</v>
      </c>
    </row>
    <row r="979" spans="1:5" ht="12.75">
      <c r="A979" s="35" t="s">
        <v>56</v>
      </c>
      <c r="E979" s="40" t="s">
        <v>9116</v>
      </c>
    </row>
    <row r="980" spans="1:5" ht="12.75">
      <c r="A980" t="s">
        <v>58</v>
      </c>
      <c r="E980" s="39" t="s">
        <v>4</v>
      </c>
    </row>
    <row r="981" spans="1:16" ht="25.5">
      <c r="A981" t="s">
        <v>48</v>
      </c>
      <c s="34" t="s">
        <v>7810</v>
      </c>
      <c s="34" t="s">
        <v>9009</v>
      </c>
      <c s="35" t="s">
        <v>18</v>
      </c>
      <c s="6" t="s">
        <v>9004</v>
      </c>
      <c s="36" t="s">
        <v>7166</v>
      </c>
      <c s="37">
        <v>6</v>
      </c>
      <c s="36">
        <v>0</v>
      </c>
      <c s="36">
        <f>ROUND(G981*H981,6)</f>
      </c>
      <c r="L981" s="38">
        <v>0</v>
      </c>
      <c s="32">
        <f>ROUND(ROUND(L981,2)*ROUND(G981,3),2)</f>
      </c>
      <c s="36" t="s">
        <v>490</v>
      </c>
      <c>
        <f>(M981*21)/100</f>
      </c>
      <c t="s">
        <v>26</v>
      </c>
    </row>
    <row r="982" spans="1:5" ht="12.75">
      <c r="A982" s="35" t="s">
        <v>55</v>
      </c>
      <c r="E982" s="39" t="s">
        <v>4</v>
      </c>
    </row>
    <row r="983" spans="1:5" ht="12.75">
      <c r="A983" s="35" t="s">
        <v>56</v>
      </c>
      <c r="E983" s="40" t="s">
        <v>9117</v>
      </c>
    </row>
    <row r="984" spans="1:5" ht="12.75">
      <c r="A984" t="s">
        <v>58</v>
      </c>
      <c r="E984" s="39" t="s">
        <v>4</v>
      </c>
    </row>
    <row r="985" spans="1:16" ht="25.5">
      <c r="A985" t="s">
        <v>48</v>
      </c>
      <c s="34" t="s">
        <v>7813</v>
      </c>
      <c s="34" t="s">
        <v>9012</v>
      </c>
      <c s="35" t="s">
        <v>18</v>
      </c>
      <c s="6" t="s">
        <v>9118</v>
      </c>
      <c s="36" t="s">
        <v>7166</v>
      </c>
      <c s="37">
        <v>2</v>
      </c>
      <c s="36">
        <v>0</v>
      </c>
      <c s="36">
        <f>ROUND(G985*H985,6)</f>
      </c>
      <c r="L985" s="38">
        <v>0</v>
      </c>
      <c s="32">
        <f>ROUND(ROUND(L985,2)*ROUND(G985,3),2)</f>
      </c>
      <c s="36" t="s">
        <v>490</v>
      </c>
      <c>
        <f>(M985*21)/100</f>
      </c>
      <c t="s">
        <v>26</v>
      </c>
    </row>
    <row r="986" spans="1:5" ht="12.75">
      <c r="A986" s="35" t="s">
        <v>55</v>
      </c>
      <c r="E986" s="39" t="s">
        <v>4</v>
      </c>
    </row>
    <row r="987" spans="1:5" ht="12.75">
      <c r="A987" s="35" t="s">
        <v>56</v>
      </c>
      <c r="E987" s="40" t="s">
        <v>9119</v>
      </c>
    </row>
    <row r="988" spans="1:5" ht="12.75">
      <c r="A988" t="s">
        <v>58</v>
      </c>
      <c r="E988" s="39" t="s">
        <v>4</v>
      </c>
    </row>
    <row r="989" spans="1:16" ht="25.5">
      <c r="A989" t="s">
        <v>48</v>
      </c>
      <c s="34" t="s">
        <v>7816</v>
      </c>
      <c s="34" t="s">
        <v>9015</v>
      </c>
      <c s="35" t="s">
        <v>18</v>
      </c>
      <c s="6" t="s">
        <v>9019</v>
      </c>
      <c s="36" t="s">
        <v>7166</v>
      </c>
      <c s="37">
        <v>8</v>
      </c>
      <c s="36">
        <v>0</v>
      </c>
      <c s="36">
        <f>ROUND(G989*H989,6)</f>
      </c>
      <c r="L989" s="38">
        <v>0</v>
      </c>
      <c s="32">
        <f>ROUND(ROUND(L989,2)*ROUND(G989,3),2)</f>
      </c>
      <c s="36" t="s">
        <v>490</v>
      </c>
      <c>
        <f>(M989*21)/100</f>
      </c>
      <c t="s">
        <v>26</v>
      </c>
    </row>
    <row r="990" spans="1:5" ht="12.75">
      <c r="A990" s="35" t="s">
        <v>55</v>
      </c>
      <c r="E990" s="39" t="s">
        <v>4</v>
      </c>
    </row>
    <row r="991" spans="1:5" ht="25.5">
      <c r="A991" s="35" t="s">
        <v>56</v>
      </c>
      <c r="E991" s="40" t="s">
        <v>9120</v>
      </c>
    </row>
    <row r="992" spans="1:5" ht="12.75">
      <c r="A992" t="s">
        <v>58</v>
      </c>
      <c r="E992" s="39" t="s">
        <v>4</v>
      </c>
    </row>
    <row r="993" spans="1:16" ht="25.5">
      <c r="A993" t="s">
        <v>48</v>
      </c>
      <c s="34" t="s">
        <v>7819</v>
      </c>
      <c s="34" t="s">
        <v>9018</v>
      </c>
      <c s="35" t="s">
        <v>18</v>
      </c>
      <c s="6" t="s">
        <v>9121</v>
      </c>
      <c s="36" t="s">
        <v>7166</v>
      </c>
      <c s="37">
        <v>1</v>
      </c>
      <c s="36">
        <v>0</v>
      </c>
      <c s="36">
        <f>ROUND(G993*H993,6)</f>
      </c>
      <c r="L993" s="38">
        <v>0</v>
      </c>
      <c s="32">
        <f>ROUND(ROUND(L993,2)*ROUND(G993,3),2)</f>
      </c>
      <c s="36" t="s">
        <v>490</v>
      </c>
      <c>
        <f>(M993*21)/100</f>
      </c>
      <c t="s">
        <v>26</v>
      </c>
    </row>
    <row r="994" spans="1:5" ht="12.75">
      <c r="A994" s="35" t="s">
        <v>55</v>
      </c>
      <c r="E994" s="39" t="s">
        <v>4</v>
      </c>
    </row>
    <row r="995" spans="1:5" ht="12.75">
      <c r="A995" s="35" t="s">
        <v>56</v>
      </c>
      <c r="E995" s="40" t="s">
        <v>9122</v>
      </c>
    </row>
    <row r="996" spans="1:5" ht="12.75">
      <c r="A996" t="s">
        <v>58</v>
      </c>
      <c r="E996" s="39" t="s">
        <v>4</v>
      </c>
    </row>
    <row r="997" spans="1:16" ht="25.5">
      <c r="A997" t="s">
        <v>48</v>
      </c>
      <c s="34" t="s">
        <v>7822</v>
      </c>
      <c s="34" t="s">
        <v>9021</v>
      </c>
      <c s="35" t="s">
        <v>18</v>
      </c>
      <c s="6" t="s">
        <v>9010</v>
      </c>
      <c s="36" t="s">
        <v>7166</v>
      </c>
      <c s="37">
        <v>3</v>
      </c>
      <c s="36">
        <v>0</v>
      </c>
      <c s="36">
        <f>ROUND(G997*H997,6)</f>
      </c>
      <c r="L997" s="38">
        <v>0</v>
      </c>
      <c s="32">
        <f>ROUND(ROUND(L997,2)*ROUND(G997,3),2)</f>
      </c>
      <c s="36" t="s">
        <v>490</v>
      </c>
      <c>
        <f>(M997*21)/100</f>
      </c>
      <c t="s">
        <v>26</v>
      </c>
    </row>
    <row r="998" spans="1:5" ht="12.75">
      <c r="A998" s="35" t="s">
        <v>55</v>
      </c>
      <c r="E998" s="39" t="s">
        <v>4</v>
      </c>
    </row>
    <row r="999" spans="1:5" ht="12.75">
      <c r="A999" s="35" t="s">
        <v>56</v>
      </c>
      <c r="E999" s="40" t="s">
        <v>9123</v>
      </c>
    </row>
    <row r="1000" spans="1:5" ht="12.75">
      <c r="A1000" t="s">
        <v>58</v>
      </c>
      <c r="E1000" s="39" t="s">
        <v>4</v>
      </c>
    </row>
    <row r="1001" spans="1:16" ht="25.5">
      <c r="A1001" t="s">
        <v>48</v>
      </c>
      <c s="34" t="s">
        <v>7825</v>
      </c>
      <c s="34" t="s">
        <v>9023</v>
      </c>
      <c s="35" t="s">
        <v>18</v>
      </c>
      <c s="6" t="s">
        <v>9027</v>
      </c>
      <c s="36" t="s">
        <v>7166</v>
      </c>
      <c s="37">
        <v>7</v>
      </c>
      <c s="36">
        <v>0</v>
      </c>
      <c s="36">
        <f>ROUND(G1001*H1001,6)</f>
      </c>
      <c r="L1001" s="38">
        <v>0</v>
      </c>
      <c s="32">
        <f>ROUND(ROUND(L1001,2)*ROUND(G1001,3),2)</f>
      </c>
      <c s="36" t="s">
        <v>490</v>
      </c>
      <c>
        <f>(M1001*21)/100</f>
      </c>
      <c t="s">
        <v>26</v>
      </c>
    </row>
    <row r="1002" spans="1:5" ht="12.75">
      <c r="A1002" s="35" t="s">
        <v>55</v>
      </c>
      <c r="E1002" s="39" t="s">
        <v>4</v>
      </c>
    </row>
    <row r="1003" spans="1:5" ht="25.5">
      <c r="A1003" s="35" t="s">
        <v>56</v>
      </c>
      <c r="E1003" s="40" t="s">
        <v>9124</v>
      </c>
    </row>
    <row r="1004" spans="1:5" ht="12.75">
      <c r="A1004" t="s">
        <v>58</v>
      </c>
      <c r="E1004" s="39" t="s">
        <v>4</v>
      </c>
    </row>
    <row r="1005" spans="1:16" ht="25.5">
      <c r="A1005" t="s">
        <v>48</v>
      </c>
      <c s="34" t="s">
        <v>7828</v>
      </c>
      <c s="34" t="s">
        <v>9026</v>
      </c>
      <c s="35" t="s">
        <v>18</v>
      </c>
      <c s="6" t="s">
        <v>9125</v>
      </c>
      <c s="36" t="s">
        <v>7166</v>
      </c>
      <c s="37">
        <v>1</v>
      </c>
      <c s="36">
        <v>0</v>
      </c>
      <c s="36">
        <f>ROUND(G1005*H1005,6)</f>
      </c>
      <c r="L1005" s="38">
        <v>0</v>
      </c>
      <c s="32">
        <f>ROUND(ROUND(L1005,2)*ROUND(G1005,3),2)</f>
      </c>
      <c s="36" t="s">
        <v>490</v>
      </c>
      <c>
        <f>(M1005*21)/100</f>
      </c>
      <c t="s">
        <v>26</v>
      </c>
    </row>
    <row r="1006" spans="1:5" ht="12.75">
      <c r="A1006" s="35" t="s">
        <v>55</v>
      </c>
      <c r="E1006" s="39" t="s">
        <v>4</v>
      </c>
    </row>
    <row r="1007" spans="1:5" ht="12.75">
      <c r="A1007" s="35" t="s">
        <v>56</v>
      </c>
      <c r="E1007" s="40" t="s">
        <v>9126</v>
      </c>
    </row>
    <row r="1008" spans="1:5" ht="12.75">
      <c r="A1008" t="s">
        <v>58</v>
      </c>
      <c r="E1008" s="39" t="s">
        <v>4</v>
      </c>
    </row>
    <row r="1009" spans="1:16" ht="25.5">
      <c r="A1009" t="s">
        <v>48</v>
      </c>
      <c s="34" t="s">
        <v>7831</v>
      </c>
      <c s="34" t="s">
        <v>9029</v>
      </c>
      <c s="35" t="s">
        <v>18</v>
      </c>
      <c s="6" t="s">
        <v>9030</v>
      </c>
      <c s="36" t="s">
        <v>7166</v>
      </c>
      <c s="37">
        <v>1</v>
      </c>
      <c s="36">
        <v>0</v>
      </c>
      <c s="36">
        <f>ROUND(G1009*H1009,6)</f>
      </c>
      <c r="L1009" s="38">
        <v>0</v>
      </c>
      <c s="32">
        <f>ROUND(ROUND(L1009,2)*ROUND(G1009,3),2)</f>
      </c>
      <c s="36" t="s">
        <v>490</v>
      </c>
      <c>
        <f>(M1009*21)/100</f>
      </c>
      <c t="s">
        <v>26</v>
      </c>
    </row>
    <row r="1010" spans="1:5" ht="12.75">
      <c r="A1010" s="35" t="s">
        <v>55</v>
      </c>
      <c r="E1010" s="39" t="s">
        <v>4</v>
      </c>
    </row>
    <row r="1011" spans="1:5" ht="12.75">
      <c r="A1011" s="35" t="s">
        <v>56</v>
      </c>
      <c r="E1011" s="40" t="s">
        <v>9127</v>
      </c>
    </row>
    <row r="1012" spans="1:5" ht="12.75">
      <c r="A1012" t="s">
        <v>58</v>
      </c>
      <c r="E1012" s="39" t="s">
        <v>4</v>
      </c>
    </row>
    <row r="1013" spans="1:16" ht="25.5">
      <c r="A1013" t="s">
        <v>48</v>
      </c>
      <c s="34" t="s">
        <v>7834</v>
      </c>
      <c s="34" t="s">
        <v>9032</v>
      </c>
      <c s="35" t="s">
        <v>18</v>
      </c>
      <c s="6" t="s">
        <v>9128</v>
      </c>
      <c s="36" t="s">
        <v>7166</v>
      </c>
      <c s="37">
        <v>1</v>
      </c>
      <c s="36">
        <v>0</v>
      </c>
      <c s="36">
        <f>ROUND(G1013*H1013,6)</f>
      </c>
      <c r="L1013" s="38">
        <v>0</v>
      </c>
      <c s="32">
        <f>ROUND(ROUND(L1013,2)*ROUND(G1013,3),2)</f>
      </c>
      <c s="36" t="s">
        <v>490</v>
      </c>
      <c>
        <f>(M1013*21)/100</f>
      </c>
      <c t="s">
        <v>26</v>
      </c>
    </row>
    <row r="1014" spans="1:5" ht="12.75">
      <c r="A1014" s="35" t="s">
        <v>55</v>
      </c>
      <c r="E1014" s="39" t="s">
        <v>4</v>
      </c>
    </row>
    <row r="1015" spans="1:5" ht="12.75">
      <c r="A1015" s="35" t="s">
        <v>56</v>
      </c>
      <c r="E1015" s="40" t="s">
        <v>9129</v>
      </c>
    </row>
    <row r="1016" spans="1:5" ht="12.75">
      <c r="A1016" t="s">
        <v>58</v>
      </c>
      <c r="E1016" s="39" t="s">
        <v>4</v>
      </c>
    </row>
    <row r="1017" spans="1:16" ht="25.5">
      <c r="A1017" t="s">
        <v>48</v>
      </c>
      <c s="34" t="s">
        <v>7837</v>
      </c>
      <c s="34" t="s">
        <v>9035</v>
      </c>
      <c s="35" t="s">
        <v>18</v>
      </c>
      <c s="6" t="s">
        <v>9033</v>
      </c>
      <c s="36" t="s">
        <v>7166</v>
      </c>
      <c s="37">
        <v>1</v>
      </c>
      <c s="36">
        <v>0</v>
      </c>
      <c s="36">
        <f>ROUND(G1017*H1017,6)</f>
      </c>
      <c r="L1017" s="38">
        <v>0</v>
      </c>
      <c s="32">
        <f>ROUND(ROUND(L1017,2)*ROUND(G1017,3),2)</f>
      </c>
      <c s="36" t="s">
        <v>490</v>
      </c>
      <c>
        <f>(M1017*21)/100</f>
      </c>
      <c t="s">
        <v>26</v>
      </c>
    </row>
    <row r="1018" spans="1:5" ht="12.75">
      <c r="A1018" s="35" t="s">
        <v>55</v>
      </c>
      <c r="E1018" s="39" t="s">
        <v>4</v>
      </c>
    </row>
    <row r="1019" spans="1:5" ht="12.75">
      <c r="A1019" s="35" t="s">
        <v>56</v>
      </c>
      <c r="E1019" s="40" t="s">
        <v>9130</v>
      </c>
    </row>
    <row r="1020" spans="1:5" ht="12.75">
      <c r="A1020" t="s">
        <v>58</v>
      </c>
      <c r="E1020" s="39" t="s">
        <v>4</v>
      </c>
    </row>
    <row r="1021" spans="1:16" ht="25.5">
      <c r="A1021" t="s">
        <v>48</v>
      </c>
      <c s="34" t="s">
        <v>7840</v>
      </c>
      <c s="34" t="s">
        <v>9038</v>
      </c>
      <c s="35" t="s">
        <v>18</v>
      </c>
      <c s="6" t="s">
        <v>9131</v>
      </c>
      <c s="36" t="s">
        <v>7166</v>
      </c>
      <c s="37">
        <v>1</v>
      </c>
      <c s="36">
        <v>0</v>
      </c>
      <c s="36">
        <f>ROUND(G1021*H1021,6)</f>
      </c>
      <c r="L1021" s="38">
        <v>0</v>
      </c>
      <c s="32">
        <f>ROUND(ROUND(L1021,2)*ROUND(G1021,3),2)</f>
      </c>
      <c s="36" t="s">
        <v>490</v>
      </c>
      <c>
        <f>(M1021*21)/100</f>
      </c>
      <c t="s">
        <v>26</v>
      </c>
    </row>
    <row r="1022" spans="1:5" ht="12.75">
      <c r="A1022" s="35" t="s">
        <v>55</v>
      </c>
      <c r="E1022" s="39" t="s">
        <v>4</v>
      </c>
    </row>
    <row r="1023" spans="1:5" ht="12.75">
      <c r="A1023" s="35" t="s">
        <v>56</v>
      </c>
      <c r="E1023" s="40" t="s">
        <v>9132</v>
      </c>
    </row>
    <row r="1024" spans="1:5" ht="12.75">
      <c r="A1024" t="s">
        <v>58</v>
      </c>
      <c r="E1024" s="39" t="s">
        <v>4</v>
      </c>
    </row>
    <row r="1025" spans="1:16" ht="25.5">
      <c r="A1025" t="s">
        <v>48</v>
      </c>
      <c s="34" t="s">
        <v>7843</v>
      </c>
      <c s="34" t="s">
        <v>9041</v>
      </c>
      <c s="35" t="s">
        <v>18</v>
      </c>
      <c s="6" t="s">
        <v>9036</v>
      </c>
      <c s="36" t="s">
        <v>7166</v>
      </c>
      <c s="37">
        <v>4</v>
      </c>
      <c s="36">
        <v>0</v>
      </c>
      <c s="36">
        <f>ROUND(G1025*H1025,6)</f>
      </c>
      <c r="L1025" s="38">
        <v>0</v>
      </c>
      <c s="32">
        <f>ROUND(ROUND(L1025,2)*ROUND(G1025,3),2)</f>
      </c>
      <c s="36" t="s">
        <v>490</v>
      </c>
      <c>
        <f>(M1025*21)/100</f>
      </c>
      <c t="s">
        <v>26</v>
      </c>
    </row>
    <row r="1026" spans="1:5" ht="12.75">
      <c r="A1026" s="35" t="s">
        <v>55</v>
      </c>
      <c r="E1026" s="39" t="s">
        <v>4</v>
      </c>
    </row>
    <row r="1027" spans="1:5" ht="12.75">
      <c r="A1027" s="35" t="s">
        <v>56</v>
      </c>
      <c r="E1027" s="40" t="s">
        <v>9133</v>
      </c>
    </row>
    <row r="1028" spans="1:5" ht="12.75">
      <c r="A1028" t="s">
        <v>58</v>
      </c>
      <c r="E1028" s="39" t="s">
        <v>4</v>
      </c>
    </row>
    <row r="1029" spans="1:16" ht="25.5">
      <c r="A1029" t="s">
        <v>48</v>
      </c>
      <c s="34" t="s">
        <v>7846</v>
      </c>
      <c s="34" t="s">
        <v>9044</v>
      </c>
      <c s="35" t="s">
        <v>18</v>
      </c>
      <c s="6" t="s">
        <v>9134</v>
      </c>
      <c s="36" t="s">
        <v>7166</v>
      </c>
      <c s="37">
        <v>2</v>
      </c>
      <c s="36">
        <v>0</v>
      </c>
      <c s="36">
        <f>ROUND(G1029*H1029,6)</f>
      </c>
      <c r="L1029" s="38">
        <v>0</v>
      </c>
      <c s="32">
        <f>ROUND(ROUND(L1029,2)*ROUND(G1029,3),2)</f>
      </c>
      <c s="36" t="s">
        <v>490</v>
      </c>
      <c>
        <f>(M1029*21)/100</f>
      </c>
      <c t="s">
        <v>26</v>
      </c>
    </row>
    <row r="1030" spans="1:5" ht="12.75">
      <c r="A1030" s="35" t="s">
        <v>55</v>
      </c>
      <c r="E1030" s="39" t="s">
        <v>4</v>
      </c>
    </row>
    <row r="1031" spans="1:5" ht="12.75">
      <c r="A1031" s="35" t="s">
        <v>56</v>
      </c>
      <c r="E1031" s="40" t="s">
        <v>9135</v>
      </c>
    </row>
    <row r="1032" spans="1:5" ht="12.75">
      <c r="A1032" t="s">
        <v>58</v>
      </c>
      <c r="E1032" s="39" t="s">
        <v>4</v>
      </c>
    </row>
    <row r="1033" spans="1:16" ht="25.5">
      <c r="A1033" t="s">
        <v>48</v>
      </c>
      <c s="34" t="s">
        <v>7849</v>
      </c>
      <c s="34" t="s">
        <v>9047</v>
      </c>
      <c s="35" t="s">
        <v>18</v>
      </c>
      <c s="6" t="s">
        <v>9048</v>
      </c>
      <c s="36" t="s">
        <v>499</v>
      </c>
      <c s="37">
        <v>420</v>
      </c>
      <c s="36">
        <v>0</v>
      </c>
      <c s="36">
        <f>ROUND(G1033*H1033,6)</f>
      </c>
      <c r="L1033" s="38">
        <v>0</v>
      </c>
      <c s="32">
        <f>ROUND(ROUND(L1033,2)*ROUND(G1033,3),2)</f>
      </c>
      <c s="36" t="s">
        <v>490</v>
      </c>
      <c>
        <f>(M1033*21)/100</f>
      </c>
      <c t="s">
        <v>26</v>
      </c>
    </row>
    <row r="1034" spans="1:5" ht="12.75">
      <c r="A1034" s="35" t="s">
        <v>55</v>
      </c>
      <c r="E1034" s="39" t="s">
        <v>4</v>
      </c>
    </row>
    <row r="1035" spans="1:5" ht="12.75">
      <c r="A1035" s="35" t="s">
        <v>56</v>
      </c>
      <c r="E1035" s="40" t="s">
        <v>9136</v>
      </c>
    </row>
    <row r="1036" spans="1:5" ht="12.75">
      <c r="A1036" t="s">
        <v>58</v>
      </c>
      <c r="E1036" s="39" t="s">
        <v>4</v>
      </c>
    </row>
    <row r="1037" spans="1:16" ht="12.75">
      <c r="A1037" t="s">
        <v>48</v>
      </c>
      <c s="34" t="s">
        <v>7852</v>
      </c>
      <c s="34" t="s">
        <v>9050</v>
      </c>
      <c s="35" t="s">
        <v>18</v>
      </c>
      <c s="6" t="s">
        <v>9051</v>
      </c>
      <c s="36" t="s">
        <v>62</v>
      </c>
      <c s="37">
        <v>462</v>
      </c>
      <c s="36">
        <v>0</v>
      </c>
      <c s="36">
        <f>ROUND(G1037*H1037,6)</f>
      </c>
      <c r="L1037" s="38">
        <v>0</v>
      </c>
      <c s="32">
        <f>ROUND(ROUND(L1037,2)*ROUND(G1037,3),2)</f>
      </c>
      <c s="36" t="s">
        <v>490</v>
      </c>
      <c>
        <f>(M1037*21)/100</f>
      </c>
      <c t="s">
        <v>26</v>
      </c>
    </row>
    <row r="1038" spans="1:5" ht="12.75">
      <c r="A1038" s="35" t="s">
        <v>55</v>
      </c>
      <c r="E1038" s="39" t="s">
        <v>4</v>
      </c>
    </row>
    <row r="1039" spans="1:5" ht="12.75">
      <c r="A1039" s="35" t="s">
        <v>56</v>
      </c>
      <c r="E1039" s="40" t="s">
        <v>9052</v>
      </c>
    </row>
    <row r="1040" spans="1:5" ht="12.75">
      <c r="A1040" t="s">
        <v>58</v>
      </c>
      <c r="E1040" s="39" t="s">
        <v>4</v>
      </c>
    </row>
    <row r="1041" spans="1:16" ht="38.25">
      <c r="A1041" t="s">
        <v>48</v>
      </c>
      <c s="34" t="s">
        <v>7855</v>
      </c>
      <c s="34" t="s">
        <v>9053</v>
      </c>
      <c s="35" t="s">
        <v>18</v>
      </c>
      <c s="6" t="s">
        <v>9054</v>
      </c>
      <c s="36" t="s">
        <v>7166</v>
      </c>
      <c s="37">
        <v>1</v>
      </c>
      <c s="36">
        <v>0</v>
      </c>
      <c s="36">
        <f>ROUND(G1041*H1041,6)</f>
      </c>
      <c r="L1041" s="38">
        <v>0</v>
      </c>
      <c s="32">
        <f>ROUND(ROUND(L1041,2)*ROUND(G1041,3),2)</f>
      </c>
      <c s="36" t="s">
        <v>490</v>
      </c>
      <c>
        <f>(M1041*21)/100</f>
      </c>
      <c t="s">
        <v>26</v>
      </c>
    </row>
    <row r="1042" spans="1:5" ht="63.75">
      <c r="A1042" s="35" t="s">
        <v>55</v>
      </c>
      <c r="E1042" s="39" t="s">
        <v>9137</v>
      </c>
    </row>
    <row r="1043" spans="1:5" ht="12.75">
      <c r="A1043" s="35" t="s">
        <v>56</v>
      </c>
      <c r="E1043" s="40" t="s">
        <v>9138</v>
      </c>
    </row>
    <row r="1044" spans="1:5" ht="12.75">
      <c r="A1044" t="s">
        <v>58</v>
      </c>
      <c r="E1044" s="39" t="s">
        <v>4</v>
      </c>
    </row>
    <row r="1045" spans="1:16" ht="12.75">
      <c r="A1045" t="s">
        <v>48</v>
      </c>
      <c s="34" t="s">
        <v>7858</v>
      </c>
      <c s="34" t="s">
        <v>9057</v>
      </c>
      <c s="35" t="s">
        <v>18</v>
      </c>
      <c s="6" t="s">
        <v>9058</v>
      </c>
      <c s="36" t="s">
        <v>1534</v>
      </c>
      <c s="37">
        <v>1</v>
      </c>
      <c s="36">
        <v>0</v>
      </c>
      <c s="36">
        <f>ROUND(G1045*H1045,6)</f>
      </c>
      <c r="L1045" s="38">
        <v>0</v>
      </c>
      <c s="32">
        <f>ROUND(ROUND(L1045,2)*ROUND(G1045,3),2)</f>
      </c>
      <c s="36" t="s">
        <v>490</v>
      </c>
      <c>
        <f>(M1045*21)/100</f>
      </c>
      <c t="s">
        <v>26</v>
      </c>
    </row>
    <row r="1046" spans="1:5" ht="12.75">
      <c r="A1046" s="35" t="s">
        <v>55</v>
      </c>
      <c r="E1046" s="39" t="s">
        <v>4</v>
      </c>
    </row>
    <row r="1047" spans="1:5" ht="12.75">
      <c r="A1047" s="35" t="s">
        <v>56</v>
      </c>
      <c r="E1047" s="40" t="s">
        <v>9139</v>
      </c>
    </row>
    <row r="1048" spans="1:5" ht="12.75">
      <c r="A1048" t="s">
        <v>58</v>
      </c>
      <c r="E1048" s="39" t="s">
        <v>4</v>
      </c>
    </row>
    <row r="1049" spans="1:16" ht="12.75">
      <c r="A1049" t="s">
        <v>48</v>
      </c>
      <c s="34" t="s">
        <v>7861</v>
      </c>
      <c s="34" t="s">
        <v>9060</v>
      </c>
      <c s="35" t="s">
        <v>18</v>
      </c>
      <c s="6" t="s">
        <v>9061</v>
      </c>
      <c s="36" t="s">
        <v>1534</v>
      </c>
      <c s="37">
        <v>1</v>
      </c>
      <c s="36">
        <v>0</v>
      </c>
      <c s="36">
        <f>ROUND(G1049*H1049,6)</f>
      </c>
      <c r="L1049" s="38">
        <v>0</v>
      </c>
      <c s="32">
        <f>ROUND(ROUND(L1049,2)*ROUND(G1049,3),2)</f>
      </c>
      <c s="36" t="s">
        <v>490</v>
      </c>
      <c>
        <f>(M1049*21)/100</f>
      </c>
      <c t="s">
        <v>26</v>
      </c>
    </row>
    <row r="1050" spans="1:5" ht="12.75">
      <c r="A1050" s="35" t="s">
        <v>55</v>
      </c>
      <c r="E1050" s="39" t="s">
        <v>4</v>
      </c>
    </row>
    <row r="1051" spans="1:5" ht="12.75">
      <c r="A1051" s="35" t="s">
        <v>56</v>
      </c>
      <c r="E1051" s="40" t="s">
        <v>9139</v>
      </c>
    </row>
    <row r="1052" spans="1:5" ht="12.75">
      <c r="A1052" t="s">
        <v>58</v>
      </c>
      <c r="E1052" s="39" t="s">
        <v>4</v>
      </c>
    </row>
    <row r="1053" spans="1:16" ht="25.5">
      <c r="A1053" t="s">
        <v>48</v>
      </c>
      <c s="34" t="s">
        <v>7864</v>
      </c>
      <c s="34" t="s">
        <v>9062</v>
      </c>
      <c s="35" t="s">
        <v>18</v>
      </c>
      <c s="6" t="s">
        <v>9063</v>
      </c>
      <c s="36" t="s">
        <v>53</v>
      </c>
      <c s="37">
        <v>7.801</v>
      </c>
      <c s="36">
        <v>0</v>
      </c>
      <c s="36">
        <f>ROUND(G1053*H1053,6)</f>
      </c>
      <c r="L1053" s="38">
        <v>0</v>
      </c>
      <c s="32">
        <f>ROUND(ROUND(L1053,2)*ROUND(G1053,3),2)</f>
      </c>
      <c s="36" t="s">
        <v>490</v>
      </c>
      <c>
        <f>(M1053*21)/100</f>
      </c>
      <c t="s">
        <v>26</v>
      </c>
    </row>
    <row r="1054" spans="1:5" ht="12.75">
      <c r="A1054" s="35" t="s">
        <v>55</v>
      </c>
      <c r="E1054" s="39" t="s">
        <v>4</v>
      </c>
    </row>
    <row r="1055" spans="1:5" ht="12.75">
      <c r="A1055" s="35" t="s">
        <v>56</v>
      </c>
      <c r="E1055" s="40" t="s">
        <v>9064</v>
      </c>
    </row>
    <row r="1056" spans="1:5" ht="12.75">
      <c r="A1056" t="s">
        <v>58</v>
      </c>
      <c r="E1056" s="39" t="s">
        <v>4</v>
      </c>
    </row>
    <row r="1057" spans="1:16" ht="38.25">
      <c r="A1057" t="s">
        <v>48</v>
      </c>
      <c s="34" t="s">
        <v>7867</v>
      </c>
      <c s="34" t="s">
        <v>9065</v>
      </c>
      <c s="35" t="s">
        <v>18</v>
      </c>
      <c s="6" t="s">
        <v>9066</v>
      </c>
      <c s="36" t="s">
        <v>5011</v>
      </c>
      <c s="37">
        <v>70</v>
      </c>
      <c s="36">
        <v>0</v>
      </c>
      <c s="36">
        <f>ROUND(G1057*H1057,6)</f>
      </c>
      <c r="L1057" s="38">
        <v>0</v>
      </c>
      <c s="32">
        <f>ROUND(ROUND(L1057,2)*ROUND(G1057,3),2)</f>
      </c>
      <c s="36" t="s">
        <v>490</v>
      </c>
      <c>
        <f>(M1057*21)/100</f>
      </c>
      <c t="s">
        <v>26</v>
      </c>
    </row>
    <row r="1058" spans="1:5" ht="25.5">
      <c r="A1058" s="35" t="s">
        <v>55</v>
      </c>
      <c r="E1058" s="39" t="s">
        <v>9067</v>
      </c>
    </row>
    <row r="1059" spans="1:5" ht="12.75">
      <c r="A1059" s="35" t="s">
        <v>56</v>
      </c>
      <c r="E1059" s="40" t="s">
        <v>9068</v>
      </c>
    </row>
    <row r="1060" spans="1:5" ht="12.75">
      <c r="A1060" t="s">
        <v>58</v>
      </c>
      <c r="E1060" s="39" t="s">
        <v>4</v>
      </c>
    </row>
    <row r="1061" spans="1:16" ht="12.75">
      <c r="A1061" t="s">
        <v>48</v>
      </c>
      <c s="34" t="s">
        <v>7870</v>
      </c>
      <c s="34" t="s">
        <v>9069</v>
      </c>
      <c s="35" t="s">
        <v>18</v>
      </c>
      <c s="6" t="s">
        <v>9070</v>
      </c>
      <c s="36" t="s">
        <v>7166</v>
      </c>
      <c s="37">
        <v>1</v>
      </c>
      <c s="36">
        <v>0</v>
      </c>
      <c s="36">
        <f>ROUND(G1061*H1061,6)</f>
      </c>
      <c r="L1061" s="38">
        <v>0</v>
      </c>
      <c s="32">
        <f>ROUND(ROUND(L1061,2)*ROUND(G1061,3),2)</f>
      </c>
      <c s="36" t="s">
        <v>490</v>
      </c>
      <c>
        <f>(M1061*21)/100</f>
      </c>
      <c t="s">
        <v>26</v>
      </c>
    </row>
    <row r="1062" spans="1:5" ht="12.75">
      <c r="A1062" s="35" t="s">
        <v>55</v>
      </c>
      <c r="E1062" s="39" t="s">
        <v>4</v>
      </c>
    </row>
    <row r="1063" spans="1:5" ht="12.75">
      <c r="A1063" s="35" t="s">
        <v>56</v>
      </c>
      <c r="E1063" s="40" t="s">
        <v>9139</v>
      </c>
    </row>
    <row r="1064" spans="1:5" ht="12.75">
      <c r="A1064" t="s">
        <v>58</v>
      </c>
      <c r="E1064" s="39" t="s">
        <v>4</v>
      </c>
    </row>
    <row r="1065" spans="1:16" ht="12.75">
      <c r="A1065" t="s">
        <v>48</v>
      </c>
      <c s="34" t="s">
        <v>7873</v>
      </c>
      <c s="34" t="s">
        <v>9071</v>
      </c>
      <c s="35" t="s">
        <v>18</v>
      </c>
      <c s="6" t="s">
        <v>9072</v>
      </c>
      <c s="36" t="s">
        <v>7166</v>
      </c>
      <c s="37">
        <v>1</v>
      </c>
      <c s="36">
        <v>0</v>
      </c>
      <c s="36">
        <f>ROUND(G1065*H1065,6)</f>
      </c>
      <c r="L1065" s="38">
        <v>0</v>
      </c>
      <c s="32">
        <f>ROUND(ROUND(L1065,2)*ROUND(G1065,3),2)</f>
      </c>
      <c s="36" t="s">
        <v>490</v>
      </c>
      <c>
        <f>(M1065*21)/100</f>
      </c>
      <c t="s">
        <v>26</v>
      </c>
    </row>
    <row r="1066" spans="1:5" ht="12.75">
      <c r="A1066" s="35" t="s">
        <v>55</v>
      </c>
      <c r="E1066" s="39" t="s">
        <v>4</v>
      </c>
    </row>
    <row r="1067" spans="1:5" ht="12.75">
      <c r="A1067" s="35" t="s">
        <v>56</v>
      </c>
      <c r="E1067" s="40" t="s">
        <v>9139</v>
      </c>
    </row>
    <row r="1068" spans="1:5" ht="12.75">
      <c r="A1068" t="s">
        <v>58</v>
      </c>
      <c r="E1068" s="39" t="s">
        <v>4</v>
      </c>
    </row>
    <row r="1069" spans="1:16" ht="12.75">
      <c r="A1069" t="s">
        <v>48</v>
      </c>
      <c s="34" t="s">
        <v>7876</v>
      </c>
      <c s="34" t="s">
        <v>9073</v>
      </c>
      <c s="35" t="s">
        <v>18</v>
      </c>
      <c s="6" t="s">
        <v>9074</v>
      </c>
      <c s="36" t="s">
        <v>7166</v>
      </c>
      <c s="37">
        <v>1</v>
      </c>
      <c s="36">
        <v>0</v>
      </c>
      <c s="36">
        <f>ROUND(G1069*H1069,6)</f>
      </c>
      <c r="L1069" s="38">
        <v>0</v>
      </c>
      <c s="32">
        <f>ROUND(ROUND(L1069,2)*ROUND(G1069,3),2)</f>
      </c>
      <c s="36" t="s">
        <v>490</v>
      </c>
      <c>
        <f>(M1069*21)/100</f>
      </c>
      <c t="s">
        <v>26</v>
      </c>
    </row>
    <row r="1070" spans="1:5" ht="12.75">
      <c r="A1070" s="35" t="s">
        <v>55</v>
      </c>
      <c r="E1070" s="39" t="s">
        <v>4</v>
      </c>
    </row>
    <row r="1071" spans="1:5" ht="12.75">
      <c r="A1071" s="35" t="s">
        <v>56</v>
      </c>
      <c r="E1071" s="40" t="s">
        <v>9139</v>
      </c>
    </row>
    <row r="1072" spans="1:5" ht="12.75">
      <c r="A1072" t="s">
        <v>58</v>
      </c>
      <c r="E1072" s="39" t="s">
        <v>4</v>
      </c>
    </row>
    <row r="1073" spans="1:16" ht="12.75">
      <c r="A1073" t="s">
        <v>48</v>
      </c>
      <c s="34" t="s">
        <v>7879</v>
      </c>
      <c s="34" t="s">
        <v>9075</v>
      </c>
      <c s="35" t="s">
        <v>18</v>
      </c>
      <c s="6" t="s">
        <v>9076</v>
      </c>
      <c s="36" t="s">
        <v>369</v>
      </c>
      <c s="37">
        <v>72</v>
      </c>
      <c s="36">
        <v>0</v>
      </c>
      <c s="36">
        <f>ROUND(G1073*H1073,6)</f>
      </c>
      <c r="L1073" s="38">
        <v>0</v>
      </c>
      <c s="32">
        <f>ROUND(ROUND(L1073,2)*ROUND(G1073,3),2)</f>
      </c>
      <c s="36" t="s">
        <v>490</v>
      </c>
      <c>
        <f>(M1073*21)/100</f>
      </c>
      <c t="s">
        <v>26</v>
      </c>
    </row>
    <row r="1074" spans="1:5" ht="12.75">
      <c r="A1074" s="35" t="s">
        <v>55</v>
      </c>
      <c r="E1074" s="39" t="s">
        <v>4</v>
      </c>
    </row>
    <row r="1075" spans="1:5" ht="12.75">
      <c r="A1075" s="35" t="s">
        <v>56</v>
      </c>
      <c r="E1075" s="40" t="s">
        <v>9077</v>
      </c>
    </row>
    <row r="1076" spans="1:5" ht="12.75">
      <c r="A1076" t="s">
        <v>58</v>
      </c>
      <c r="E1076" s="39" t="s">
        <v>4</v>
      </c>
    </row>
    <row r="1077" spans="1:13" ht="12.75">
      <c r="A1077" t="s">
        <v>45</v>
      </c>
      <c r="C1077" s="31" t="s">
        <v>9140</v>
      </c>
      <c r="E1077" s="33" t="s">
        <v>9141</v>
      </c>
      <c r="J1077" s="32">
        <f>0</f>
      </c>
      <c s="32">
        <f>0</f>
      </c>
      <c s="32">
        <f>0+L1078+L1082+L1086+L1090+L1094+L1098+L1102+L1106+L1110+L1114+L1118+L1122+L1126+L1130+L1134+L1138+L1142+L1146+L1150+L1154+L1158+L1162+L1166+L1170+L1174</f>
      </c>
      <c s="32">
        <f>0+M1078+M1082+M1086+M1090+M1094+M1098+M1102+M1106+M1110+M1114+M1118+M1122+M1126+M1130+M1134+M1138+M1142+M1146+M1150+M1154+M1158+M1162+M1166+M1170+M1174</f>
      </c>
    </row>
    <row r="1078" spans="1:16" ht="38.25">
      <c r="A1078" t="s">
        <v>48</v>
      </c>
      <c s="34" t="s">
        <v>438</v>
      </c>
      <c s="34" t="s">
        <v>9142</v>
      </c>
      <c s="35" t="s">
        <v>8683</v>
      </c>
      <c s="6" t="s">
        <v>9143</v>
      </c>
      <c s="36" t="s">
        <v>62</v>
      </c>
      <c s="37">
        <v>2200</v>
      </c>
      <c s="36">
        <v>0</v>
      </c>
      <c s="36">
        <f>ROUND(G1078*H1078,6)</f>
      </c>
      <c r="L1078" s="38">
        <v>0</v>
      </c>
      <c s="32">
        <f>ROUND(ROUND(L1078,2)*ROUND(G1078,3),2)</f>
      </c>
      <c s="36" t="s">
        <v>490</v>
      </c>
      <c>
        <f>(M1078*21)/100</f>
      </c>
      <c t="s">
        <v>26</v>
      </c>
    </row>
    <row r="1079" spans="1:5" ht="25.5">
      <c r="A1079" s="35" t="s">
        <v>55</v>
      </c>
      <c r="E1079" s="39" t="s">
        <v>9144</v>
      </c>
    </row>
    <row r="1080" spans="1:5" ht="12.75">
      <c r="A1080" s="35" t="s">
        <v>56</v>
      </c>
      <c r="E1080" s="40" t="s">
        <v>9145</v>
      </c>
    </row>
    <row r="1081" spans="1:5" ht="12.75">
      <c r="A1081" t="s">
        <v>58</v>
      </c>
      <c r="E1081" s="39" t="s">
        <v>4</v>
      </c>
    </row>
    <row r="1082" spans="1:16" ht="25.5">
      <c r="A1082" t="s">
        <v>48</v>
      </c>
      <c s="34" t="s">
        <v>439</v>
      </c>
      <c s="34" t="s">
        <v>9146</v>
      </c>
      <c s="35" t="s">
        <v>8683</v>
      </c>
      <c s="6" t="s">
        <v>9147</v>
      </c>
      <c s="36" t="s">
        <v>3053</v>
      </c>
      <c s="37">
        <v>22</v>
      </c>
      <c s="36">
        <v>0</v>
      </c>
      <c s="36">
        <f>ROUND(G1082*H1082,6)</f>
      </c>
      <c r="L1082" s="38">
        <v>0</v>
      </c>
      <c s="32">
        <f>ROUND(ROUND(L1082,2)*ROUND(G1082,3),2)</f>
      </c>
      <c s="36" t="s">
        <v>490</v>
      </c>
      <c>
        <f>(M1082*21)/100</f>
      </c>
      <c t="s">
        <v>26</v>
      </c>
    </row>
    <row r="1083" spans="1:5" ht="12.75">
      <c r="A1083" s="35" t="s">
        <v>55</v>
      </c>
      <c r="E1083" s="39" t="s">
        <v>4</v>
      </c>
    </row>
    <row r="1084" spans="1:5" ht="12.75">
      <c r="A1084" s="35" t="s">
        <v>56</v>
      </c>
      <c r="E1084" s="40" t="s">
        <v>9145</v>
      </c>
    </row>
    <row r="1085" spans="1:5" ht="12.75">
      <c r="A1085" t="s">
        <v>58</v>
      </c>
      <c r="E1085" s="39" t="s">
        <v>4</v>
      </c>
    </row>
    <row r="1086" spans="1:16" ht="25.5">
      <c r="A1086" t="s">
        <v>48</v>
      </c>
      <c s="34" t="s">
        <v>440</v>
      </c>
      <c s="34" t="s">
        <v>9148</v>
      </c>
      <c s="35" t="s">
        <v>8683</v>
      </c>
      <c s="6" t="s">
        <v>9149</v>
      </c>
      <c s="36" t="s">
        <v>3053</v>
      </c>
      <c s="37">
        <v>22</v>
      </c>
      <c s="36">
        <v>0</v>
      </c>
      <c s="36">
        <f>ROUND(G1086*H1086,6)</f>
      </c>
      <c r="L1086" s="38">
        <v>0</v>
      </c>
      <c s="32">
        <f>ROUND(ROUND(L1086,2)*ROUND(G1086,3),2)</f>
      </c>
      <c s="36" t="s">
        <v>490</v>
      </c>
      <c>
        <f>(M1086*21)/100</f>
      </c>
      <c t="s">
        <v>26</v>
      </c>
    </row>
    <row r="1087" spans="1:5" ht="12.75">
      <c r="A1087" s="35" t="s">
        <v>55</v>
      </c>
      <c r="E1087" s="39" t="s">
        <v>4</v>
      </c>
    </row>
    <row r="1088" spans="1:5" ht="12.75">
      <c r="A1088" s="35" t="s">
        <v>56</v>
      </c>
      <c r="E1088" s="40" t="s">
        <v>9145</v>
      </c>
    </row>
    <row r="1089" spans="1:5" ht="12.75">
      <c r="A1089" t="s">
        <v>58</v>
      </c>
      <c r="E1089" s="39" t="s">
        <v>4</v>
      </c>
    </row>
    <row r="1090" spans="1:16" ht="38.25">
      <c r="A1090" t="s">
        <v>48</v>
      </c>
      <c s="34" t="s">
        <v>441</v>
      </c>
      <c s="34" t="s">
        <v>9150</v>
      </c>
      <c s="35" t="s">
        <v>8683</v>
      </c>
      <c s="6" t="s">
        <v>9151</v>
      </c>
      <c s="36" t="s">
        <v>3053</v>
      </c>
      <c s="37">
        <v>1</v>
      </c>
      <c s="36">
        <v>0</v>
      </c>
      <c s="36">
        <f>ROUND(G1090*H1090,6)</f>
      </c>
      <c r="L1090" s="38">
        <v>0</v>
      </c>
      <c s="32">
        <f>ROUND(ROUND(L1090,2)*ROUND(G1090,3),2)</f>
      </c>
      <c s="36" t="s">
        <v>490</v>
      </c>
      <c>
        <f>(M1090*21)/100</f>
      </c>
      <c t="s">
        <v>26</v>
      </c>
    </row>
    <row r="1091" spans="1:5" ht="76.5">
      <c r="A1091" s="35" t="s">
        <v>55</v>
      </c>
      <c r="E1091" s="39" t="s">
        <v>9152</v>
      </c>
    </row>
    <row r="1092" spans="1:5" ht="12.75">
      <c r="A1092" s="35" t="s">
        <v>56</v>
      </c>
      <c r="E1092" s="40" t="s">
        <v>9145</v>
      </c>
    </row>
    <row r="1093" spans="1:5" ht="12.75">
      <c r="A1093" t="s">
        <v>58</v>
      </c>
      <c r="E1093" s="39" t="s">
        <v>4</v>
      </c>
    </row>
    <row r="1094" spans="1:16" ht="12.75">
      <c r="A1094" t="s">
        <v>48</v>
      </c>
      <c s="34" t="s">
        <v>442</v>
      </c>
      <c s="34" t="s">
        <v>9153</v>
      </c>
      <c s="35" t="s">
        <v>8683</v>
      </c>
      <c s="6" t="s">
        <v>9154</v>
      </c>
      <c s="36" t="s">
        <v>3053</v>
      </c>
      <c s="37">
        <v>8</v>
      </c>
      <c s="36">
        <v>0</v>
      </c>
      <c s="36">
        <f>ROUND(G1094*H1094,6)</f>
      </c>
      <c r="L1094" s="38">
        <v>0</v>
      </c>
      <c s="32">
        <f>ROUND(ROUND(L1094,2)*ROUND(G1094,3),2)</f>
      </c>
      <c s="36" t="s">
        <v>490</v>
      </c>
      <c>
        <f>(M1094*21)/100</f>
      </c>
      <c t="s">
        <v>26</v>
      </c>
    </row>
    <row r="1095" spans="1:5" ht="12.75">
      <c r="A1095" s="35" t="s">
        <v>55</v>
      </c>
      <c r="E1095" s="39" t="s">
        <v>4</v>
      </c>
    </row>
    <row r="1096" spans="1:5" ht="12.75">
      <c r="A1096" s="35" t="s">
        <v>56</v>
      </c>
      <c r="E1096" s="40" t="s">
        <v>9145</v>
      </c>
    </row>
    <row r="1097" spans="1:5" ht="12.75">
      <c r="A1097" t="s">
        <v>58</v>
      </c>
      <c r="E1097" s="39" t="s">
        <v>4</v>
      </c>
    </row>
    <row r="1098" spans="1:16" ht="12.75">
      <c r="A1098" t="s">
        <v>48</v>
      </c>
      <c s="34" t="s">
        <v>443</v>
      </c>
      <c s="34" t="s">
        <v>9155</v>
      </c>
      <c s="35" t="s">
        <v>8683</v>
      </c>
      <c s="6" t="s">
        <v>9156</v>
      </c>
      <c s="36" t="s">
        <v>3053</v>
      </c>
      <c s="37">
        <v>20</v>
      </c>
      <c s="36">
        <v>0</v>
      </c>
      <c s="36">
        <f>ROUND(G1098*H1098,6)</f>
      </c>
      <c r="L1098" s="38">
        <v>0</v>
      </c>
      <c s="32">
        <f>ROUND(ROUND(L1098,2)*ROUND(G1098,3),2)</f>
      </c>
      <c s="36" t="s">
        <v>490</v>
      </c>
      <c>
        <f>(M1098*21)/100</f>
      </c>
      <c t="s">
        <v>26</v>
      </c>
    </row>
    <row r="1099" spans="1:5" ht="12.75">
      <c r="A1099" s="35" t="s">
        <v>55</v>
      </c>
      <c r="E1099" s="39" t="s">
        <v>4</v>
      </c>
    </row>
    <row r="1100" spans="1:5" ht="12.75">
      <c r="A1100" s="35" t="s">
        <v>56</v>
      </c>
      <c r="E1100" s="40" t="s">
        <v>9145</v>
      </c>
    </row>
    <row r="1101" spans="1:5" ht="12.75">
      <c r="A1101" t="s">
        <v>58</v>
      </c>
      <c r="E1101" s="39" t="s">
        <v>4</v>
      </c>
    </row>
    <row r="1102" spans="1:16" ht="38.25">
      <c r="A1102" t="s">
        <v>48</v>
      </c>
      <c s="34" t="s">
        <v>444</v>
      </c>
      <c s="34" t="s">
        <v>9157</v>
      </c>
      <c s="35" t="s">
        <v>8683</v>
      </c>
      <c s="6" t="s">
        <v>9158</v>
      </c>
      <c s="36" t="s">
        <v>62</v>
      </c>
      <c s="37">
        <v>102</v>
      </c>
      <c s="36">
        <v>0</v>
      </c>
      <c s="36">
        <f>ROUND(G1102*H1102,6)</f>
      </c>
      <c r="L1102" s="38">
        <v>0</v>
      </c>
      <c s="32">
        <f>ROUND(ROUND(L1102,2)*ROUND(G1102,3),2)</f>
      </c>
      <c s="36" t="s">
        <v>490</v>
      </c>
      <c>
        <f>(M1102*21)/100</f>
      </c>
      <c t="s">
        <v>26</v>
      </c>
    </row>
    <row r="1103" spans="1:5" ht="12.75">
      <c r="A1103" s="35" t="s">
        <v>55</v>
      </c>
      <c r="E1103" s="39" t="s">
        <v>4</v>
      </c>
    </row>
    <row r="1104" spans="1:5" ht="12.75">
      <c r="A1104" s="35" t="s">
        <v>56</v>
      </c>
      <c r="E1104" s="40" t="s">
        <v>9145</v>
      </c>
    </row>
    <row r="1105" spans="1:5" ht="12.75">
      <c r="A1105" t="s">
        <v>58</v>
      </c>
      <c r="E1105" s="39" t="s">
        <v>4</v>
      </c>
    </row>
    <row r="1106" spans="1:16" ht="12.75">
      <c r="A1106" t="s">
        <v>48</v>
      </c>
      <c s="34" t="s">
        <v>445</v>
      </c>
      <c s="34" t="s">
        <v>9159</v>
      </c>
      <c s="35" t="s">
        <v>8683</v>
      </c>
      <c s="6" t="s">
        <v>9160</v>
      </c>
      <c s="36" t="s">
        <v>3053</v>
      </c>
      <c s="37">
        <v>1100</v>
      </c>
      <c s="36">
        <v>0</v>
      </c>
      <c s="36">
        <f>ROUND(G1106*H1106,6)</f>
      </c>
      <c r="L1106" s="38">
        <v>0</v>
      </c>
      <c s="32">
        <f>ROUND(ROUND(L1106,2)*ROUND(G1106,3),2)</f>
      </c>
      <c s="36" t="s">
        <v>490</v>
      </c>
      <c>
        <f>(M1106*21)/100</f>
      </c>
      <c t="s">
        <v>26</v>
      </c>
    </row>
    <row r="1107" spans="1:5" ht="12.75">
      <c r="A1107" s="35" t="s">
        <v>55</v>
      </c>
      <c r="E1107" s="39" t="s">
        <v>4</v>
      </c>
    </row>
    <row r="1108" spans="1:5" ht="12.75">
      <c r="A1108" s="35" t="s">
        <v>56</v>
      </c>
      <c r="E1108" s="40" t="s">
        <v>9145</v>
      </c>
    </row>
    <row r="1109" spans="1:5" ht="12.75">
      <c r="A1109" t="s">
        <v>58</v>
      </c>
      <c r="E1109" s="39" t="s">
        <v>4</v>
      </c>
    </row>
    <row r="1110" spans="1:16" ht="12.75">
      <c r="A1110" t="s">
        <v>48</v>
      </c>
      <c s="34" t="s">
        <v>446</v>
      </c>
      <c s="34" t="s">
        <v>9161</v>
      </c>
      <c s="35" t="s">
        <v>8683</v>
      </c>
      <c s="6" t="s">
        <v>9162</v>
      </c>
      <c s="36" t="s">
        <v>3053</v>
      </c>
      <c s="37">
        <v>6</v>
      </c>
      <c s="36">
        <v>0</v>
      </c>
      <c s="36">
        <f>ROUND(G1110*H1110,6)</f>
      </c>
      <c r="L1110" s="38">
        <v>0</v>
      </c>
      <c s="32">
        <f>ROUND(ROUND(L1110,2)*ROUND(G1110,3),2)</f>
      </c>
      <c s="36" t="s">
        <v>490</v>
      </c>
      <c>
        <f>(M1110*21)/100</f>
      </c>
      <c t="s">
        <v>26</v>
      </c>
    </row>
    <row r="1111" spans="1:5" ht="12.75">
      <c r="A1111" s="35" t="s">
        <v>55</v>
      </c>
      <c r="E1111" s="39" t="s">
        <v>4</v>
      </c>
    </row>
    <row r="1112" spans="1:5" ht="12.75">
      <c r="A1112" s="35" t="s">
        <v>56</v>
      </c>
      <c r="E1112" s="40" t="s">
        <v>9145</v>
      </c>
    </row>
    <row r="1113" spans="1:5" ht="12.75">
      <c r="A1113" t="s">
        <v>58</v>
      </c>
      <c r="E1113" s="39" t="s">
        <v>4</v>
      </c>
    </row>
    <row r="1114" spans="1:16" ht="12.75">
      <c r="A1114" t="s">
        <v>48</v>
      </c>
      <c s="34" t="s">
        <v>447</v>
      </c>
      <c s="34" t="s">
        <v>9163</v>
      </c>
      <c s="35" t="s">
        <v>8683</v>
      </c>
      <c s="6" t="s">
        <v>9164</v>
      </c>
      <c s="36" t="s">
        <v>3053</v>
      </c>
      <c s="37">
        <v>6</v>
      </c>
      <c s="36">
        <v>0</v>
      </c>
      <c s="36">
        <f>ROUND(G1114*H1114,6)</f>
      </c>
      <c r="L1114" s="38">
        <v>0</v>
      </c>
      <c s="32">
        <f>ROUND(ROUND(L1114,2)*ROUND(G1114,3),2)</f>
      </c>
      <c s="36" t="s">
        <v>490</v>
      </c>
      <c>
        <f>(M1114*21)/100</f>
      </c>
      <c t="s">
        <v>26</v>
      </c>
    </row>
    <row r="1115" spans="1:5" ht="12.75">
      <c r="A1115" s="35" t="s">
        <v>55</v>
      </c>
      <c r="E1115" s="39" t="s">
        <v>4</v>
      </c>
    </row>
    <row r="1116" spans="1:5" ht="12.75">
      <c r="A1116" s="35" t="s">
        <v>56</v>
      </c>
      <c r="E1116" s="40" t="s">
        <v>9145</v>
      </c>
    </row>
    <row r="1117" spans="1:5" ht="12.75">
      <c r="A1117" t="s">
        <v>58</v>
      </c>
      <c r="E1117" s="39" t="s">
        <v>4</v>
      </c>
    </row>
    <row r="1118" spans="1:16" ht="25.5">
      <c r="A1118" t="s">
        <v>48</v>
      </c>
      <c s="34" t="s">
        <v>448</v>
      </c>
      <c s="34" t="s">
        <v>9165</v>
      </c>
      <c s="35" t="s">
        <v>8683</v>
      </c>
      <c s="6" t="s">
        <v>9166</v>
      </c>
      <c s="36" t="s">
        <v>3053</v>
      </c>
      <c s="37">
        <v>2</v>
      </c>
      <c s="36">
        <v>0</v>
      </c>
      <c s="36">
        <f>ROUND(G1118*H1118,6)</f>
      </c>
      <c r="L1118" s="38">
        <v>0</v>
      </c>
      <c s="32">
        <f>ROUND(ROUND(L1118,2)*ROUND(G1118,3),2)</f>
      </c>
      <c s="36" t="s">
        <v>490</v>
      </c>
      <c>
        <f>(M1118*21)/100</f>
      </c>
      <c t="s">
        <v>26</v>
      </c>
    </row>
    <row r="1119" spans="1:5" ht="12.75">
      <c r="A1119" s="35" t="s">
        <v>55</v>
      </c>
      <c r="E1119" s="39" t="s">
        <v>4</v>
      </c>
    </row>
    <row r="1120" spans="1:5" ht="12.75">
      <c r="A1120" s="35" t="s">
        <v>56</v>
      </c>
      <c r="E1120" s="40" t="s">
        <v>9145</v>
      </c>
    </row>
    <row r="1121" spans="1:5" ht="12.75">
      <c r="A1121" t="s">
        <v>58</v>
      </c>
      <c r="E1121" s="39" t="s">
        <v>4</v>
      </c>
    </row>
    <row r="1122" spans="1:16" ht="12.75">
      <c r="A1122" t="s">
        <v>48</v>
      </c>
      <c s="34" t="s">
        <v>449</v>
      </c>
      <c s="34" t="s">
        <v>9167</v>
      </c>
      <c s="35" t="s">
        <v>8683</v>
      </c>
      <c s="6" t="s">
        <v>9168</v>
      </c>
      <c s="36" t="s">
        <v>1534</v>
      </c>
      <c s="37">
        <v>2</v>
      </c>
      <c s="36">
        <v>0</v>
      </c>
      <c s="36">
        <f>ROUND(G1122*H1122,6)</f>
      </c>
      <c r="L1122" s="38">
        <v>0</v>
      </c>
      <c s="32">
        <f>ROUND(ROUND(L1122,2)*ROUND(G1122,3),2)</f>
      </c>
      <c s="36" t="s">
        <v>490</v>
      </c>
      <c>
        <f>(M1122*21)/100</f>
      </c>
      <c t="s">
        <v>26</v>
      </c>
    </row>
    <row r="1123" spans="1:5" ht="12.75">
      <c r="A1123" s="35" t="s">
        <v>55</v>
      </c>
      <c r="E1123" s="39" t="s">
        <v>4</v>
      </c>
    </row>
    <row r="1124" spans="1:5" ht="12.75">
      <c r="A1124" s="35" t="s">
        <v>56</v>
      </c>
      <c r="E1124" s="40" t="s">
        <v>9145</v>
      </c>
    </row>
    <row r="1125" spans="1:5" ht="12.75">
      <c r="A1125" t="s">
        <v>58</v>
      </c>
      <c r="E1125" s="39" t="s">
        <v>4</v>
      </c>
    </row>
    <row r="1126" spans="1:16" ht="12.75">
      <c r="A1126" t="s">
        <v>48</v>
      </c>
      <c s="34" t="s">
        <v>450</v>
      </c>
      <c s="34" t="s">
        <v>9169</v>
      </c>
      <c s="35" t="s">
        <v>8683</v>
      </c>
      <c s="6" t="s">
        <v>9170</v>
      </c>
      <c s="36" t="s">
        <v>3053</v>
      </c>
      <c s="37">
        <v>1</v>
      </c>
      <c s="36">
        <v>0</v>
      </c>
      <c s="36">
        <f>ROUND(G1126*H1126,6)</f>
      </c>
      <c r="L1126" s="38">
        <v>0</v>
      </c>
      <c s="32">
        <f>ROUND(ROUND(L1126,2)*ROUND(G1126,3),2)</f>
      </c>
      <c s="36" t="s">
        <v>490</v>
      </c>
      <c>
        <f>(M1126*21)/100</f>
      </c>
      <c t="s">
        <v>26</v>
      </c>
    </row>
    <row r="1127" spans="1:5" ht="12.75">
      <c r="A1127" s="35" t="s">
        <v>55</v>
      </c>
      <c r="E1127" s="39" t="s">
        <v>4</v>
      </c>
    </row>
    <row r="1128" spans="1:5" ht="12.75">
      <c r="A1128" s="35" t="s">
        <v>56</v>
      </c>
      <c r="E1128" s="40" t="s">
        <v>9145</v>
      </c>
    </row>
    <row r="1129" spans="1:5" ht="12.75">
      <c r="A1129" t="s">
        <v>58</v>
      </c>
      <c r="E1129" s="39" t="s">
        <v>4</v>
      </c>
    </row>
    <row r="1130" spans="1:16" ht="12.75">
      <c r="A1130" t="s">
        <v>48</v>
      </c>
      <c s="34" t="s">
        <v>451</v>
      </c>
      <c s="34" t="s">
        <v>9171</v>
      </c>
      <c s="35" t="s">
        <v>8683</v>
      </c>
      <c s="6" t="s">
        <v>9172</v>
      </c>
      <c s="36" t="s">
        <v>62</v>
      </c>
      <c s="37">
        <v>4</v>
      </c>
      <c s="36">
        <v>0</v>
      </c>
      <c s="36">
        <f>ROUND(G1130*H1130,6)</f>
      </c>
      <c r="L1130" s="38">
        <v>0</v>
      </c>
      <c s="32">
        <f>ROUND(ROUND(L1130,2)*ROUND(G1130,3),2)</f>
      </c>
      <c s="36" t="s">
        <v>490</v>
      </c>
      <c>
        <f>(M1130*21)/100</f>
      </c>
      <c t="s">
        <v>26</v>
      </c>
    </row>
    <row r="1131" spans="1:5" ht="12.75">
      <c r="A1131" s="35" t="s">
        <v>55</v>
      </c>
      <c r="E1131" s="39" t="s">
        <v>4</v>
      </c>
    </row>
    <row r="1132" spans="1:5" ht="12.75">
      <c r="A1132" s="35" t="s">
        <v>56</v>
      </c>
      <c r="E1132" s="40" t="s">
        <v>9145</v>
      </c>
    </row>
    <row r="1133" spans="1:5" ht="12.75">
      <c r="A1133" t="s">
        <v>58</v>
      </c>
      <c r="E1133" s="39" t="s">
        <v>4</v>
      </c>
    </row>
    <row r="1134" spans="1:16" ht="12.75">
      <c r="A1134" t="s">
        <v>48</v>
      </c>
      <c s="34" t="s">
        <v>452</v>
      </c>
      <c s="34" t="s">
        <v>9173</v>
      </c>
      <c s="35" t="s">
        <v>8683</v>
      </c>
      <c s="6" t="s">
        <v>9174</v>
      </c>
      <c s="36" t="s">
        <v>62</v>
      </c>
      <c s="37">
        <v>2</v>
      </c>
      <c s="36">
        <v>0</v>
      </c>
      <c s="36">
        <f>ROUND(G1134*H1134,6)</f>
      </c>
      <c r="L1134" s="38">
        <v>0</v>
      </c>
      <c s="32">
        <f>ROUND(ROUND(L1134,2)*ROUND(G1134,3),2)</f>
      </c>
      <c s="36" t="s">
        <v>490</v>
      </c>
      <c>
        <f>(M1134*21)/100</f>
      </c>
      <c t="s">
        <v>26</v>
      </c>
    </row>
    <row r="1135" spans="1:5" ht="12.75">
      <c r="A1135" s="35" t="s">
        <v>55</v>
      </c>
      <c r="E1135" s="39" t="s">
        <v>4</v>
      </c>
    </row>
    <row r="1136" spans="1:5" ht="12.75">
      <c r="A1136" s="35" t="s">
        <v>56</v>
      </c>
      <c r="E1136" s="40" t="s">
        <v>9145</v>
      </c>
    </row>
    <row r="1137" spans="1:5" ht="12.75">
      <c r="A1137" t="s">
        <v>58</v>
      </c>
      <c r="E1137" s="39" t="s">
        <v>4</v>
      </c>
    </row>
    <row r="1138" spans="1:16" ht="12.75">
      <c r="A1138" t="s">
        <v>48</v>
      </c>
      <c s="34" t="s">
        <v>453</v>
      </c>
      <c s="34" t="s">
        <v>9175</v>
      </c>
      <c s="35" t="s">
        <v>8683</v>
      </c>
      <c s="6" t="s">
        <v>9176</v>
      </c>
      <c s="36" t="s">
        <v>3053</v>
      </c>
      <c s="37">
        <v>5</v>
      </c>
      <c s="36">
        <v>0</v>
      </c>
      <c s="36">
        <f>ROUND(G1138*H1138,6)</f>
      </c>
      <c r="L1138" s="38">
        <v>0</v>
      </c>
      <c s="32">
        <f>ROUND(ROUND(L1138,2)*ROUND(G1138,3),2)</f>
      </c>
      <c s="36" t="s">
        <v>490</v>
      </c>
      <c>
        <f>(M1138*21)/100</f>
      </c>
      <c t="s">
        <v>26</v>
      </c>
    </row>
    <row r="1139" spans="1:5" ht="12.75">
      <c r="A1139" s="35" t="s">
        <v>55</v>
      </c>
      <c r="E1139" s="39" t="s">
        <v>4</v>
      </c>
    </row>
    <row r="1140" spans="1:5" ht="12.75">
      <c r="A1140" s="35" t="s">
        <v>56</v>
      </c>
      <c r="E1140" s="40" t="s">
        <v>9145</v>
      </c>
    </row>
    <row r="1141" spans="1:5" ht="12.75">
      <c r="A1141" t="s">
        <v>58</v>
      </c>
      <c r="E1141" s="39" t="s">
        <v>4</v>
      </c>
    </row>
    <row r="1142" spans="1:16" ht="38.25">
      <c r="A1142" t="s">
        <v>48</v>
      </c>
      <c s="34" t="s">
        <v>454</v>
      </c>
      <c s="34" t="s">
        <v>9177</v>
      </c>
      <c s="35" t="s">
        <v>8683</v>
      </c>
      <c s="6" t="s">
        <v>9178</v>
      </c>
      <c s="36" t="s">
        <v>5011</v>
      </c>
      <c s="37">
        <v>525</v>
      </c>
      <c s="36">
        <v>0</v>
      </c>
      <c s="36">
        <f>ROUND(G1142*H1142,6)</f>
      </c>
      <c r="L1142" s="38">
        <v>0</v>
      </c>
      <c s="32">
        <f>ROUND(ROUND(L1142,2)*ROUND(G1142,3),2)</f>
      </c>
      <c s="36" t="s">
        <v>490</v>
      </c>
      <c>
        <f>(M1142*21)/100</f>
      </c>
      <c t="s">
        <v>26</v>
      </c>
    </row>
    <row r="1143" spans="1:5" ht="25.5">
      <c r="A1143" s="35" t="s">
        <v>55</v>
      </c>
      <c r="E1143" s="39" t="s">
        <v>9179</v>
      </c>
    </row>
    <row r="1144" spans="1:5" ht="12.75">
      <c r="A1144" s="35" t="s">
        <v>56</v>
      </c>
      <c r="E1144" s="40" t="s">
        <v>9145</v>
      </c>
    </row>
    <row r="1145" spans="1:5" ht="12.75">
      <c r="A1145" t="s">
        <v>58</v>
      </c>
      <c r="E1145" s="39" t="s">
        <v>4</v>
      </c>
    </row>
    <row r="1146" spans="1:16" ht="38.25">
      <c r="A1146" t="s">
        <v>48</v>
      </c>
      <c s="34" t="s">
        <v>455</v>
      </c>
      <c s="34" t="s">
        <v>9180</v>
      </c>
      <c s="35" t="s">
        <v>8683</v>
      </c>
      <c s="6" t="s">
        <v>9181</v>
      </c>
      <c s="36" t="s">
        <v>3053</v>
      </c>
      <c s="37">
        <v>2</v>
      </c>
      <c s="36">
        <v>0</v>
      </c>
      <c s="36">
        <f>ROUND(G1146*H1146,6)</f>
      </c>
      <c r="L1146" s="38">
        <v>0</v>
      </c>
      <c s="32">
        <f>ROUND(ROUND(L1146,2)*ROUND(G1146,3),2)</f>
      </c>
      <c s="36" t="s">
        <v>490</v>
      </c>
      <c>
        <f>(M1146*21)/100</f>
      </c>
      <c t="s">
        <v>26</v>
      </c>
    </row>
    <row r="1147" spans="1:5" ht="63.75">
      <c r="A1147" s="35" t="s">
        <v>55</v>
      </c>
      <c r="E1147" s="39" t="s">
        <v>9182</v>
      </c>
    </row>
    <row r="1148" spans="1:5" ht="12.75">
      <c r="A1148" s="35" t="s">
        <v>56</v>
      </c>
      <c r="E1148" s="40" t="s">
        <v>9145</v>
      </c>
    </row>
    <row r="1149" spans="1:5" ht="12.75">
      <c r="A1149" t="s">
        <v>58</v>
      </c>
      <c r="E1149" s="39" t="s">
        <v>4</v>
      </c>
    </row>
    <row r="1150" spans="1:16" ht="38.25">
      <c r="A1150" t="s">
        <v>48</v>
      </c>
      <c s="34" t="s">
        <v>456</v>
      </c>
      <c s="34" t="s">
        <v>9183</v>
      </c>
      <c s="35" t="s">
        <v>8683</v>
      </c>
      <c s="6" t="s">
        <v>9184</v>
      </c>
      <c s="36" t="s">
        <v>3053</v>
      </c>
      <c s="37">
        <v>2</v>
      </c>
      <c s="36">
        <v>0</v>
      </c>
      <c s="36">
        <f>ROUND(G1150*H1150,6)</f>
      </c>
      <c r="L1150" s="38">
        <v>0</v>
      </c>
      <c s="32">
        <f>ROUND(ROUND(L1150,2)*ROUND(G1150,3),2)</f>
      </c>
      <c s="36" t="s">
        <v>490</v>
      </c>
      <c>
        <f>(M1150*21)/100</f>
      </c>
      <c t="s">
        <v>26</v>
      </c>
    </row>
    <row r="1151" spans="1:5" ht="89.25">
      <c r="A1151" s="35" t="s">
        <v>55</v>
      </c>
      <c r="E1151" s="39" t="s">
        <v>9185</v>
      </c>
    </row>
    <row r="1152" spans="1:5" ht="12.75">
      <c r="A1152" s="35" t="s">
        <v>56</v>
      </c>
      <c r="E1152" s="40" t="s">
        <v>9145</v>
      </c>
    </row>
    <row r="1153" spans="1:5" ht="12.75">
      <c r="A1153" t="s">
        <v>58</v>
      </c>
      <c r="E1153" s="39" t="s">
        <v>4</v>
      </c>
    </row>
    <row r="1154" spans="1:16" ht="12.75">
      <c r="A1154" t="s">
        <v>48</v>
      </c>
      <c s="34" t="s">
        <v>457</v>
      </c>
      <c s="34" t="s">
        <v>9186</v>
      </c>
      <c s="35" t="s">
        <v>8683</v>
      </c>
      <c s="6" t="s">
        <v>9187</v>
      </c>
      <c s="36" t="s">
        <v>7166</v>
      </c>
      <c s="37">
        <v>1</v>
      </c>
      <c s="36">
        <v>0</v>
      </c>
      <c s="36">
        <f>ROUND(G1154*H1154,6)</f>
      </c>
      <c r="L1154" s="38">
        <v>0</v>
      </c>
      <c s="32">
        <f>ROUND(ROUND(L1154,2)*ROUND(G1154,3),2)</f>
      </c>
      <c s="36" t="s">
        <v>490</v>
      </c>
      <c>
        <f>(M1154*21)/100</f>
      </c>
      <c t="s">
        <v>26</v>
      </c>
    </row>
    <row r="1155" spans="1:5" ht="12.75">
      <c r="A1155" s="35" t="s">
        <v>55</v>
      </c>
      <c r="E1155" s="39" t="s">
        <v>4</v>
      </c>
    </row>
    <row r="1156" spans="1:5" ht="12.75">
      <c r="A1156" s="35" t="s">
        <v>56</v>
      </c>
      <c r="E1156" s="40" t="s">
        <v>9145</v>
      </c>
    </row>
    <row r="1157" spans="1:5" ht="12.75">
      <c r="A1157" t="s">
        <v>58</v>
      </c>
      <c r="E1157" s="39" t="s">
        <v>4</v>
      </c>
    </row>
    <row r="1158" spans="1:16" ht="12.75">
      <c r="A1158" t="s">
        <v>48</v>
      </c>
      <c s="34" t="s">
        <v>458</v>
      </c>
      <c s="34" t="s">
        <v>9188</v>
      </c>
      <c s="35" t="s">
        <v>8683</v>
      </c>
      <c s="6" t="s">
        <v>9189</v>
      </c>
      <c s="36" t="s">
        <v>7166</v>
      </c>
      <c s="37">
        <v>1</v>
      </c>
      <c s="36">
        <v>0</v>
      </c>
      <c s="36">
        <f>ROUND(G1158*H1158,6)</f>
      </c>
      <c r="L1158" s="38">
        <v>0</v>
      </c>
      <c s="32">
        <f>ROUND(ROUND(L1158,2)*ROUND(G1158,3),2)</f>
      </c>
      <c s="36" t="s">
        <v>490</v>
      </c>
      <c>
        <f>(M1158*21)/100</f>
      </c>
      <c t="s">
        <v>26</v>
      </c>
    </row>
    <row r="1159" spans="1:5" ht="12.75">
      <c r="A1159" s="35" t="s">
        <v>55</v>
      </c>
      <c r="E1159" s="39" t="s">
        <v>4</v>
      </c>
    </row>
    <row r="1160" spans="1:5" ht="12.75">
      <c r="A1160" s="35" t="s">
        <v>56</v>
      </c>
      <c r="E1160" s="40" t="s">
        <v>9145</v>
      </c>
    </row>
    <row r="1161" spans="1:5" ht="12.75">
      <c r="A1161" t="s">
        <v>58</v>
      </c>
      <c r="E1161" s="39" t="s">
        <v>4</v>
      </c>
    </row>
    <row r="1162" spans="1:16" ht="25.5">
      <c r="A1162" t="s">
        <v>48</v>
      </c>
      <c s="34" t="s">
        <v>459</v>
      </c>
      <c s="34" t="s">
        <v>9190</v>
      </c>
      <c s="35" t="s">
        <v>8683</v>
      </c>
      <c s="6" t="s">
        <v>9191</v>
      </c>
      <c s="36" t="s">
        <v>7166</v>
      </c>
      <c s="37">
        <v>1</v>
      </c>
      <c s="36">
        <v>0</v>
      </c>
      <c s="36">
        <f>ROUND(G1162*H1162,6)</f>
      </c>
      <c r="L1162" s="38">
        <v>0</v>
      </c>
      <c s="32">
        <f>ROUND(ROUND(L1162,2)*ROUND(G1162,3),2)</f>
      </c>
      <c s="36" t="s">
        <v>490</v>
      </c>
      <c>
        <f>(M1162*21)/100</f>
      </c>
      <c t="s">
        <v>26</v>
      </c>
    </row>
    <row r="1163" spans="1:5" ht="12.75">
      <c r="A1163" s="35" t="s">
        <v>55</v>
      </c>
      <c r="E1163" s="39" t="s">
        <v>4</v>
      </c>
    </row>
    <row r="1164" spans="1:5" ht="12.75">
      <c r="A1164" s="35" t="s">
        <v>56</v>
      </c>
      <c r="E1164" s="40" t="s">
        <v>9145</v>
      </c>
    </row>
    <row r="1165" spans="1:5" ht="12.75">
      <c r="A1165" t="s">
        <v>58</v>
      </c>
      <c r="E1165" s="39" t="s">
        <v>4</v>
      </c>
    </row>
    <row r="1166" spans="1:16" ht="25.5">
      <c r="A1166" t="s">
        <v>48</v>
      </c>
      <c s="34" t="s">
        <v>460</v>
      </c>
      <c s="34" t="s">
        <v>9192</v>
      </c>
      <c s="35" t="s">
        <v>8683</v>
      </c>
      <c s="6" t="s">
        <v>9193</v>
      </c>
      <c s="36" t="s">
        <v>7166</v>
      </c>
      <c s="37">
        <v>1</v>
      </c>
      <c s="36">
        <v>0</v>
      </c>
      <c s="36">
        <f>ROUND(G1166*H1166,6)</f>
      </c>
      <c r="L1166" s="38">
        <v>0</v>
      </c>
      <c s="32">
        <f>ROUND(ROUND(L1166,2)*ROUND(G1166,3),2)</f>
      </c>
      <c s="36" t="s">
        <v>490</v>
      </c>
      <c>
        <f>(M1166*21)/100</f>
      </c>
      <c t="s">
        <v>26</v>
      </c>
    </row>
    <row r="1167" spans="1:5" ht="12.75">
      <c r="A1167" s="35" t="s">
        <v>55</v>
      </c>
      <c r="E1167" s="39" t="s">
        <v>4</v>
      </c>
    </row>
    <row r="1168" spans="1:5" ht="12.75">
      <c r="A1168" s="35" t="s">
        <v>56</v>
      </c>
      <c r="E1168" s="40" t="s">
        <v>9145</v>
      </c>
    </row>
    <row r="1169" spans="1:5" ht="12.75">
      <c r="A1169" t="s">
        <v>58</v>
      </c>
      <c r="E1169" s="39" t="s">
        <v>4</v>
      </c>
    </row>
    <row r="1170" spans="1:16" ht="12.75">
      <c r="A1170" t="s">
        <v>48</v>
      </c>
      <c s="34" t="s">
        <v>461</v>
      </c>
      <c s="34" t="s">
        <v>9194</v>
      </c>
      <c s="35" t="s">
        <v>8683</v>
      </c>
      <c s="6" t="s">
        <v>9195</v>
      </c>
      <c s="36" t="s">
        <v>7166</v>
      </c>
      <c s="37">
        <v>1</v>
      </c>
      <c s="36">
        <v>0</v>
      </c>
      <c s="36">
        <f>ROUND(G1170*H1170,6)</f>
      </c>
      <c r="L1170" s="38">
        <v>0</v>
      </c>
      <c s="32">
        <f>ROUND(ROUND(L1170,2)*ROUND(G1170,3),2)</f>
      </c>
      <c s="36" t="s">
        <v>490</v>
      </c>
      <c>
        <f>(M1170*21)/100</f>
      </c>
      <c t="s">
        <v>26</v>
      </c>
    </row>
    <row r="1171" spans="1:5" ht="12.75">
      <c r="A1171" s="35" t="s">
        <v>55</v>
      </c>
      <c r="E1171" s="39" t="s">
        <v>4</v>
      </c>
    </row>
    <row r="1172" spans="1:5" ht="12.75">
      <c r="A1172" s="35" t="s">
        <v>56</v>
      </c>
      <c r="E1172" s="40" t="s">
        <v>9145</v>
      </c>
    </row>
    <row r="1173" spans="1:5" ht="12.75">
      <c r="A1173" t="s">
        <v>58</v>
      </c>
      <c r="E1173" s="39" t="s">
        <v>4</v>
      </c>
    </row>
    <row r="1174" spans="1:16" ht="25.5">
      <c r="A1174" t="s">
        <v>48</v>
      </c>
      <c s="34" t="s">
        <v>465</v>
      </c>
      <c s="34" t="s">
        <v>9196</v>
      </c>
      <c s="35" t="s">
        <v>8683</v>
      </c>
      <c s="6" t="s">
        <v>9197</v>
      </c>
      <c s="36" t="s">
        <v>7166</v>
      </c>
      <c s="37">
        <v>1</v>
      </c>
      <c s="36">
        <v>0</v>
      </c>
      <c s="36">
        <f>ROUND(G1174*H1174,6)</f>
      </c>
      <c r="L1174" s="38">
        <v>0</v>
      </c>
      <c s="32">
        <f>ROUND(ROUND(L1174,2)*ROUND(G1174,3),2)</f>
      </c>
      <c s="36" t="s">
        <v>490</v>
      </c>
      <c>
        <f>(M1174*21)/100</f>
      </c>
      <c t="s">
        <v>26</v>
      </c>
    </row>
    <row r="1175" spans="1:5" ht="12.75">
      <c r="A1175" s="35" t="s">
        <v>55</v>
      </c>
      <c r="E1175" s="39" t="s">
        <v>4</v>
      </c>
    </row>
    <row r="1176" spans="1:5" ht="12.75">
      <c r="A1176" s="35" t="s">
        <v>56</v>
      </c>
      <c r="E1176" s="40" t="s">
        <v>9145</v>
      </c>
    </row>
    <row r="1177" spans="1:5" ht="12.75">
      <c r="A1177" t="s">
        <v>58</v>
      </c>
      <c r="E1177" s="39" t="s">
        <v>4</v>
      </c>
    </row>
    <row r="1178" spans="1:13" ht="12.75">
      <c r="A1178" t="s">
        <v>45</v>
      </c>
      <c r="C1178" s="31" t="s">
        <v>9198</v>
      </c>
      <c r="E1178" s="33" t="s">
        <v>9199</v>
      </c>
      <c r="J1178" s="32">
        <f>0</f>
      </c>
      <c s="32">
        <f>0</f>
      </c>
      <c s="32">
        <f>0+L1179+L1183+L1187+L1191+L1195+L1199+L1203+L1207+L1211+L1215+L1219+L1223+L1227+L1231+L1235+L1239+L1243+L1247+L1251+L1255+L1259+L1263+L1267+L1271+L1275</f>
      </c>
      <c s="32">
        <f>0+M1179+M1183+M1187+M1191+M1195+M1199+M1203+M1207+M1211+M1215+M1219+M1223+M1227+M1231+M1235+M1239+M1243+M1247+M1251+M1255+M1259+M1263+M1267+M1271+M1275</f>
      </c>
    </row>
    <row r="1179" spans="1:16" ht="38.25">
      <c r="A1179" t="s">
        <v>48</v>
      </c>
      <c s="34" t="s">
        <v>7888</v>
      </c>
      <c s="34" t="s">
        <v>9142</v>
      </c>
      <c s="35" t="s">
        <v>18</v>
      </c>
      <c s="6" t="s">
        <v>9143</v>
      </c>
      <c s="36" t="s">
        <v>62</v>
      </c>
      <c s="37">
        <v>2200</v>
      </c>
      <c s="36">
        <v>0</v>
      </c>
      <c s="36">
        <f>ROUND(G1179*H1179,6)</f>
      </c>
      <c r="L1179" s="38">
        <v>0</v>
      </c>
      <c s="32">
        <f>ROUND(ROUND(L1179,2)*ROUND(G1179,3),2)</f>
      </c>
      <c s="36" t="s">
        <v>490</v>
      </c>
      <c>
        <f>(M1179*21)/100</f>
      </c>
      <c t="s">
        <v>26</v>
      </c>
    </row>
    <row r="1180" spans="1:5" ht="25.5">
      <c r="A1180" s="35" t="s">
        <v>55</v>
      </c>
      <c r="E1180" s="39" t="s">
        <v>9144</v>
      </c>
    </row>
    <row r="1181" spans="1:5" ht="12.75">
      <c r="A1181" s="35" t="s">
        <v>56</v>
      </c>
      <c r="E1181" s="40" t="s">
        <v>9200</v>
      </c>
    </row>
    <row r="1182" spans="1:5" ht="12.75">
      <c r="A1182" t="s">
        <v>58</v>
      </c>
      <c r="E1182" s="39" t="s">
        <v>4</v>
      </c>
    </row>
    <row r="1183" spans="1:16" ht="25.5">
      <c r="A1183" t="s">
        <v>48</v>
      </c>
      <c s="34" t="s">
        <v>7891</v>
      </c>
      <c s="34" t="s">
        <v>9146</v>
      </c>
      <c s="35" t="s">
        <v>18</v>
      </c>
      <c s="6" t="s">
        <v>9147</v>
      </c>
      <c s="36" t="s">
        <v>3053</v>
      </c>
      <c s="37">
        <v>22</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9200</v>
      </c>
    </row>
    <row r="1186" spans="1:5" ht="12.75">
      <c r="A1186" t="s">
        <v>58</v>
      </c>
      <c r="E1186" s="39" t="s">
        <v>4</v>
      </c>
    </row>
    <row r="1187" spans="1:16" ht="25.5">
      <c r="A1187" t="s">
        <v>48</v>
      </c>
      <c s="34" t="s">
        <v>7894</v>
      </c>
      <c s="34" t="s">
        <v>9148</v>
      </c>
      <c s="35" t="s">
        <v>18</v>
      </c>
      <c s="6" t="s">
        <v>9149</v>
      </c>
      <c s="36" t="s">
        <v>3053</v>
      </c>
      <c s="37">
        <v>22</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9200</v>
      </c>
    </row>
    <row r="1190" spans="1:5" ht="12.75">
      <c r="A1190" t="s">
        <v>58</v>
      </c>
      <c r="E1190" s="39" t="s">
        <v>4</v>
      </c>
    </row>
    <row r="1191" spans="1:16" ht="38.25">
      <c r="A1191" t="s">
        <v>48</v>
      </c>
      <c s="34" t="s">
        <v>7897</v>
      </c>
      <c s="34" t="s">
        <v>9150</v>
      </c>
      <c s="35" t="s">
        <v>18</v>
      </c>
      <c s="6" t="s">
        <v>9151</v>
      </c>
      <c s="36" t="s">
        <v>3053</v>
      </c>
      <c s="37">
        <v>1</v>
      </c>
      <c s="36">
        <v>0</v>
      </c>
      <c s="36">
        <f>ROUND(G1191*H1191,6)</f>
      </c>
      <c r="L1191" s="38">
        <v>0</v>
      </c>
      <c s="32">
        <f>ROUND(ROUND(L1191,2)*ROUND(G1191,3),2)</f>
      </c>
      <c s="36" t="s">
        <v>490</v>
      </c>
      <c>
        <f>(M1191*21)/100</f>
      </c>
      <c t="s">
        <v>26</v>
      </c>
    </row>
    <row r="1192" spans="1:5" ht="76.5">
      <c r="A1192" s="35" t="s">
        <v>55</v>
      </c>
      <c r="E1192" s="39" t="s">
        <v>9152</v>
      </c>
    </row>
    <row r="1193" spans="1:5" ht="12.75">
      <c r="A1193" s="35" t="s">
        <v>56</v>
      </c>
      <c r="E1193" s="40" t="s">
        <v>9200</v>
      </c>
    </row>
    <row r="1194" spans="1:5" ht="12.75">
      <c r="A1194" t="s">
        <v>58</v>
      </c>
      <c r="E1194" s="39" t="s">
        <v>4</v>
      </c>
    </row>
    <row r="1195" spans="1:16" ht="12.75">
      <c r="A1195" t="s">
        <v>48</v>
      </c>
      <c s="34" t="s">
        <v>7900</v>
      </c>
      <c s="34" t="s">
        <v>9153</v>
      </c>
      <c s="35" t="s">
        <v>18</v>
      </c>
      <c s="6" t="s">
        <v>9154</v>
      </c>
      <c s="36" t="s">
        <v>3053</v>
      </c>
      <c s="37">
        <v>6</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9200</v>
      </c>
    </row>
    <row r="1198" spans="1:5" ht="12.75">
      <c r="A1198" t="s">
        <v>58</v>
      </c>
      <c r="E1198" s="39" t="s">
        <v>4</v>
      </c>
    </row>
    <row r="1199" spans="1:16" ht="12.75">
      <c r="A1199" t="s">
        <v>48</v>
      </c>
      <c s="34" t="s">
        <v>7903</v>
      </c>
      <c s="34" t="s">
        <v>9155</v>
      </c>
      <c s="35" t="s">
        <v>18</v>
      </c>
      <c s="6" t="s">
        <v>9156</v>
      </c>
      <c s="36" t="s">
        <v>3053</v>
      </c>
      <c s="37">
        <v>6</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9200</v>
      </c>
    </row>
    <row r="1202" spans="1:5" ht="12.75">
      <c r="A1202" t="s">
        <v>58</v>
      </c>
      <c r="E1202" s="39" t="s">
        <v>4</v>
      </c>
    </row>
    <row r="1203" spans="1:16" ht="38.25">
      <c r="A1203" t="s">
        <v>48</v>
      </c>
      <c s="34" t="s">
        <v>7906</v>
      </c>
      <c s="34" t="s">
        <v>9157</v>
      </c>
      <c s="35" t="s">
        <v>18</v>
      </c>
      <c s="6" t="s">
        <v>9158</v>
      </c>
      <c s="36" t="s">
        <v>62</v>
      </c>
      <c s="37">
        <v>18</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9200</v>
      </c>
    </row>
    <row r="1206" spans="1:5" ht="12.75">
      <c r="A1206" t="s">
        <v>58</v>
      </c>
      <c r="E1206" s="39" t="s">
        <v>4</v>
      </c>
    </row>
    <row r="1207" spans="1:16" ht="12.75">
      <c r="A1207" t="s">
        <v>48</v>
      </c>
      <c s="34" t="s">
        <v>7909</v>
      </c>
      <c s="34" t="s">
        <v>9159</v>
      </c>
      <c s="35" t="s">
        <v>18</v>
      </c>
      <c s="6" t="s">
        <v>9160</v>
      </c>
      <c s="36" t="s">
        <v>3053</v>
      </c>
      <c s="37">
        <v>1100</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9200</v>
      </c>
    </row>
    <row r="1210" spans="1:5" ht="12.75">
      <c r="A1210" t="s">
        <v>58</v>
      </c>
      <c r="E1210" s="39" t="s">
        <v>4</v>
      </c>
    </row>
    <row r="1211" spans="1:16" ht="12.75">
      <c r="A1211" t="s">
        <v>48</v>
      </c>
      <c s="34" t="s">
        <v>7912</v>
      </c>
      <c s="34" t="s">
        <v>9161</v>
      </c>
      <c s="35" t="s">
        <v>18</v>
      </c>
      <c s="6" t="s">
        <v>9162</v>
      </c>
      <c s="36" t="s">
        <v>3053</v>
      </c>
      <c s="37">
        <v>6</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9200</v>
      </c>
    </row>
    <row r="1214" spans="1:5" ht="12.75">
      <c r="A1214" t="s">
        <v>58</v>
      </c>
      <c r="E1214" s="39" t="s">
        <v>4</v>
      </c>
    </row>
    <row r="1215" spans="1:16" ht="12.75">
      <c r="A1215" t="s">
        <v>48</v>
      </c>
      <c s="34" t="s">
        <v>7915</v>
      </c>
      <c s="34" t="s">
        <v>9163</v>
      </c>
      <c s="35" t="s">
        <v>18</v>
      </c>
      <c s="6" t="s">
        <v>9164</v>
      </c>
      <c s="36" t="s">
        <v>3053</v>
      </c>
      <c s="37">
        <v>6</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9200</v>
      </c>
    </row>
    <row r="1218" spans="1:5" ht="12.75">
      <c r="A1218" t="s">
        <v>58</v>
      </c>
      <c r="E1218" s="39" t="s">
        <v>4</v>
      </c>
    </row>
    <row r="1219" spans="1:16" ht="25.5">
      <c r="A1219" t="s">
        <v>48</v>
      </c>
      <c s="34" t="s">
        <v>7918</v>
      </c>
      <c s="34" t="s">
        <v>9165</v>
      </c>
      <c s="35" t="s">
        <v>18</v>
      </c>
      <c s="6" t="s">
        <v>9166</v>
      </c>
      <c s="36" t="s">
        <v>3053</v>
      </c>
      <c s="37">
        <v>2</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9200</v>
      </c>
    </row>
    <row r="1222" spans="1:5" ht="12.75">
      <c r="A1222" t="s">
        <v>58</v>
      </c>
      <c r="E1222" s="39" t="s">
        <v>4</v>
      </c>
    </row>
    <row r="1223" spans="1:16" ht="12.75">
      <c r="A1223" t="s">
        <v>48</v>
      </c>
      <c s="34" t="s">
        <v>7921</v>
      </c>
      <c s="34" t="s">
        <v>9167</v>
      </c>
      <c s="35" t="s">
        <v>18</v>
      </c>
      <c s="6" t="s">
        <v>9168</v>
      </c>
      <c s="36" t="s">
        <v>1534</v>
      </c>
      <c s="37">
        <v>2</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9200</v>
      </c>
    </row>
    <row r="1226" spans="1:5" ht="12.75">
      <c r="A1226" t="s">
        <v>58</v>
      </c>
      <c r="E1226" s="39" t="s">
        <v>4</v>
      </c>
    </row>
    <row r="1227" spans="1:16" ht="12.75">
      <c r="A1227" t="s">
        <v>48</v>
      </c>
      <c s="34" t="s">
        <v>7924</v>
      </c>
      <c s="34" t="s">
        <v>9169</v>
      </c>
      <c s="35" t="s">
        <v>18</v>
      </c>
      <c s="6" t="s">
        <v>9170</v>
      </c>
      <c s="36" t="s">
        <v>3053</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9200</v>
      </c>
    </row>
    <row r="1230" spans="1:5" ht="12.75">
      <c r="A1230" t="s">
        <v>58</v>
      </c>
      <c r="E1230" s="39" t="s">
        <v>4</v>
      </c>
    </row>
    <row r="1231" spans="1:16" ht="12.75">
      <c r="A1231" t="s">
        <v>48</v>
      </c>
      <c s="34" t="s">
        <v>7927</v>
      </c>
      <c s="34" t="s">
        <v>9171</v>
      </c>
      <c s="35" t="s">
        <v>18</v>
      </c>
      <c s="6" t="s">
        <v>9172</v>
      </c>
      <c s="36" t="s">
        <v>62</v>
      </c>
      <c s="37">
        <v>4</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9200</v>
      </c>
    </row>
    <row r="1234" spans="1:5" ht="12.75">
      <c r="A1234" t="s">
        <v>58</v>
      </c>
      <c r="E1234" s="39" t="s">
        <v>4</v>
      </c>
    </row>
    <row r="1235" spans="1:16" ht="12.75">
      <c r="A1235" t="s">
        <v>48</v>
      </c>
      <c s="34" t="s">
        <v>7930</v>
      </c>
      <c s="34" t="s">
        <v>9173</v>
      </c>
      <c s="35" t="s">
        <v>18</v>
      </c>
      <c s="6" t="s">
        <v>9174</v>
      </c>
      <c s="36" t="s">
        <v>62</v>
      </c>
      <c s="37">
        <v>2</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9200</v>
      </c>
    </row>
    <row r="1238" spans="1:5" ht="12.75">
      <c r="A1238" t="s">
        <v>58</v>
      </c>
      <c r="E1238" s="39" t="s">
        <v>4</v>
      </c>
    </row>
    <row r="1239" spans="1:16" ht="12.75">
      <c r="A1239" t="s">
        <v>48</v>
      </c>
      <c s="34" t="s">
        <v>7933</v>
      </c>
      <c s="34" t="s">
        <v>9175</v>
      </c>
      <c s="35" t="s">
        <v>18</v>
      </c>
      <c s="6" t="s">
        <v>9176</v>
      </c>
      <c s="36" t="s">
        <v>3053</v>
      </c>
      <c s="37">
        <v>5</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9200</v>
      </c>
    </row>
    <row r="1242" spans="1:5" ht="12.75">
      <c r="A1242" t="s">
        <v>58</v>
      </c>
      <c r="E1242" s="39" t="s">
        <v>4</v>
      </c>
    </row>
    <row r="1243" spans="1:16" ht="38.25">
      <c r="A1243" t="s">
        <v>48</v>
      </c>
      <c s="34" t="s">
        <v>7936</v>
      </c>
      <c s="34" t="s">
        <v>9177</v>
      </c>
      <c s="35" t="s">
        <v>18</v>
      </c>
      <c s="6" t="s">
        <v>9178</v>
      </c>
      <c s="36" t="s">
        <v>5011</v>
      </c>
      <c s="37">
        <v>400</v>
      </c>
      <c s="36">
        <v>0</v>
      </c>
      <c s="36">
        <f>ROUND(G1243*H1243,6)</f>
      </c>
      <c r="L1243" s="38">
        <v>0</v>
      </c>
      <c s="32">
        <f>ROUND(ROUND(L1243,2)*ROUND(G1243,3),2)</f>
      </c>
      <c s="36" t="s">
        <v>490</v>
      </c>
      <c>
        <f>(M1243*21)/100</f>
      </c>
      <c t="s">
        <v>26</v>
      </c>
    </row>
    <row r="1244" spans="1:5" ht="25.5">
      <c r="A1244" s="35" t="s">
        <v>55</v>
      </c>
      <c r="E1244" s="39" t="s">
        <v>9179</v>
      </c>
    </row>
    <row r="1245" spans="1:5" ht="12.75">
      <c r="A1245" s="35" t="s">
        <v>56</v>
      </c>
      <c r="E1245" s="40" t="s">
        <v>9200</v>
      </c>
    </row>
    <row r="1246" spans="1:5" ht="12.75">
      <c r="A1246" t="s">
        <v>58</v>
      </c>
      <c r="E1246" s="39" t="s">
        <v>4</v>
      </c>
    </row>
    <row r="1247" spans="1:16" ht="38.25">
      <c r="A1247" t="s">
        <v>48</v>
      </c>
      <c s="34" t="s">
        <v>7939</v>
      </c>
      <c s="34" t="s">
        <v>9180</v>
      </c>
      <c s="35" t="s">
        <v>18</v>
      </c>
      <c s="6" t="s">
        <v>9181</v>
      </c>
      <c s="36" t="s">
        <v>3053</v>
      </c>
      <c s="37">
        <v>2</v>
      </c>
      <c s="36">
        <v>0</v>
      </c>
      <c s="36">
        <f>ROUND(G1247*H1247,6)</f>
      </c>
      <c r="L1247" s="38">
        <v>0</v>
      </c>
      <c s="32">
        <f>ROUND(ROUND(L1247,2)*ROUND(G1247,3),2)</f>
      </c>
      <c s="36" t="s">
        <v>490</v>
      </c>
      <c>
        <f>(M1247*21)/100</f>
      </c>
      <c t="s">
        <v>26</v>
      </c>
    </row>
    <row r="1248" spans="1:5" ht="63.75">
      <c r="A1248" s="35" t="s">
        <v>55</v>
      </c>
      <c r="E1248" s="39" t="s">
        <v>9182</v>
      </c>
    </row>
    <row r="1249" spans="1:5" ht="12.75">
      <c r="A1249" s="35" t="s">
        <v>56</v>
      </c>
      <c r="E1249" s="40" t="s">
        <v>9200</v>
      </c>
    </row>
    <row r="1250" spans="1:5" ht="12.75">
      <c r="A1250" t="s">
        <v>58</v>
      </c>
      <c r="E1250" s="39" t="s">
        <v>4</v>
      </c>
    </row>
    <row r="1251" spans="1:16" ht="38.25">
      <c r="A1251" t="s">
        <v>48</v>
      </c>
      <c s="34" t="s">
        <v>7942</v>
      </c>
      <c s="34" t="s">
        <v>9183</v>
      </c>
      <c s="35" t="s">
        <v>18</v>
      </c>
      <c s="6" t="s">
        <v>9184</v>
      </c>
      <c s="36" t="s">
        <v>3053</v>
      </c>
      <c s="37">
        <v>2</v>
      </c>
      <c s="36">
        <v>0</v>
      </c>
      <c s="36">
        <f>ROUND(G1251*H1251,6)</f>
      </c>
      <c r="L1251" s="38">
        <v>0</v>
      </c>
      <c s="32">
        <f>ROUND(ROUND(L1251,2)*ROUND(G1251,3),2)</f>
      </c>
      <c s="36" t="s">
        <v>490</v>
      </c>
      <c>
        <f>(M1251*21)/100</f>
      </c>
      <c t="s">
        <v>26</v>
      </c>
    </row>
    <row r="1252" spans="1:5" ht="89.25">
      <c r="A1252" s="35" t="s">
        <v>55</v>
      </c>
      <c r="E1252" s="39" t="s">
        <v>9185</v>
      </c>
    </row>
    <row r="1253" spans="1:5" ht="12.75">
      <c r="A1253" s="35" t="s">
        <v>56</v>
      </c>
      <c r="E1253" s="40" t="s">
        <v>9200</v>
      </c>
    </row>
    <row r="1254" spans="1:5" ht="12.75">
      <c r="A1254" t="s">
        <v>58</v>
      </c>
      <c r="E1254" s="39" t="s">
        <v>4</v>
      </c>
    </row>
    <row r="1255" spans="1:16" ht="12.75">
      <c r="A1255" t="s">
        <v>48</v>
      </c>
      <c s="34" t="s">
        <v>7945</v>
      </c>
      <c s="34" t="s">
        <v>9186</v>
      </c>
      <c s="35" t="s">
        <v>18</v>
      </c>
      <c s="6" t="s">
        <v>9187</v>
      </c>
      <c s="36" t="s">
        <v>7166</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9200</v>
      </c>
    </row>
    <row r="1258" spans="1:5" ht="12.75">
      <c r="A1258" t="s">
        <v>58</v>
      </c>
      <c r="E1258" s="39" t="s">
        <v>4</v>
      </c>
    </row>
    <row r="1259" spans="1:16" ht="12.75">
      <c r="A1259" t="s">
        <v>48</v>
      </c>
      <c s="34" t="s">
        <v>7948</v>
      </c>
      <c s="34" t="s">
        <v>9188</v>
      </c>
      <c s="35" t="s">
        <v>18</v>
      </c>
      <c s="6" t="s">
        <v>9189</v>
      </c>
      <c s="36" t="s">
        <v>7166</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9200</v>
      </c>
    </row>
    <row r="1262" spans="1:5" ht="12.75">
      <c r="A1262" t="s">
        <v>58</v>
      </c>
      <c r="E1262" s="39" t="s">
        <v>4</v>
      </c>
    </row>
    <row r="1263" spans="1:16" ht="25.5">
      <c r="A1263" t="s">
        <v>48</v>
      </c>
      <c s="34" t="s">
        <v>7951</v>
      </c>
      <c s="34" t="s">
        <v>9190</v>
      </c>
      <c s="35" t="s">
        <v>18</v>
      </c>
      <c s="6" t="s">
        <v>9191</v>
      </c>
      <c s="36" t="s">
        <v>7166</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9200</v>
      </c>
    </row>
    <row r="1266" spans="1:5" ht="12.75">
      <c r="A1266" t="s">
        <v>58</v>
      </c>
      <c r="E1266" s="39" t="s">
        <v>4</v>
      </c>
    </row>
    <row r="1267" spans="1:16" ht="25.5">
      <c r="A1267" t="s">
        <v>48</v>
      </c>
      <c s="34" t="s">
        <v>7954</v>
      </c>
      <c s="34" t="s">
        <v>9192</v>
      </c>
      <c s="35" t="s">
        <v>18</v>
      </c>
      <c s="6" t="s">
        <v>9193</v>
      </c>
      <c s="36" t="s">
        <v>7166</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9200</v>
      </c>
    </row>
    <row r="1270" spans="1:5" ht="12.75">
      <c r="A1270" t="s">
        <v>58</v>
      </c>
      <c r="E1270" s="39" t="s">
        <v>4</v>
      </c>
    </row>
    <row r="1271" spans="1:16" ht="12.75">
      <c r="A1271" t="s">
        <v>48</v>
      </c>
      <c s="34" t="s">
        <v>7957</v>
      </c>
      <c s="34" t="s">
        <v>9194</v>
      </c>
      <c s="35" t="s">
        <v>18</v>
      </c>
      <c s="6" t="s">
        <v>9195</v>
      </c>
      <c s="36" t="s">
        <v>7166</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9200</v>
      </c>
    </row>
    <row r="1274" spans="1:5" ht="12.75">
      <c r="A1274" t="s">
        <v>58</v>
      </c>
      <c r="E1274" s="39" t="s">
        <v>4</v>
      </c>
    </row>
    <row r="1275" spans="1:16" ht="25.5">
      <c r="A1275" t="s">
        <v>48</v>
      </c>
      <c s="34" t="s">
        <v>7960</v>
      </c>
      <c s="34" t="s">
        <v>9196</v>
      </c>
      <c s="35" t="s">
        <v>18</v>
      </c>
      <c s="6" t="s">
        <v>9197</v>
      </c>
      <c s="36" t="s">
        <v>7166</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9200</v>
      </c>
    </row>
    <row r="1278" spans="1:5" ht="12.75">
      <c r="A1278" t="s">
        <v>58</v>
      </c>
      <c r="E1278" s="39" t="s">
        <v>4</v>
      </c>
    </row>
    <row r="1279" spans="1:13" ht="12.75">
      <c r="A1279" t="s">
        <v>45</v>
      </c>
      <c r="C1279" s="31" t="s">
        <v>9201</v>
      </c>
      <c r="E1279" s="33" t="s">
        <v>9202</v>
      </c>
      <c r="J1279" s="32">
        <f>0</f>
      </c>
      <c s="32">
        <f>0</f>
      </c>
      <c s="32">
        <f>0+L1280</f>
      </c>
      <c s="32">
        <f>0+M1280</f>
      </c>
    </row>
    <row r="1280" spans="1:16" ht="12.75">
      <c r="A1280" t="s">
        <v>48</v>
      </c>
      <c s="34" t="s">
        <v>437</v>
      </c>
      <c s="34" t="s">
        <v>9203</v>
      </c>
      <c s="35" t="s">
        <v>8683</v>
      </c>
      <c s="6" t="s">
        <v>5223</v>
      </c>
      <c s="36" t="s">
        <v>7166</v>
      </c>
      <c s="37">
        <v>1</v>
      </c>
      <c s="36">
        <v>0</v>
      </c>
      <c s="36">
        <f>ROUND(G1280*H1280,6)</f>
      </c>
      <c r="L1280" s="38">
        <v>0</v>
      </c>
      <c s="32">
        <f>ROUND(ROUND(L1280,2)*ROUND(G1280,3),2)</f>
      </c>
      <c s="36" t="s">
        <v>490</v>
      </c>
      <c>
        <f>(M1280*21)/100</f>
      </c>
      <c t="s">
        <v>26</v>
      </c>
    </row>
    <row r="1281" spans="1:5" ht="12.75">
      <c r="A1281" s="35" t="s">
        <v>55</v>
      </c>
      <c r="E1281" s="39" t="s">
        <v>4</v>
      </c>
    </row>
    <row r="1282" spans="1:5" ht="12.75">
      <c r="A1282" s="35" t="s">
        <v>56</v>
      </c>
      <c r="E1282" s="40" t="s">
        <v>9059</v>
      </c>
    </row>
    <row r="1283" spans="1:5" ht="12.75">
      <c r="A1283" t="s">
        <v>58</v>
      </c>
      <c r="E1283" s="39" t="s">
        <v>4</v>
      </c>
    </row>
    <row r="1284" spans="1:13" ht="12.75">
      <c r="A1284" t="s">
        <v>45</v>
      </c>
      <c r="C1284" s="31" t="s">
        <v>9204</v>
      </c>
      <c r="E1284" s="33" t="s">
        <v>9205</v>
      </c>
      <c r="J1284" s="32">
        <f>0</f>
      </c>
      <c s="32">
        <f>0</f>
      </c>
      <c s="32">
        <f>0+L1285</f>
      </c>
      <c s="32">
        <f>0+M1285</f>
      </c>
    </row>
    <row r="1285" spans="1:16" ht="12.75">
      <c r="A1285" t="s">
        <v>48</v>
      </c>
      <c s="34" t="s">
        <v>7882</v>
      </c>
      <c s="34" t="s">
        <v>9203</v>
      </c>
      <c s="35" t="s">
        <v>18</v>
      </c>
      <c s="6" t="s">
        <v>5223</v>
      </c>
      <c s="36" t="s">
        <v>7166</v>
      </c>
      <c s="37">
        <v>1</v>
      </c>
      <c s="36">
        <v>0</v>
      </c>
      <c s="36">
        <f>ROUND(G1285*H1285,6)</f>
      </c>
      <c r="L1285" s="38">
        <v>0</v>
      </c>
      <c s="32">
        <f>ROUND(ROUND(L1285,2)*ROUND(G1285,3),2)</f>
      </c>
      <c s="36" t="s">
        <v>490</v>
      </c>
      <c>
        <f>(M1285*21)/100</f>
      </c>
      <c t="s">
        <v>26</v>
      </c>
    </row>
    <row r="1286" spans="1:5" ht="12.75">
      <c r="A1286" s="35" t="s">
        <v>55</v>
      </c>
      <c r="E1286" s="39" t="s">
        <v>4</v>
      </c>
    </row>
    <row r="1287" spans="1:5" ht="12.75">
      <c r="A1287" s="35" t="s">
        <v>56</v>
      </c>
      <c r="E1287" s="40" t="s">
        <v>9139</v>
      </c>
    </row>
    <row r="1288" spans="1:5" ht="12.75">
      <c r="A1288" t="s">
        <v>58</v>
      </c>
      <c r="E1288" s="39" t="s">
        <v>4</v>
      </c>
    </row>
    <row r="1289" spans="1:13" ht="12.75">
      <c r="A1289" t="s">
        <v>45</v>
      </c>
      <c r="C1289" s="31" t="s">
        <v>9206</v>
      </c>
      <c r="E1289" s="33" t="s">
        <v>9207</v>
      </c>
      <c r="J1289" s="32">
        <f>0</f>
      </c>
      <c s="32">
        <f>0</f>
      </c>
      <c s="32">
        <f>0+L1290</f>
      </c>
      <c s="32">
        <f>0+M1290</f>
      </c>
    </row>
    <row r="1290" spans="1:16" ht="12.75">
      <c r="A1290" t="s">
        <v>48</v>
      </c>
      <c s="34" t="s">
        <v>7885</v>
      </c>
      <c s="34" t="s">
        <v>9208</v>
      </c>
      <c s="35" t="s">
        <v>18</v>
      </c>
      <c s="6" t="s">
        <v>9209</v>
      </c>
      <c s="36" t="s">
        <v>7166</v>
      </c>
      <c s="37">
        <v>1</v>
      </c>
      <c s="36">
        <v>0</v>
      </c>
      <c s="36">
        <f>ROUND(G1290*H1290,6)</f>
      </c>
      <c r="L1290" s="38">
        <v>0</v>
      </c>
      <c s="32">
        <f>ROUND(ROUND(L1290,2)*ROUND(G1290,3),2)</f>
      </c>
      <c s="36" t="s">
        <v>490</v>
      </c>
      <c>
        <f>(M1290*21)/100</f>
      </c>
      <c t="s">
        <v>26</v>
      </c>
    </row>
    <row r="1291" spans="1:5" ht="12.75">
      <c r="A1291" s="35" t="s">
        <v>55</v>
      </c>
      <c r="E1291" s="39" t="s">
        <v>4</v>
      </c>
    </row>
    <row r="1292" spans="1:5" ht="12.75">
      <c r="A1292" s="35" t="s">
        <v>56</v>
      </c>
      <c r="E1292" s="40" t="s">
        <v>9139</v>
      </c>
    </row>
    <row r="1293" spans="1:5" ht="12.75">
      <c r="A1293" t="s">
        <v>58</v>
      </c>
      <c r="E129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7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COUNTIFS(L8:L718,"=0",A8:A718,"P")+COUNTIFS(L8:L718,"",A8:A718,"P")+SUM(Q8:Q718)</f>
      </c>
    </row>
    <row r="8" spans="1:13" ht="12.75">
      <c r="A8" t="s">
        <v>43</v>
      </c>
      <c r="C8" s="28" t="s">
        <v>9212</v>
      </c>
      <c r="E8" s="30" t="s">
        <v>9211</v>
      </c>
      <c r="J8" s="29">
        <f>0+J9+J182+J215+J256+J273+J282+J319+J364+J381+J386+J575+J604+J697</f>
      </c>
      <c s="29">
        <f>0+K9+K182+K215+K256+K273+K282+K319+K364+K381+K386+K575+K604+K697</f>
      </c>
      <c s="29">
        <f>0+L9+L182+L215+L256+L273+L282+L319+L364+L381+L386+L575+L604+L697</f>
      </c>
      <c s="29">
        <f>0+M9+M182+M215+M256+M273+M282+M319+M364+M381+M386+M575+M604+M697</f>
      </c>
    </row>
    <row r="9" spans="1:13" ht="12.75">
      <c r="A9" t="s">
        <v>45</v>
      </c>
      <c r="C9" s="31" t="s">
        <v>49</v>
      </c>
      <c r="E9" s="33" t="s">
        <v>9213</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38.25">
      <c r="A10" t="s">
        <v>48</v>
      </c>
      <c s="34" t="s">
        <v>49</v>
      </c>
      <c s="34" t="s">
        <v>9214</v>
      </c>
      <c s="35" t="s">
        <v>4</v>
      </c>
      <c s="6" t="s">
        <v>9215</v>
      </c>
      <c s="36" t="s">
        <v>3053</v>
      </c>
      <c s="37">
        <v>1</v>
      </c>
      <c s="36">
        <v>0</v>
      </c>
      <c s="36">
        <f>ROUND(G10*H10,6)</f>
      </c>
      <c r="L10" s="38">
        <v>0</v>
      </c>
      <c s="32">
        <f>ROUND(ROUND(L10,2)*ROUND(G10,3),2)</f>
      </c>
      <c s="36" t="s">
        <v>490</v>
      </c>
      <c>
        <f>(M10*21)/100</f>
      </c>
      <c t="s">
        <v>26</v>
      </c>
    </row>
    <row r="11" spans="1:5" ht="38.25">
      <c r="A11" s="35" t="s">
        <v>55</v>
      </c>
      <c r="E11" s="39" t="s">
        <v>9216</v>
      </c>
    </row>
    <row r="12" spans="1:5" ht="12.75">
      <c r="A12" s="35" t="s">
        <v>56</v>
      </c>
      <c r="E12" s="40" t="s">
        <v>4</v>
      </c>
    </row>
    <row r="13" spans="1:5" ht="12.75">
      <c r="A13" t="s">
        <v>58</v>
      </c>
      <c r="E13" s="39" t="s">
        <v>4</v>
      </c>
    </row>
    <row r="14" spans="1:16" ht="12.75">
      <c r="A14" t="s">
        <v>48</v>
      </c>
      <c s="34" t="s">
        <v>26</v>
      </c>
      <c s="34" t="s">
        <v>9217</v>
      </c>
      <c s="35" t="s">
        <v>4</v>
      </c>
      <c s="6" t="s">
        <v>9218</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9219</v>
      </c>
      <c s="35" t="s">
        <v>4</v>
      </c>
      <c s="6" t="s">
        <v>9218</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9220</v>
      </c>
      <c s="35" t="s">
        <v>4</v>
      </c>
      <c s="6" t="s">
        <v>9221</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9222</v>
      </c>
      <c s="35" t="s">
        <v>4</v>
      </c>
      <c s="6" t="s">
        <v>9221</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9223</v>
      </c>
      <c s="35" t="s">
        <v>4</v>
      </c>
      <c s="6" t="s">
        <v>9218</v>
      </c>
      <c s="36" t="s">
        <v>3053</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9224</v>
      </c>
      <c s="35" t="s">
        <v>4</v>
      </c>
      <c s="6" t="s">
        <v>9218</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9225</v>
      </c>
      <c s="35" t="s">
        <v>4</v>
      </c>
      <c s="6" t="s">
        <v>9226</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9227</v>
      </c>
      <c s="35" t="s">
        <v>4</v>
      </c>
      <c s="6" t="s">
        <v>9228</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9229</v>
      </c>
      <c s="35" t="s">
        <v>4</v>
      </c>
      <c s="6" t="s">
        <v>9228</v>
      </c>
      <c s="36" t="s">
        <v>3053</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9230</v>
      </c>
      <c s="35" t="s">
        <v>4</v>
      </c>
      <c s="6" t="s">
        <v>9231</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9232</v>
      </c>
      <c s="35" t="s">
        <v>4</v>
      </c>
      <c s="6" t="s">
        <v>9231</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9233</v>
      </c>
      <c s="35" t="s">
        <v>4</v>
      </c>
      <c s="6" t="s">
        <v>9231</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9234</v>
      </c>
      <c s="35" t="s">
        <v>4</v>
      </c>
      <c s="6" t="s">
        <v>9231</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9235</v>
      </c>
      <c s="35" t="s">
        <v>4</v>
      </c>
      <c s="6" t="s">
        <v>9236</v>
      </c>
      <c s="36" t="s">
        <v>3053</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9237</v>
      </c>
      <c s="35" t="s">
        <v>4</v>
      </c>
      <c s="6" t="s">
        <v>9236</v>
      </c>
      <c s="36" t="s">
        <v>3053</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9238</v>
      </c>
      <c s="35" t="s">
        <v>4</v>
      </c>
      <c s="6" t="s">
        <v>9236</v>
      </c>
      <c s="36" t="s">
        <v>3053</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9239</v>
      </c>
      <c s="35" t="s">
        <v>4</v>
      </c>
      <c s="6" t="s">
        <v>9236</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9240</v>
      </c>
      <c s="35" t="s">
        <v>4</v>
      </c>
      <c s="6" t="s">
        <v>9236</v>
      </c>
      <c s="36" t="s">
        <v>3053</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9241</v>
      </c>
      <c s="35" t="s">
        <v>4</v>
      </c>
      <c s="6" t="s">
        <v>9236</v>
      </c>
      <c s="36" t="s">
        <v>3053</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9242</v>
      </c>
      <c s="35" t="s">
        <v>4</v>
      </c>
      <c s="6" t="s">
        <v>9236</v>
      </c>
      <c s="36" t="s">
        <v>3053</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121</v>
      </c>
      <c s="34" t="s">
        <v>9243</v>
      </c>
      <c s="35" t="s">
        <v>4</v>
      </c>
      <c s="6" t="s">
        <v>9236</v>
      </c>
      <c s="36" t="s">
        <v>3053</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124</v>
      </c>
      <c s="34" t="s">
        <v>9244</v>
      </c>
      <c s="35" t="s">
        <v>4</v>
      </c>
      <c s="6" t="s">
        <v>9245</v>
      </c>
      <c s="36" t="s">
        <v>3053</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127</v>
      </c>
      <c s="34" t="s">
        <v>9246</v>
      </c>
      <c s="35" t="s">
        <v>4</v>
      </c>
      <c s="6" t="s">
        <v>9245</v>
      </c>
      <c s="36" t="s">
        <v>3053</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130</v>
      </c>
      <c s="34" t="s">
        <v>9247</v>
      </c>
      <c s="35" t="s">
        <v>4</v>
      </c>
      <c s="6" t="s">
        <v>9245</v>
      </c>
      <c s="36" t="s">
        <v>3053</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133</v>
      </c>
      <c s="34" t="s">
        <v>9248</v>
      </c>
      <c s="35" t="s">
        <v>4</v>
      </c>
      <c s="6" t="s">
        <v>9245</v>
      </c>
      <c s="36" t="s">
        <v>3053</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136</v>
      </c>
      <c s="34" t="s">
        <v>9249</v>
      </c>
      <c s="35" t="s">
        <v>4</v>
      </c>
      <c s="6" t="s">
        <v>9245</v>
      </c>
      <c s="36" t="s">
        <v>3053</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139</v>
      </c>
      <c s="34" t="s">
        <v>9250</v>
      </c>
      <c s="35" t="s">
        <v>4</v>
      </c>
      <c s="6" t="s">
        <v>9245</v>
      </c>
      <c s="36" t="s">
        <v>3053</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142</v>
      </c>
      <c s="34" t="s">
        <v>9251</v>
      </c>
      <c s="35" t="s">
        <v>4</v>
      </c>
      <c s="6" t="s">
        <v>9245</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9252</v>
      </c>
      <c s="35" t="s">
        <v>4</v>
      </c>
      <c s="6" t="s">
        <v>9245</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148</v>
      </c>
      <c s="34" t="s">
        <v>9253</v>
      </c>
      <c s="35" t="s">
        <v>4</v>
      </c>
      <c s="6" t="s">
        <v>9245</v>
      </c>
      <c s="36" t="s">
        <v>3053</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151</v>
      </c>
      <c s="34" t="s">
        <v>9254</v>
      </c>
      <c s="35" t="s">
        <v>4</v>
      </c>
      <c s="6" t="s">
        <v>9245</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154</v>
      </c>
      <c s="34" t="s">
        <v>9255</v>
      </c>
      <c s="35" t="s">
        <v>4</v>
      </c>
      <c s="6" t="s">
        <v>9245</v>
      </c>
      <c s="36" t="s">
        <v>3053</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157</v>
      </c>
      <c s="34" t="s">
        <v>9256</v>
      </c>
      <c s="35" t="s">
        <v>4</v>
      </c>
      <c s="6" t="s">
        <v>9245</v>
      </c>
      <c s="36" t="s">
        <v>3053</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9257</v>
      </c>
      <c s="35" t="s">
        <v>4</v>
      </c>
      <c s="6" t="s">
        <v>9245</v>
      </c>
      <c s="36" t="s">
        <v>3053</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163</v>
      </c>
      <c s="34" t="s">
        <v>9258</v>
      </c>
      <c s="35" t="s">
        <v>4</v>
      </c>
      <c s="6" t="s">
        <v>9245</v>
      </c>
      <c s="36" t="s">
        <v>3053</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166</v>
      </c>
      <c s="34" t="s">
        <v>9259</v>
      </c>
      <c s="35" t="s">
        <v>4</v>
      </c>
      <c s="6" t="s">
        <v>9260</v>
      </c>
      <c s="36" t="s">
        <v>3053</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170</v>
      </c>
      <c s="34" t="s">
        <v>9261</v>
      </c>
      <c s="35" t="s">
        <v>4</v>
      </c>
      <c s="6" t="s">
        <v>9262</v>
      </c>
      <c s="36" t="s">
        <v>3053</v>
      </c>
      <c s="37">
        <v>24</v>
      </c>
      <c s="36">
        <v>0</v>
      </c>
      <c s="36">
        <f>ROUND(G158*H158,6)</f>
      </c>
      <c r="L158" s="38">
        <v>0</v>
      </c>
      <c s="32">
        <f>ROUND(ROUND(L158,2)*ROUND(G158,3),2)</f>
      </c>
      <c s="36" t="s">
        <v>490</v>
      </c>
      <c>
        <f>(M158*21)/100</f>
      </c>
      <c t="s">
        <v>26</v>
      </c>
    </row>
    <row r="159" spans="1:5" ht="12.75">
      <c r="A159" s="35" t="s">
        <v>55</v>
      </c>
      <c r="E159" s="39" t="s">
        <v>9263</v>
      </c>
    </row>
    <row r="160" spans="1:5" ht="12.75">
      <c r="A160" s="35" t="s">
        <v>56</v>
      </c>
      <c r="E160" s="40" t="s">
        <v>4</v>
      </c>
    </row>
    <row r="161" spans="1:5" ht="12.75">
      <c r="A161" t="s">
        <v>58</v>
      </c>
      <c r="E161" s="39" t="s">
        <v>4</v>
      </c>
    </row>
    <row r="162" spans="1:16" ht="12.75">
      <c r="A162" t="s">
        <v>48</v>
      </c>
      <c s="34" t="s">
        <v>173</v>
      </c>
      <c s="34" t="s">
        <v>9264</v>
      </c>
      <c s="35" t="s">
        <v>4</v>
      </c>
      <c s="6" t="s">
        <v>9265</v>
      </c>
      <c s="36" t="s">
        <v>3053</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176</v>
      </c>
      <c s="34" t="s">
        <v>9266</v>
      </c>
      <c s="35" t="s">
        <v>4</v>
      </c>
      <c s="6" t="s">
        <v>9267</v>
      </c>
      <c s="36" t="s">
        <v>499</v>
      </c>
      <c s="37">
        <v>950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179</v>
      </c>
      <c s="34" t="s">
        <v>9268</v>
      </c>
      <c s="35" t="s">
        <v>4</v>
      </c>
      <c s="6" t="s">
        <v>9269</v>
      </c>
      <c s="36" t="s">
        <v>499</v>
      </c>
      <c s="37">
        <v>200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182</v>
      </c>
      <c s="34" t="s">
        <v>9270</v>
      </c>
      <c s="35" t="s">
        <v>4</v>
      </c>
      <c s="6" t="s">
        <v>9271</v>
      </c>
      <c s="36" t="s">
        <v>499</v>
      </c>
      <c s="37">
        <v>30</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185</v>
      </c>
      <c s="34" t="s">
        <v>9272</v>
      </c>
      <c s="35" t="s">
        <v>4</v>
      </c>
      <c s="6" t="s">
        <v>9273</v>
      </c>
      <c s="36" t="s">
        <v>499</v>
      </c>
      <c s="37">
        <v>30</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3" ht="12.75">
      <c r="A182" t="s">
        <v>45</v>
      </c>
      <c r="C182" s="31" t="s">
        <v>84</v>
      </c>
      <c r="E182" s="33" t="s">
        <v>9274</v>
      </c>
      <c r="J182" s="32">
        <f>0</f>
      </c>
      <c s="32">
        <f>0</f>
      </c>
      <c s="32">
        <f>0+L183+L187+L191+L195+L199+L203+L207+L211</f>
      </c>
      <c s="32">
        <f>0+M183+M187+M191+M195+M199+M203+M207+M211</f>
      </c>
    </row>
    <row r="183" spans="1:16" ht="12.75">
      <c r="A183" t="s">
        <v>48</v>
      </c>
      <c s="34" t="s">
        <v>459</v>
      </c>
      <c s="34" t="s">
        <v>9275</v>
      </c>
      <c s="35" t="s">
        <v>4</v>
      </c>
      <c s="6" t="s">
        <v>9276</v>
      </c>
      <c s="36" t="s">
        <v>3053</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460</v>
      </c>
      <c s="34" t="s">
        <v>9277</v>
      </c>
      <c s="35" t="s">
        <v>4</v>
      </c>
      <c s="6" t="s">
        <v>9278</v>
      </c>
      <c s="36" t="s">
        <v>3053</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461</v>
      </c>
      <c s="34" t="s">
        <v>9279</v>
      </c>
      <c s="35" t="s">
        <v>4</v>
      </c>
      <c s="6" t="s">
        <v>9276</v>
      </c>
      <c s="36" t="s">
        <v>3053</v>
      </c>
      <c s="37">
        <v>1</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465</v>
      </c>
      <c s="34" t="s">
        <v>9280</v>
      </c>
      <c s="35" t="s">
        <v>4</v>
      </c>
      <c s="6" t="s">
        <v>9278</v>
      </c>
      <c s="36" t="s">
        <v>3053</v>
      </c>
      <c s="37">
        <v>1</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468</v>
      </c>
      <c s="34" t="s">
        <v>9281</v>
      </c>
      <c s="35" t="s">
        <v>4</v>
      </c>
      <c s="6" t="s">
        <v>9276</v>
      </c>
      <c s="36" t="s">
        <v>3053</v>
      </c>
      <c s="37">
        <v>1</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471</v>
      </c>
      <c s="34" t="s">
        <v>9282</v>
      </c>
      <c s="35" t="s">
        <v>4</v>
      </c>
      <c s="6" t="s">
        <v>9278</v>
      </c>
      <c s="36" t="s">
        <v>3053</v>
      </c>
      <c s="37">
        <v>1</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391</v>
      </c>
      <c s="34" t="s">
        <v>9283</v>
      </c>
      <c s="35" t="s">
        <v>4</v>
      </c>
      <c s="6" t="s">
        <v>9284</v>
      </c>
      <c s="36" t="s">
        <v>3053</v>
      </c>
      <c s="37">
        <v>6</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394</v>
      </c>
      <c s="34" t="s">
        <v>9285</v>
      </c>
      <c s="35" t="s">
        <v>4</v>
      </c>
      <c s="6" t="s">
        <v>9286</v>
      </c>
      <c s="36" t="s">
        <v>62</v>
      </c>
      <c s="37">
        <v>85</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3" ht="12.75">
      <c r="A215" t="s">
        <v>45</v>
      </c>
      <c r="C215" s="31" t="s">
        <v>87</v>
      </c>
      <c r="E215" s="33" t="s">
        <v>9287</v>
      </c>
      <c r="J215" s="32">
        <f>0</f>
      </c>
      <c s="32">
        <f>0</f>
      </c>
      <c s="32">
        <f>0+L216+L220+L224+L228+L232+L236+L240+L244+L248+L252</f>
      </c>
      <c s="32">
        <f>0+M216+M220+M224+M228+M232+M236+M240+M244+M248+M252</f>
      </c>
    </row>
    <row r="216" spans="1:16" ht="12.75">
      <c r="A216" t="s">
        <v>48</v>
      </c>
      <c s="34" t="s">
        <v>397</v>
      </c>
      <c s="34" t="s">
        <v>9288</v>
      </c>
      <c s="35" t="s">
        <v>4</v>
      </c>
      <c s="6" t="s">
        <v>9276</v>
      </c>
      <c s="36" t="s">
        <v>3053</v>
      </c>
      <c s="37">
        <v>1</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400</v>
      </c>
      <c s="34" t="s">
        <v>9289</v>
      </c>
      <c s="35" t="s">
        <v>4</v>
      </c>
      <c s="6" t="s">
        <v>9278</v>
      </c>
      <c s="36" t="s">
        <v>3053</v>
      </c>
      <c s="37">
        <v>1</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1945</v>
      </c>
      <c s="34" t="s">
        <v>9290</v>
      </c>
      <c s="35" t="s">
        <v>4</v>
      </c>
      <c s="6" t="s">
        <v>9276</v>
      </c>
      <c s="36" t="s">
        <v>3053</v>
      </c>
      <c s="37">
        <v>1</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1948</v>
      </c>
      <c s="34" t="s">
        <v>9291</v>
      </c>
      <c s="35" t="s">
        <v>4</v>
      </c>
      <c s="6" t="s">
        <v>9278</v>
      </c>
      <c s="36" t="s">
        <v>3053</v>
      </c>
      <c s="37">
        <v>1</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1951</v>
      </c>
      <c s="34" t="s">
        <v>9292</v>
      </c>
      <c s="35" t="s">
        <v>4</v>
      </c>
      <c s="6" t="s">
        <v>9276</v>
      </c>
      <c s="36" t="s">
        <v>3053</v>
      </c>
      <c s="37">
        <v>1</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1954</v>
      </c>
      <c s="34" t="s">
        <v>9293</v>
      </c>
      <c s="35" t="s">
        <v>4</v>
      </c>
      <c s="6" t="s">
        <v>9278</v>
      </c>
      <c s="36" t="s">
        <v>3053</v>
      </c>
      <c s="37">
        <v>1</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1957</v>
      </c>
      <c s="34" t="s">
        <v>9294</v>
      </c>
      <c s="35" t="s">
        <v>4</v>
      </c>
      <c s="6" t="s">
        <v>9276</v>
      </c>
      <c s="36" t="s">
        <v>3053</v>
      </c>
      <c s="37">
        <v>1</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1960</v>
      </c>
      <c s="34" t="s">
        <v>9295</v>
      </c>
      <c s="35" t="s">
        <v>4</v>
      </c>
      <c s="6" t="s">
        <v>9278</v>
      </c>
      <c s="36" t="s">
        <v>3053</v>
      </c>
      <c s="37">
        <v>1</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1963</v>
      </c>
      <c s="34" t="s">
        <v>9296</v>
      </c>
      <c s="35" t="s">
        <v>4</v>
      </c>
      <c s="6" t="s">
        <v>9297</v>
      </c>
      <c s="36" t="s">
        <v>3053</v>
      </c>
      <c s="37">
        <v>10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1966</v>
      </c>
      <c s="34" t="s">
        <v>9298</v>
      </c>
      <c s="35" t="s">
        <v>4</v>
      </c>
      <c s="6" t="s">
        <v>9286</v>
      </c>
      <c s="36" t="s">
        <v>62</v>
      </c>
      <c s="37">
        <v>85</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3" ht="12.75">
      <c r="A256" t="s">
        <v>45</v>
      </c>
      <c r="C256" s="31" t="s">
        <v>91</v>
      </c>
      <c r="E256" s="33" t="s">
        <v>9299</v>
      </c>
      <c r="J256" s="32">
        <f>0</f>
      </c>
      <c s="32">
        <f>0</f>
      </c>
      <c s="32">
        <f>0+L257+L261+L265+L269</f>
      </c>
      <c s="32">
        <f>0+M257+M261+M265+M269</f>
      </c>
    </row>
    <row r="257" spans="1:16" ht="12.75">
      <c r="A257" t="s">
        <v>48</v>
      </c>
      <c s="34" t="s">
        <v>1969</v>
      </c>
      <c s="34" t="s">
        <v>9300</v>
      </c>
      <c s="35" t="s">
        <v>4</v>
      </c>
      <c s="6" t="s">
        <v>9301</v>
      </c>
      <c s="36" t="s">
        <v>3053</v>
      </c>
      <c s="37">
        <v>1</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1972</v>
      </c>
      <c s="34" t="s">
        <v>9302</v>
      </c>
      <c s="35" t="s">
        <v>4</v>
      </c>
      <c s="6" t="s">
        <v>9303</v>
      </c>
      <c s="36" t="s">
        <v>3053</v>
      </c>
      <c s="37">
        <v>1</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1975</v>
      </c>
      <c s="34" t="s">
        <v>9304</v>
      </c>
      <c s="35" t="s">
        <v>4</v>
      </c>
      <c s="6" t="s">
        <v>9303</v>
      </c>
      <c s="36" t="s">
        <v>3053</v>
      </c>
      <c s="37">
        <v>1</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1978</v>
      </c>
      <c s="34" t="s">
        <v>9305</v>
      </c>
      <c s="35" t="s">
        <v>4</v>
      </c>
      <c s="6" t="s">
        <v>9306</v>
      </c>
      <c s="36" t="s">
        <v>62</v>
      </c>
      <c s="37">
        <v>17</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3" ht="12.75">
      <c r="A273" t="s">
        <v>45</v>
      </c>
      <c r="C273" s="31" t="s">
        <v>94</v>
      </c>
      <c r="E273" s="33" t="s">
        <v>3208</v>
      </c>
      <c r="J273" s="32">
        <f>0</f>
      </c>
      <c s="32">
        <f>0</f>
      </c>
      <c s="32">
        <f>0+L274+L278</f>
      </c>
      <c s="32">
        <f>0+M274+M278</f>
      </c>
    </row>
    <row r="274" spans="1:16" ht="12.75">
      <c r="A274" t="s">
        <v>48</v>
      </c>
      <c s="34" t="s">
        <v>1981</v>
      </c>
      <c s="34" t="s">
        <v>9307</v>
      </c>
      <c s="35" t="s">
        <v>4</v>
      </c>
      <c s="6" t="s">
        <v>9308</v>
      </c>
      <c s="36" t="s">
        <v>1534</v>
      </c>
      <c s="37">
        <v>1</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1984</v>
      </c>
      <c s="34" t="s">
        <v>9309</v>
      </c>
      <c s="35" t="s">
        <v>4</v>
      </c>
      <c s="6" t="s">
        <v>9310</v>
      </c>
      <c s="36" t="s">
        <v>1534</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3" ht="12.75">
      <c r="A282" t="s">
        <v>45</v>
      </c>
      <c r="C282" s="31" t="s">
        <v>26</v>
      </c>
      <c r="E282" s="33" t="s">
        <v>9311</v>
      </c>
      <c r="J282" s="32">
        <f>0</f>
      </c>
      <c s="32">
        <f>0</f>
      </c>
      <c s="32">
        <f>0+L283+L287+L291+L295+L299+L303+L307+L311+L315</f>
      </c>
      <c s="32">
        <f>0+M283+M287+M291+M295+M299+M303+M307+M311+M315</f>
      </c>
    </row>
    <row r="283" spans="1:16" ht="38.25">
      <c r="A283" t="s">
        <v>48</v>
      </c>
      <c s="34" t="s">
        <v>188</v>
      </c>
      <c s="34" t="s">
        <v>9312</v>
      </c>
      <c s="35" t="s">
        <v>4</v>
      </c>
      <c s="6" t="s">
        <v>9313</v>
      </c>
      <c s="36" t="s">
        <v>3053</v>
      </c>
      <c s="37">
        <v>1</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12.75">
      <c r="A287" t="s">
        <v>48</v>
      </c>
      <c s="34" t="s">
        <v>191</v>
      </c>
      <c s="34" t="s">
        <v>9314</v>
      </c>
      <c s="35" t="s">
        <v>4</v>
      </c>
      <c s="6" t="s">
        <v>9315</v>
      </c>
      <c s="36" t="s">
        <v>3053</v>
      </c>
      <c s="37">
        <v>1</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6" ht="12.75">
      <c r="A291" t="s">
        <v>48</v>
      </c>
      <c s="34" t="s">
        <v>194</v>
      </c>
      <c s="34" t="s">
        <v>9316</v>
      </c>
      <c s="35" t="s">
        <v>4</v>
      </c>
      <c s="6" t="s">
        <v>9315</v>
      </c>
      <c s="36" t="s">
        <v>3053</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4</v>
      </c>
    </row>
    <row r="294" spans="1:5" ht="12.75">
      <c r="A294" t="s">
        <v>58</v>
      </c>
      <c r="E294" s="39" t="s">
        <v>4</v>
      </c>
    </row>
    <row r="295" spans="1:16" ht="12.75">
      <c r="A295" t="s">
        <v>48</v>
      </c>
      <c s="34" t="s">
        <v>197</v>
      </c>
      <c s="34" t="s">
        <v>9317</v>
      </c>
      <c s="35" t="s">
        <v>4</v>
      </c>
      <c s="6" t="s">
        <v>9318</v>
      </c>
      <c s="36" t="s">
        <v>3053</v>
      </c>
      <c s="37">
        <v>4</v>
      </c>
      <c s="36">
        <v>0</v>
      </c>
      <c s="36">
        <f>ROUND(G295*H295,6)</f>
      </c>
      <c r="L295" s="38">
        <v>0</v>
      </c>
      <c s="32">
        <f>ROUND(ROUND(L295,2)*ROUND(G295,3),2)</f>
      </c>
      <c s="36" t="s">
        <v>490</v>
      </c>
      <c>
        <f>(M295*21)/100</f>
      </c>
      <c t="s">
        <v>26</v>
      </c>
    </row>
    <row r="296" spans="1:5" ht="12.75">
      <c r="A296" s="35" t="s">
        <v>55</v>
      </c>
      <c r="E296" s="39" t="s">
        <v>4</v>
      </c>
    </row>
    <row r="297" spans="1:5" ht="12.75">
      <c r="A297" s="35" t="s">
        <v>56</v>
      </c>
      <c r="E297" s="40" t="s">
        <v>4</v>
      </c>
    </row>
    <row r="298" spans="1:5" ht="12.75">
      <c r="A298" t="s">
        <v>58</v>
      </c>
      <c r="E298" s="39" t="s">
        <v>4</v>
      </c>
    </row>
    <row r="299" spans="1:16" ht="12.75">
      <c r="A299" t="s">
        <v>48</v>
      </c>
      <c s="34" t="s">
        <v>200</v>
      </c>
      <c s="34" t="s">
        <v>9319</v>
      </c>
      <c s="35" t="s">
        <v>4</v>
      </c>
      <c s="6" t="s">
        <v>9320</v>
      </c>
      <c s="36" t="s">
        <v>3053</v>
      </c>
      <c s="37">
        <v>23</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12.75">
      <c r="A303" t="s">
        <v>48</v>
      </c>
      <c s="34" t="s">
        <v>203</v>
      </c>
      <c s="34" t="s">
        <v>9321</v>
      </c>
      <c s="35" t="s">
        <v>4</v>
      </c>
      <c s="6" t="s">
        <v>9286</v>
      </c>
      <c s="36" t="s">
        <v>62</v>
      </c>
      <c s="37">
        <v>56</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12.75">
      <c r="A307" t="s">
        <v>48</v>
      </c>
      <c s="34" t="s">
        <v>207</v>
      </c>
      <c s="34" t="s">
        <v>9322</v>
      </c>
      <c s="35" t="s">
        <v>4</v>
      </c>
      <c s="6" t="s">
        <v>9323</v>
      </c>
      <c s="36" t="s">
        <v>62</v>
      </c>
      <c s="37">
        <v>9</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12.75">
      <c r="A311" t="s">
        <v>48</v>
      </c>
      <c s="34" t="s">
        <v>210</v>
      </c>
      <c s="34" t="s">
        <v>9324</v>
      </c>
      <c s="35" t="s">
        <v>4</v>
      </c>
      <c s="6" t="s">
        <v>9325</v>
      </c>
      <c s="36" t="s">
        <v>62</v>
      </c>
      <c s="37">
        <v>55</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12.75">
      <c r="A315" t="s">
        <v>48</v>
      </c>
      <c s="34" t="s">
        <v>213</v>
      </c>
      <c s="34" t="s">
        <v>9326</v>
      </c>
      <c s="35" t="s">
        <v>4</v>
      </c>
      <c s="6" t="s">
        <v>9267</v>
      </c>
      <c s="36" t="s">
        <v>499</v>
      </c>
      <c s="37">
        <v>4</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3" ht="12.75">
      <c r="A319" t="s">
        <v>45</v>
      </c>
      <c r="C319" s="31" t="s">
        <v>25</v>
      </c>
      <c r="E319" s="33" t="s">
        <v>9327</v>
      </c>
      <c r="J319" s="32">
        <f>0</f>
      </c>
      <c s="32">
        <f>0</f>
      </c>
      <c s="32">
        <f>0+L320+L324+L328+L332+L336+L340+L344+L348+L352+L356+L360</f>
      </c>
      <c s="32">
        <f>0+M320+M324+M328+M332+M336+M340+M344+M348+M352+M356+M360</f>
      </c>
    </row>
    <row r="320" spans="1:16" ht="38.25">
      <c r="A320" t="s">
        <v>48</v>
      </c>
      <c s="34" t="s">
        <v>216</v>
      </c>
      <c s="34" t="s">
        <v>9328</v>
      </c>
      <c s="35" t="s">
        <v>4</v>
      </c>
      <c s="6" t="s">
        <v>9329</v>
      </c>
      <c s="36" t="s">
        <v>3053</v>
      </c>
      <c s="37">
        <v>1</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219</v>
      </c>
      <c s="34" t="s">
        <v>9330</v>
      </c>
      <c s="35" t="s">
        <v>4</v>
      </c>
      <c s="6" t="s">
        <v>9331</v>
      </c>
      <c s="36" t="s">
        <v>3053</v>
      </c>
      <c s="37">
        <v>1</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222</v>
      </c>
      <c s="34" t="s">
        <v>9332</v>
      </c>
      <c s="35" t="s">
        <v>4</v>
      </c>
      <c s="6" t="s">
        <v>9331</v>
      </c>
      <c s="36" t="s">
        <v>3053</v>
      </c>
      <c s="37">
        <v>1</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12.75">
      <c r="A332" t="s">
        <v>48</v>
      </c>
      <c s="34" t="s">
        <v>225</v>
      </c>
      <c s="34" t="s">
        <v>9333</v>
      </c>
      <c s="35" t="s">
        <v>4</v>
      </c>
      <c s="6" t="s">
        <v>9331</v>
      </c>
      <c s="36" t="s">
        <v>3053</v>
      </c>
      <c s="37">
        <v>1</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row r="336" spans="1:16" ht="12.75">
      <c r="A336" t="s">
        <v>48</v>
      </c>
      <c s="34" t="s">
        <v>228</v>
      </c>
      <c s="34" t="s">
        <v>9334</v>
      </c>
      <c s="35" t="s">
        <v>4</v>
      </c>
      <c s="6" t="s">
        <v>9331</v>
      </c>
      <c s="36" t="s">
        <v>3053</v>
      </c>
      <c s="37">
        <v>1</v>
      </c>
      <c s="36">
        <v>0</v>
      </c>
      <c s="36">
        <f>ROUND(G336*H336,6)</f>
      </c>
      <c r="L336" s="38">
        <v>0</v>
      </c>
      <c s="32">
        <f>ROUND(ROUND(L336,2)*ROUND(G336,3),2)</f>
      </c>
      <c s="36" t="s">
        <v>490</v>
      </c>
      <c>
        <f>(M336*21)/100</f>
      </c>
      <c t="s">
        <v>26</v>
      </c>
    </row>
    <row r="337" spans="1:5" ht="12.75">
      <c r="A337" s="35" t="s">
        <v>55</v>
      </c>
      <c r="E337" s="39" t="s">
        <v>4</v>
      </c>
    </row>
    <row r="338" spans="1:5" ht="12.75">
      <c r="A338" s="35" t="s">
        <v>56</v>
      </c>
      <c r="E338" s="40" t="s">
        <v>4</v>
      </c>
    </row>
    <row r="339" spans="1:5" ht="12.75">
      <c r="A339" t="s">
        <v>58</v>
      </c>
      <c r="E339" s="39" t="s">
        <v>4</v>
      </c>
    </row>
    <row r="340" spans="1:16" ht="12.75">
      <c r="A340" t="s">
        <v>48</v>
      </c>
      <c s="34" t="s">
        <v>231</v>
      </c>
      <c s="34" t="s">
        <v>9335</v>
      </c>
      <c s="35" t="s">
        <v>4</v>
      </c>
      <c s="6" t="s">
        <v>9336</v>
      </c>
      <c s="36" t="s">
        <v>3053</v>
      </c>
      <c s="37">
        <v>4</v>
      </c>
      <c s="36">
        <v>0</v>
      </c>
      <c s="36">
        <f>ROUND(G340*H340,6)</f>
      </c>
      <c r="L340" s="38">
        <v>0</v>
      </c>
      <c s="32">
        <f>ROUND(ROUND(L340,2)*ROUND(G340,3),2)</f>
      </c>
      <c s="36" t="s">
        <v>490</v>
      </c>
      <c>
        <f>(M340*21)/100</f>
      </c>
      <c t="s">
        <v>26</v>
      </c>
    </row>
    <row r="341" spans="1:5" ht="12.75">
      <c r="A341" s="35" t="s">
        <v>55</v>
      </c>
      <c r="E341" s="39" t="s">
        <v>4</v>
      </c>
    </row>
    <row r="342" spans="1:5" ht="12.75">
      <c r="A342" s="35" t="s">
        <v>56</v>
      </c>
      <c r="E342" s="40" t="s">
        <v>4</v>
      </c>
    </row>
    <row r="343" spans="1:5" ht="12.75">
      <c r="A343" t="s">
        <v>58</v>
      </c>
      <c r="E343" s="39" t="s">
        <v>4</v>
      </c>
    </row>
    <row r="344" spans="1:16" ht="12.75">
      <c r="A344" t="s">
        <v>48</v>
      </c>
      <c s="34" t="s">
        <v>234</v>
      </c>
      <c s="34" t="s">
        <v>9337</v>
      </c>
      <c s="35" t="s">
        <v>4</v>
      </c>
      <c s="6" t="s">
        <v>9338</v>
      </c>
      <c s="36" t="s">
        <v>3053</v>
      </c>
      <c s="37">
        <v>13</v>
      </c>
      <c s="36">
        <v>0</v>
      </c>
      <c s="36">
        <f>ROUND(G344*H344,6)</f>
      </c>
      <c r="L344" s="38">
        <v>0</v>
      </c>
      <c s="32">
        <f>ROUND(ROUND(L344,2)*ROUND(G344,3),2)</f>
      </c>
      <c s="36" t="s">
        <v>490</v>
      </c>
      <c>
        <f>(M344*21)/100</f>
      </c>
      <c t="s">
        <v>26</v>
      </c>
    </row>
    <row r="345" spans="1:5" ht="12.75">
      <c r="A345" s="35" t="s">
        <v>55</v>
      </c>
      <c r="E345" s="39" t="s">
        <v>4</v>
      </c>
    </row>
    <row r="346" spans="1:5" ht="12.75">
      <c r="A346" s="35" t="s">
        <v>56</v>
      </c>
      <c r="E346" s="40" t="s">
        <v>4</v>
      </c>
    </row>
    <row r="347" spans="1:5" ht="12.75">
      <c r="A347" t="s">
        <v>58</v>
      </c>
      <c r="E347" s="39" t="s">
        <v>4</v>
      </c>
    </row>
    <row r="348" spans="1:16" ht="12.75">
      <c r="A348" t="s">
        <v>48</v>
      </c>
      <c s="34" t="s">
        <v>237</v>
      </c>
      <c s="34" t="s">
        <v>9339</v>
      </c>
      <c s="35" t="s">
        <v>4</v>
      </c>
      <c s="6" t="s">
        <v>9320</v>
      </c>
      <c s="36" t="s">
        <v>3053</v>
      </c>
      <c s="37">
        <v>14</v>
      </c>
      <c s="36">
        <v>0</v>
      </c>
      <c s="36">
        <f>ROUND(G348*H348,6)</f>
      </c>
      <c r="L348" s="38">
        <v>0</v>
      </c>
      <c s="32">
        <f>ROUND(ROUND(L348,2)*ROUND(G348,3),2)</f>
      </c>
      <c s="36" t="s">
        <v>490</v>
      </c>
      <c>
        <f>(M348*21)/100</f>
      </c>
      <c t="s">
        <v>26</v>
      </c>
    </row>
    <row r="349" spans="1:5" ht="12.75">
      <c r="A349" s="35" t="s">
        <v>55</v>
      </c>
      <c r="E349" s="39" t="s">
        <v>4</v>
      </c>
    </row>
    <row r="350" spans="1:5" ht="12.75">
      <c r="A350" s="35" t="s">
        <v>56</v>
      </c>
      <c r="E350" s="40" t="s">
        <v>4</v>
      </c>
    </row>
    <row r="351" spans="1:5" ht="12.75">
      <c r="A351" t="s">
        <v>58</v>
      </c>
      <c r="E351" s="39" t="s">
        <v>4</v>
      </c>
    </row>
    <row r="352" spans="1:16" ht="12.75">
      <c r="A352" t="s">
        <v>48</v>
      </c>
      <c s="34" t="s">
        <v>240</v>
      </c>
      <c s="34" t="s">
        <v>9340</v>
      </c>
      <c s="35" t="s">
        <v>4</v>
      </c>
      <c s="6" t="s">
        <v>9286</v>
      </c>
      <c s="36" t="s">
        <v>62</v>
      </c>
      <c s="37">
        <v>11</v>
      </c>
      <c s="36">
        <v>0</v>
      </c>
      <c s="36">
        <f>ROUND(G352*H352,6)</f>
      </c>
      <c r="L352" s="38">
        <v>0</v>
      </c>
      <c s="32">
        <f>ROUND(ROUND(L352,2)*ROUND(G352,3),2)</f>
      </c>
      <c s="36" t="s">
        <v>490</v>
      </c>
      <c>
        <f>(M352*21)/100</f>
      </c>
      <c t="s">
        <v>26</v>
      </c>
    </row>
    <row r="353" spans="1:5" ht="12.75">
      <c r="A353" s="35" t="s">
        <v>55</v>
      </c>
      <c r="E353" s="39" t="s">
        <v>4</v>
      </c>
    </row>
    <row r="354" spans="1:5" ht="12.75">
      <c r="A354" s="35" t="s">
        <v>56</v>
      </c>
      <c r="E354" s="40" t="s">
        <v>4</v>
      </c>
    </row>
    <row r="355" spans="1:5" ht="12.75">
      <c r="A355" t="s">
        <v>58</v>
      </c>
      <c r="E355" s="39" t="s">
        <v>4</v>
      </c>
    </row>
    <row r="356" spans="1:16" ht="12.75">
      <c r="A356" t="s">
        <v>48</v>
      </c>
      <c s="34" t="s">
        <v>243</v>
      </c>
      <c s="34" t="s">
        <v>9341</v>
      </c>
      <c s="35" t="s">
        <v>4</v>
      </c>
      <c s="6" t="s">
        <v>9342</v>
      </c>
      <c s="36" t="s">
        <v>62</v>
      </c>
      <c s="37">
        <v>45</v>
      </c>
      <c s="36">
        <v>0</v>
      </c>
      <c s="36">
        <f>ROUND(G356*H356,6)</f>
      </c>
      <c r="L356" s="38">
        <v>0</v>
      </c>
      <c s="32">
        <f>ROUND(ROUND(L356,2)*ROUND(G356,3),2)</f>
      </c>
      <c s="36" t="s">
        <v>490</v>
      </c>
      <c>
        <f>(M356*21)/100</f>
      </c>
      <c t="s">
        <v>26</v>
      </c>
    </row>
    <row r="357" spans="1:5" ht="12.75">
      <c r="A357" s="35" t="s">
        <v>55</v>
      </c>
      <c r="E357" s="39" t="s">
        <v>4</v>
      </c>
    </row>
    <row r="358" spans="1:5" ht="12.75">
      <c r="A358" s="35" t="s">
        <v>56</v>
      </c>
      <c r="E358" s="40" t="s">
        <v>4</v>
      </c>
    </row>
    <row r="359" spans="1:5" ht="12.75">
      <c r="A359" t="s">
        <v>58</v>
      </c>
      <c r="E359" s="39" t="s">
        <v>4</v>
      </c>
    </row>
    <row r="360" spans="1:16" ht="12.75">
      <c r="A360" t="s">
        <v>48</v>
      </c>
      <c s="34" t="s">
        <v>246</v>
      </c>
      <c s="34" t="s">
        <v>9343</v>
      </c>
      <c s="35" t="s">
        <v>4</v>
      </c>
      <c s="6" t="s">
        <v>9344</v>
      </c>
      <c s="36" t="s">
        <v>499</v>
      </c>
      <c s="37">
        <v>12</v>
      </c>
      <c s="36">
        <v>0</v>
      </c>
      <c s="36">
        <f>ROUND(G360*H360,6)</f>
      </c>
      <c r="L360" s="38">
        <v>0</v>
      </c>
      <c s="32">
        <f>ROUND(ROUND(L360,2)*ROUND(G360,3),2)</f>
      </c>
      <c s="36" t="s">
        <v>490</v>
      </c>
      <c>
        <f>(M360*21)/100</f>
      </c>
      <c t="s">
        <v>26</v>
      </c>
    </row>
    <row r="361" spans="1:5" ht="12.75">
      <c r="A361" s="35" t="s">
        <v>55</v>
      </c>
      <c r="E361" s="39" t="s">
        <v>4</v>
      </c>
    </row>
    <row r="362" spans="1:5" ht="12.75">
      <c r="A362" s="35" t="s">
        <v>56</v>
      </c>
      <c r="E362" s="40" t="s">
        <v>4</v>
      </c>
    </row>
    <row r="363" spans="1:5" ht="12.75">
      <c r="A363" t="s">
        <v>58</v>
      </c>
      <c r="E363" s="39" t="s">
        <v>4</v>
      </c>
    </row>
    <row r="364" spans="1:13" ht="12.75">
      <c r="A364" t="s">
        <v>45</v>
      </c>
      <c r="C364" s="31" t="s">
        <v>65</v>
      </c>
      <c r="E364" s="33" t="s">
        <v>9345</v>
      </c>
      <c r="J364" s="32">
        <f>0</f>
      </c>
      <c s="32">
        <f>0</f>
      </c>
      <c s="32">
        <f>0+L365+L369+L373+L377</f>
      </c>
      <c s="32">
        <f>0+M365+M369+M373+M377</f>
      </c>
    </row>
    <row r="365" spans="1:16" ht="12.75">
      <c r="A365" t="s">
        <v>48</v>
      </c>
      <c s="34" t="s">
        <v>249</v>
      </c>
      <c s="34" t="s">
        <v>9346</v>
      </c>
      <c s="35" t="s">
        <v>4</v>
      </c>
      <c s="6" t="s">
        <v>9301</v>
      </c>
      <c s="36" t="s">
        <v>3053</v>
      </c>
      <c s="37">
        <v>1</v>
      </c>
      <c s="36">
        <v>0</v>
      </c>
      <c s="36">
        <f>ROUND(G365*H365,6)</f>
      </c>
      <c r="L365" s="38">
        <v>0</v>
      </c>
      <c s="32">
        <f>ROUND(ROUND(L365,2)*ROUND(G365,3),2)</f>
      </c>
      <c s="36" t="s">
        <v>490</v>
      </c>
      <c>
        <f>(M365*21)/100</f>
      </c>
      <c t="s">
        <v>26</v>
      </c>
    </row>
    <row r="366" spans="1:5" ht="12.75">
      <c r="A366" s="35" t="s">
        <v>55</v>
      </c>
      <c r="E366" s="39" t="s">
        <v>4</v>
      </c>
    </row>
    <row r="367" spans="1:5" ht="12.75">
      <c r="A367" s="35" t="s">
        <v>56</v>
      </c>
      <c r="E367" s="40" t="s">
        <v>4</v>
      </c>
    </row>
    <row r="368" spans="1:5" ht="12.75">
      <c r="A368" t="s">
        <v>58</v>
      </c>
      <c r="E368" s="39" t="s">
        <v>4</v>
      </c>
    </row>
    <row r="369" spans="1:16" ht="12.75">
      <c r="A369" t="s">
        <v>48</v>
      </c>
      <c s="34" t="s">
        <v>252</v>
      </c>
      <c s="34" t="s">
        <v>9347</v>
      </c>
      <c s="35" t="s">
        <v>4</v>
      </c>
      <c s="6" t="s">
        <v>9348</v>
      </c>
      <c s="36" t="s">
        <v>3053</v>
      </c>
      <c s="37">
        <v>1</v>
      </c>
      <c s="36">
        <v>0</v>
      </c>
      <c s="36">
        <f>ROUND(G369*H369,6)</f>
      </c>
      <c r="L369" s="38">
        <v>0</v>
      </c>
      <c s="32">
        <f>ROUND(ROUND(L369,2)*ROUND(G369,3),2)</f>
      </c>
      <c s="36" t="s">
        <v>490</v>
      </c>
      <c>
        <f>(M369*21)/100</f>
      </c>
      <c t="s">
        <v>26</v>
      </c>
    </row>
    <row r="370" spans="1:5" ht="12.75">
      <c r="A370" s="35" t="s">
        <v>55</v>
      </c>
      <c r="E370" s="39" t="s">
        <v>4</v>
      </c>
    </row>
    <row r="371" spans="1:5" ht="12.75">
      <c r="A371" s="35" t="s">
        <v>56</v>
      </c>
      <c r="E371" s="40" t="s">
        <v>4</v>
      </c>
    </row>
    <row r="372" spans="1:5" ht="12.75">
      <c r="A372" t="s">
        <v>58</v>
      </c>
      <c r="E372" s="39" t="s">
        <v>4</v>
      </c>
    </row>
    <row r="373" spans="1:16" ht="12.75">
      <c r="A373" t="s">
        <v>48</v>
      </c>
      <c s="34" t="s">
        <v>255</v>
      </c>
      <c s="34" t="s">
        <v>9349</v>
      </c>
      <c s="35" t="s">
        <v>4</v>
      </c>
      <c s="6" t="s">
        <v>9350</v>
      </c>
      <c s="36" t="s">
        <v>3053</v>
      </c>
      <c s="37">
        <v>1</v>
      </c>
      <c s="36">
        <v>0</v>
      </c>
      <c s="36">
        <f>ROUND(G373*H373,6)</f>
      </c>
      <c r="L373" s="38">
        <v>0</v>
      </c>
      <c s="32">
        <f>ROUND(ROUND(L373,2)*ROUND(G373,3),2)</f>
      </c>
      <c s="36" t="s">
        <v>490</v>
      </c>
      <c>
        <f>(M373*21)/100</f>
      </c>
      <c t="s">
        <v>26</v>
      </c>
    </row>
    <row r="374" spans="1:5" ht="12.75">
      <c r="A374" s="35" t="s">
        <v>55</v>
      </c>
      <c r="E374" s="39" t="s">
        <v>4</v>
      </c>
    </row>
    <row r="375" spans="1:5" ht="12.75">
      <c r="A375" s="35" t="s">
        <v>56</v>
      </c>
      <c r="E375" s="40" t="s">
        <v>4</v>
      </c>
    </row>
    <row r="376" spans="1:5" ht="12.75">
      <c r="A376" t="s">
        <v>58</v>
      </c>
      <c r="E376" s="39" t="s">
        <v>4</v>
      </c>
    </row>
    <row r="377" spans="1:16" ht="12.75">
      <c r="A377" t="s">
        <v>48</v>
      </c>
      <c s="34" t="s">
        <v>258</v>
      </c>
      <c s="34" t="s">
        <v>9351</v>
      </c>
      <c s="35" t="s">
        <v>4</v>
      </c>
      <c s="6" t="s">
        <v>9306</v>
      </c>
      <c s="36" t="s">
        <v>62</v>
      </c>
      <c s="37">
        <v>25</v>
      </c>
      <c s="36">
        <v>0</v>
      </c>
      <c s="36">
        <f>ROUND(G377*H377,6)</f>
      </c>
      <c r="L377" s="38">
        <v>0</v>
      </c>
      <c s="32">
        <f>ROUND(ROUND(L377,2)*ROUND(G377,3),2)</f>
      </c>
      <c s="36" t="s">
        <v>490</v>
      </c>
      <c>
        <f>(M377*21)/100</f>
      </c>
      <c t="s">
        <v>26</v>
      </c>
    </row>
    <row r="378" spans="1:5" ht="12.75">
      <c r="A378" s="35" t="s">
        <v>55</v>
      </c>
      <c r="E378" s="39" t="s">
        <v>4</v>
      </c>
    </row>
    <row r="379" spans="1:5" ht="12.75">
      <c r="A379" s="35" t="s">
        <v>56</v>
      </c>
      <c r="E379" s="40" t="s">
        <v>4</v>
      </c>
    </row>
    <row r="380" spans="1:5" ht="12.75">
      <c r="A380" t="s">
        <v>58</v>
      </c>
      <c r="E380" s="39" t="s">
        <v>4</v>
      </c>
    </row>
    <row r="381" spans="1:13" ht="12.75">
      <c r="A381" t="s">
        <v>45</v>
      </c>
      <c r="C381" s="31" t="s">
        <v>68</v>
      </c>
      <c r="E381" s="33" t="s">
        <v>9352</v>
      </c>
      <c r="J381" s="32">
        <f>0</f>
      </c>
      <c s="32">
        <f>0</f>
      </c>
      <c s="32">
        <f>0+L382</f>
      </c>
      <c s="32">
        <f>0+M382</f>
      </c>
    </row>
    <row r="382" spans="1:16" ht="12.75">
      <c r="A382" t="s">
        <v>48</v>
      </c>
      <c s="34" t="s">
        <v>261</v>
      </c>
      <c s="34" t="s">
        <v>9353</v>
      </c>
      <c s="35" t="s">
        <v>4</v>
      </c>
      <c s="6" t="s">
        <v>9354</v>
      </c>
      <c s="36" t="s">
        <v>3053</v>
      </c>
      <c s="37">
        <v>36</v>
      </c>
      <c s="36">
        <v>0</v>
      </c>
      <c s="36">
        <f>ROUND(G382*H382,6)</f>
      </c>
      <c r="L382" s="38">
        <v>0</v>
      </c>
      <c s="32">
        <f>ROUND(ROUND(L382,2)*ROUND(G382,3),2)</f>
      </c>
      <c s="36" t="s">
        <v>490</v>
      </c>
      <c>
        <f>(M382*21)/100</f>
      </c>
      <c t="s">
        <v>26</v>
      </c>
    </row>
    <row r="383" spans="1:5" ht="12.75">
      <c r="A383" s="35" t="s">
        <v>55</v>
      </c>
      <c r="E383" s="39" t="s">
        <v>9355</v>
      </c>
    </row>
    <row r="384" spans="1:5" ht="12.75">
      <c r="A384" s="35" t="s">
        <v>56</v>
      </c>
      <c r="E384" s="40" t="s">
        <v>4</v>
      </c>
    </row>
    <row r="385" spans="1:5" ht="12.75">
      <c r="A385" t="s">
        <v>58</v>
      </c>
      <c r="E385" s="39" t="s">
        <v>4</v>
      </c>
    </row>
    <row r="386" spans="1:13" ht="12.75">
      <c r="A386" t="s">
        <v>45</v>
      </c>
      <c r="C386" s="31" t="s">
        <v>71</v>
      </c>
      <c r="E386" s="33" t="s">
        <v>9356</v>
      </c>
      <c r="J386" s="32">
        <f>0</f>
      </c>
      <c s="32">
        <f>0</f>
      </c>
      <c s="32">
        <f>0+L387+L391+L395+L399+L403+L407+L411+L415+L419+L423+L427+L431+L435+L439+L443+L447+L451+L455+L459+L463+L467+L471+L475+L479+L483+L487+L491+L495+L499+L503+L507+L511+L515+L519+L523+L527+L531+L535+L539+L543+L547+L551+L555+L559+L563+L567+L571</f>
      </c>
      <c s="32">
        <f>0+M387+M391+M395+M399+M403+M407+M411+M415+M419+M423+M427+M431+M435+M439+M443+M447+M451+M455+M459+M463+M467+M471+M475+M479+M483+M487+M491+M495+M499+M503+M507+M511+M515+M519+M523+M527+M531+M535+M539+M543+M547+M551+M555+M559+M563+M567+M571</f>
      </c>
    </row>
    <row r="387" spans="1:16" ht="38.25">
      <c r="A387" t="s">
        <v>48</v>
      </c>
      <c s="34" t="s">
        <v>264</v>
      </c>
      <c s="34" t="s">
        <v>9357</v>
      </c>
      <c s="35" t="s">
        <v>4</v>
      </c>
      <c s="6" t="s">
        <v>9358</v>
      </c>
      <c s="36" t="s">
        <v>3053</v>
      </c>
      <c s="37">
        <v>1</v>
      </c>
      <c s="36">
        <v>0</v>
      </c>
      <c s="36">
        <f>ROUND(G387*H387,6)</f>
      </c>
      <c r="L387" s="38">
        <v>0</v>
      </c>
      <c s="32">
        <f>ROUND(ROUND(L387,2)*ROUND(G387,3),2)</f>
      </c>
      <c s="36" t="s">
        <v>490</v>
      </c>
      <c>
        <f>(M387*21)/100</f>
      </c>
      <c t="s">
        <v>26</v>
      </c>
    </row>
    <row r="388" spans="1:5" ht="38.25">
      <c r="A388" s="35" t="s">
        <v>55</v>
      </c>
      <c r="E388" s="39" t="s">
        <v>9359</v>
      </c>
    </row>
    <row r="389" spans="1:5" ht="12.75">
      <c r="A389" s="35" t="s">
        <v>56</v>
      </c>
      <c r="E389" s="40" t="s">
        <v>4</v>
      </c>
    </row>
    <row r="390" spans="1:5" ht="12.75">
      <c r="A390" t="s">
        <v>58</v>
      </c>
      <c r="E390" s="39" t="s">
        <v>4</v>
      </c>
    </row>
    <row r="391" spans="1:16" ht="12.75">
      <c r="A391" t="s">
        <v>48</v>
      </c>
      <c s="34" t="s">
        <v>267</v>
      </c>
      <c s="34" t="s">
        <v>9360</v>
      </c>
      <c s="35" t="s">
        <v>4</v>
      </c>
      <c s="6" t="s">
        <v>9361</v>
      </c>
      <c s="36" t="s">
        <v>3053</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4</v>
      </c>
    </row>
    <row r="394" spans="1:5" ht="12.75">
      <c r="A394" t="s">
        <v>58</v>
      </c>
      <c r="E394" s="39" t="s">
        <v>4</v>
      </c>
    </row>
    <row r="395" spans="1:16" ht="12.75">
      <c r="A395" t="s">
        <v>48</v>
      </c>
      <c s="34" t="s">
        <v>270</v>
      </c>
      <c s="34" t="s">
        <v>9362</v>
      </c>
      <c s="35" t="s">
        <v>4</v>
      </c>
      <c s="6" t="s">
        <v>9363</v>
      </c>
      <c s="36" t="s">
        <v>3053</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4</v>
      </c>
    </row>
    <row r="398" spans="1:5" ht="12.75">
      <c r="A398" t="s">
        <v>58</v>
      </c>
      <c r="E398" s="39" t="s">
        <v>4</v>
      </c>
    </row>
    <row r="399" spans="1:16" ht="12.75">
      <c r="A399" t="s">
        <v>48</v>
      </c>
      <c s="34" t="s">
        <v>273</v>
      </c>
      <c s="34" t="s">
        <v>9364</v>
      </c>
      <c s="35" t="s">
        <v>4</v>
      </c>
      <c s="6" t="s">
        <v>9361</v>
      </c>
      <c s="36" t="s">
        <v>3053</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4</v>
      </c>
    </row>
    <row r="402" spans="1:5" ht="12.75">
      <c r="A402" t="s">
        <v>58</v>
      </c>
      <c r="E402" s="39" t="s">
        <v>4</v>
      </c>
    </row>
    <row r="403" spans="1:16" ht="12.75">
      <c r="A403" t="s">
        <v>48</v>
      </c>
      <c s="34" t="s">
        <v>276</v>
      </c>
      <c s="34" t="s">
        <v>9365</v>
      </c>
      <c s="35" t="s">
        <v>4</v>
      </c>
      <c s="6" t="s">
        <v>9361</v>
      </c>
      <c s="36" t="s">
        <v>3053</v>
      </c>
      <c s="37">
        <v>1</v>
      </c>
      <c s="36">
        <v>0</v>
      </c>
      <c s="36">
        <f>ROUND(G403*H403,6)</f>
      </c>
      <c r="L403" s="38">
        <v>0</v>
      </c>
      <c s="32">
        <f>ROUND(ROUND(L403,2)*ROUND(G403,3),2)</f>
      </c>
      <c s="36" t="s">
        <v>490</v>
      </c>
      <c>
        <f>(M403*21)/100</f>
      </c>
      <c t="s">
        <v>26</v>
      </c>
    </row>
    <row r="404" spans="1:5" ht="12.75">
      <c r="A404" s="35" t="s">
        <v>55</v>
      </c>
      <c r="E404" s="39" t="s">
        <v>4</v>
      </c>
    </row>
    <row r="405" spans="1:5" ht="12.75">
      <c r="A405" s="35" t="s">
        <v>56</v>
      </c>
      <c r="E405" s="40" t="s">
        <v>4</v>
      </c>
    </row>
    <row r="406" spans="1:5" ht="12.75">
      <c r="A406" t="s">
        <v>58</v>
      </c>
      <c r="E406" s="39" t="s">
        <v>4</v>
      </c>
    </row>
    <row r="407" spans="1:16" ht="12.75">
      <c r="A407" t="s">
        <v>48</v>
      </c>
      <c s="34" t="s">
        <v>279</v>
      </c>
      <c s="34" t="s">
        <v>9366</v>
      </c>
      <c s="35" t="s">
        <v>4</v>
      </c>
      <c s="6" t="s">
        <v>9361</v>
      </c>
      <c s="36" t="s">
        <v>3053</v>
      </c>
      <c s="37">
        <v>1</v>
      </c>
      <c s="36">
        <v>0</v>
      </c>
      <c s="36">
        <f>ROUND(G407*H407,6)</f>
      </c>
      <c r="L407" s="38">
        <v>0</v>
      </c>
      <c s="32">
        <f>ROUND(ROUND(L407,2)*ROUND(G407,3),2)</f>
      </c>
      <c s="36" t="s">
        <v>490</v>
      </c>
      <c>
        <f>(M407*21)/100</f>
      </c>
      <c t="s">
        <v>26</v>
      </c>
    </row>
    <row r="408" spans="1:5" ht="12.75">
      <c r="A408" s="35" t="s">
        <v>55</v>
      </c>
      <c r="E408" s="39" t="s">
        <v>4</v>
      </c>
    </row>
    <row r="409" spans="1:5" ht="12.75">
      <c r="A409" s="35" t="s">
        <v>56</v>
      </c>
      <c r="E409" s="40" t="s">
        <v>4</v>
      </c>
    </row>
    <row r="410" spans="1:5" ht="12.75">
      <c r="A410" t="s">
        <v>58</v>
      </c>
      <c r="E410" s="39" t="s">
        <v>4</v>
      </c>
    </row>
    <row r="411" spans="1:16" ht="12.75">
      <c r="A411" t="s">
        <v>48</v>
      </c>
      <c s="34" t="s">
        <v>282</v>
      </c>
      <c s="34" t="s">
        <v>9367</v>
      </c>
      <c s="35" t="s">
        <v>4</v>
      </c>
      <c s="6" t="s">
        <v>9361</v>
      </c>
      <c s="36" t="s">
        <v>3053</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4</v>
      </c>
    </row>
    <row r="414" spans="1:5" ht="12.75">
      <c r="A414" t="s">
        <v>58</v>
      </c>
      <c r="E414" s="39" t="s">
        <v>4</v>
      </c>
    </row>
    <row r="415" spans="1:16" ht="12.75">
      <c r="A415" t="s">
        <v>48</v>
      </c>
      <c s="34" t="s">
        <v>285</v>
      </c>
      <c s="34" t="s">
        <v>9368</v>
      </c>
      <c s="35" t="s">
        <v>4</v>
      </c>
      <c s="6" t="s">
        <v>9361</v>
      </c>
      <c s="36" t="s">
        <v>3053</v>
      </c>
      <c s="37">
        <v>1</v>
      </c>
      <c s="36">
        <v>0</v>
      </c>
      <c s="36">
        <f>ROUND(G415*H415,6)</f>
      </c>
      <c r="L415" s="38">
        <v>0</v>
      </c>
      <c s="32">
        <f>ROUND(ROUND(L415,2)*ROUND(G415,3),2)</f>
      </c>
      <c s="36" t="s">
        <v>490</v>
      </c>
      <c>
        <f>(M415*21)/100</f>
      </c>
      <c t="s">
        <v>26</v>
      </c>
    </row>
    <row r="416" spans="1:5" ht="12.75">
      <c r="A416" s="35" t="s">
        <v>55</v>
      </c>
      <c r="E416" s="39" t="s">
        <v>4</v>
      </c>
    </row>
    <row r="417" spans="1:5" ht="12.75">
      <c r="A417" s="35" t="s">
        <v>56</v>
      </c>
      <c r="E417" s="40" t="s">
        <v>4</v>
      </c>
    </row>
    <row r="418" spans="1:5" ht="12.75">
      <c r="A418" t="s">
        <v>58</v>
      </c>
      <c r="E418" s="39" t="s">
        <v>4</v>
      </c>
    </row>
    <row r="419" spans="1:16" ht="12.75">
      <c r="A419" t="s">
        <v>48</v>
      </c>
      <c s="34" t="s">
        <v>288</v>
      </c>
      <c s="34" t="s">
        <v>9369</v>
      </c>
      <c s="35" t="s">
        <v>4</v>
      </c>
      <c s="6" t="s">
        <v>9370</v>
      </c>
      <c s="36" t="s">
        <v>3053</v>
      </c>
      <c s="37">
        <v>1</v>
      </c>
      <c s="36">
        <v>0</v>
      </c>
      <c s="36">
        <f>ROUND(G419*H419,6)</f>
      </c>
      <c r="L419" s="38">
        <v>0</v>
      </c>
      <c s="32">
        <f>ROUND(ROUND(L419,2)*ROUND(G419,3),2)</f>
      </c>
      <c s="36" t="s">
        <v>490</v>
      </c>
      <c>
        <f>(M419*21)/100</f>
      </c>
      <c t="s">
        <v>26</v>
      </c>
    </row>
    <row r="420" spans="1:5" ht="12.75">
      <c r="A420" s="35" t="s">
        <v>55</v>
      </c>
      <c r="E420" s="39" t="s">
        <v>4</v>
      </c>
    </row>
    <row r="421" spans="1:5" ht="12.75">
      <c r="A421" s="35" t="s">
        <v>56</v>
      </c>
      <c r="E421" s="40" t="s">
        <v>4</v>
      </c>
    </row>
    <row r="422" spans="1:5" ht="12.75">
      <c r="A422" t="s">
        <v>58</v>
      </c>
      <c r="E422" s="39" t="s">
        <v>4</v>
      </c>
    </row>
    <row r="423" spans="1:16" ht="12.75">
      <c r="A423" t="s">
        <v>48</v>
      </c>
      <c s="34" t="s">
        <v>291</v>
      </c>
      <c s="34" t="s">
        <v>9371</v>
      </c>
      <c s="35" t="s">
        <v>4</v>
      </c>
      <c s="6" t="s">
        <v>9370</v>
      </c>
      <c s="36" t="s">
        <v>3053</v>
      </c>
      <c s="37">
        <v>1</v>
      </c>
      <c s="36">
        <v>0</v>
      </c>
      <c s="36">
        <f>ROUND(G423*H423,6)</f>
      </c>
      <c r="L423" s="38">
        <v>0</v>
      </c>
      <c s="32">
        <f>ROUND(ROUND(L423,2)*ROUND(G423,3),2)</f>
      </c>
      <c s="36" t="s">
        <v>490</v>
      </c>
      <c>
        <f>(M423*21)/100</f>
      </c>
      <c t="s">
        <v>26</v>
      </c>
    </row>
    <row r="424" spans="1:5" ht="12.75">
      <c r="A424" s="35" t="s">
        <v>55</v>
      </c>
      <c r="E424" s="39" t="s">
        <v>4</v>
      </c>
    </row>
    <row r="425" spans="1:5" ht="12.75">
      <c r="A425" s="35" t="s">
        <v>56</v>
      </c>
      <c r="E425" s="40" t="s">
        <v>4</v>
      </c>
    </row>
    <row r="426" spans="1:5" ht="12.75">
      <c r="A426" t="s">
        <v>58</v>
      </c>
      <c r="E426" s="39" t="s">
        <v>4</v>
      </c>
    </row>
    <row r="427" spans="1:16" ht="12.75">
      <c r="A427" t="s">
        <v>48</v>
      </c>
      <c s="34" t="s">
        <v>294</v>
      </c>
      <c s="34" t="s">
        <v>9372</v>
      </c>
      <c s="35" t="s">
        <v>4</v>
      </c>
      <c s="6" t="s">
        <v>9370</v>
      </c>
      <c s="36" t="s">
        <v>3053</v>
      </c>
      <c s="37">
        <v>1</v>
      </c>
      <c s="36">
        <v>0</v>
      </c>
      <c s="36">
        <f>ROUND(G427*H427,6)</f>
      </c>
      <c r="L427" s="38">
        <v>0</v>
      </c>
      <c s="32">
        <f>ROUND(ROUND(L427,2)*ROUND(G427,3),2)</f>
      </c>
      <c s="36" t="s">
        <v>490</v>
      </c>
      <c>
        <f>(M427*21)/100</f>
      </c>
      <c t="s">
        <v>26</v>
      </c>
    </row>
    <row r="428" spans="1:5" ht="12.75">
      <c r="A428" s="35" t="s">
        <v>55</v>
      </c>
      <c r="E428" s="39" t="s">
        <v>4</v>
      </c>
    </row>
    <row r="429" spans="1:5" ht="12.75">
      <c r="A429" s="35" t="s">
        <v>56</v>
      </c>
      <c r="E429" s="40" t="s">
        <v>4</v>
      </c>
    </row>
    <row r="430" spans="1:5" ht="12.75">
      <c r="A430" t="s">
        <v>58</v>
      </c>
      <c r="E430" s="39" t="s">
        <v>4</v>
      </c>
    </row>
    <row r="431" spans="1:16" ht="12.75">
      <c r="A431" t="s">
        <v>48</v>
      </c>
      <c s="34" t="s">
        <v>297</v>
      </c>
      <c s="34" t="s">
        <v>9373</v>
      </c>
      <c s="35" t="s">
        <v>4</v>
      </c>
      <c s="6" t="s">
        <v>9374</v>
      </c>
      <c s="36" t="s">
        <v>3053</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4</v>
      </c>
    </row>
    <row r="434" spans="1:5" ht="12.75">
      <c r="A434" t="s">
        <v>58</v>
      </c>
      <c r="E434" s="39" t="s">
        <v>4</v>
      </c>
    </row>
    <row r="435" spans="1:16" ht="12.75">
      <c r="A435" t="s">
        <v>48</v>
      </c>
      <c s="34" t="s">
        <v>300</v>
      </c>
      <c s="34" t="s">
        <v>9375</v>
      </c>
      <c s="35" t="s">
        <v>4</v>
      </c>
      <c s="6" t="s">
        <v>9374</v>
      </c>
      <c s="36" t="s">
        <v>3053</v>
      </c>
      <c s="37">
        <v>1</v>
      </c>
      <c s="36">
        <v>0</v>
      </c>
      <c s="36">
        <f>ROUND(G435*H435,6)</f>
      </c>
      <c r="L435" s="38">
        <v>0</v>
      </c>
      <c s="32">
        <f>ROUND(ROUND(L435,2)*ROUND(G435,3),2)</f>
      </c>
      <c s="36" t="s">
        <v>490</v>
      </c>
      <c>
        <f>(M435*21)/100</f>
      </c>
      <c t="s">
        <v>26</v>
      </c>
    </row>
    <row r="436" spans="1:5" ht="12.75">
      <c r="A436" s="35" t="s">
        <v>55</v>
      </c>
      <c r="E436" s="39" t="s">
        <v>4</v>
      </c>
    </row>
    <row r="437" spans="1:5" ht="12.75">
      <c r="A437" s="35" t="s">
        <v>56</v>
      </c>
      <c r="E437" s="40" t="s">
        <v>4</v>
      </c>
    </row>
    <row r="438" spans="1:5" ht="12.75">
      <c r="A438" t="s">
        <v>58</v>
      </c>
      <c r="E438" s="39" t="s">
        <v>4</v>
      </c>
    </row>
    <row r="439" spans="1:16" ht="12.75">
      <c r="A439" t="s">
        <v>48</v>
      </c>
      <c s="34" t="s">
        <v>303</v>
      </c>
      <c s="34" t="s">
        <v>9376</v>
      </c>
      <c s="35" t="s">
        <v>4</v>
      </c>
      <c s="6" t="s">
        <v>9361</v>
      </c>
      <c s="36" t="s">
        <v>3053</v>
      </c>
      <c s="37">
        <v>1</v>
      </c>
      <c s="36">
        <v>0</v>
      </c>
      <c s="36">
        <f>ROUND(G439*H439,6)</f>
      </c>
      <c r="L439" s="38">
        <v>0</v>
      </c>
      <c s="32">
        <f>ROUND(ROUND(L439,2)*ROUND(G439,3),2)</f>
      </c>
      <c s="36" t="s">
        <v>490</v>
      </c>
      <c>
        <f>(M439*21)/100</f>
      </c>
      <c t="s">
        <v>26</v>
      </c>
    </row>
    <row r="440" spans="1:5" ht="12.75">
      <c r="A440" s="35" t="s">
        <v>55</v>
      </c>
      <c r="E440" s="39" t="s">
        <v>4</v>
      </c>
    </row>
    <row r="441" spans="1:5" ht="12.75">
      <c r="A441" s="35" t="s">
        <v>56</v>
      </c>
      <c r="E441" s="40" t="s">
        <v>4</v>
      </c>
    </row>
    <row r="442" spans="1:5" ht="12.75">
      <c r="A442" t="s">
        <v>58</v>
      </c>
      <c r="E442" s="39" t="s">
        <v>4</v>
      </c>
    </row>
    <row r="443" spans="1:16" ht="12.75">
      <c r="A443" t="s">
        <v>48</v>
      </c>
      <c s="34" t="s">
        <v>306</v>
      </c>
      <c s="34" t="s">
        <v>9377</v>
      </c>
      <c s="35" t="s">
        <v>4</v>
      </c>
      <c s="6" t="s">
        <v>9378</v>
      </c>
      <c s="36" t="s">
        <v>3053</v>
      </c>
      <c s="37">
        <v>1</v>
      </c>
      <c s="36">
        <v>0</v>
      </c>
      <c s="36">
        <f>ROUND(G443*H443,6)</f>
      </c>
      <c r="L443" s="38">
        <v>0</v>
      </c>
      <c s="32">
        <f>ROUND(ROUND(L443,2)*ROUND(G443,3),2)</f>
      </c>
      <c s="36" t="s">
        <v>490</v>
      </c>
      <c>
        <f>(M443*21)/100</f>
      </c>
      <c t="s">
        <v>26</v>
      </c>
    </row>
    <row r="444" spans="1:5" ht="12.75">
      <c r="A444" s="35" t="s">
        <v>55</v>
      </c>
      <c r="E444" s="39" t="s">
        <v>4</v>
      </c>
    </row>
    <row r="445" spans="1:5" ht="12.75">
      <c r="A445" s="35" t="s">
        <v>56</v>
      </c>
      <c r="E445" s="40" t="s">
        <v>4</v>
      </c>
    </row>
    <row r="446" spans="1:5" ht="12.75">
      <c r="A446" t="s">
        <v>58</v>
      </c>
      <c r="E446" s="39" t="s">
        <v>4</v>
      </c>
    </row>
    <row r="447" spans="1:16" ht="12.75">
      <c r="A447" t="s">
        <v>48</v>
      </c>
      <c s="34" t="s">
        <v>309</v>
      </c>
      <c s="34" t="s">
        <v>9379</v>
      </c>
      <c s="35" t="s">
        <v>4</v>
      </c>
      <c s="6" t="s">
        <v>9380</v>
      </c>
      <c s="36" t="s">
        <v>3053</v>
      </c>
      <c s="37">
        <v>1</v>
      </c>
      <c s="36">
        <v>0</v>
      </c>
      <c s="36">
        <f>ROUND(G447*H447,6)</f>
      </c>
      <c r="L447" s="38">
        <v>0</v>
      </c>
      <c s="32">
        <f>ROUND(ROUND(L447,2)*ROUND(G447,3),2)</f>
      </c>
      <c s="36" t="s">
        <v>490</v>
      </c>
      <c>
        <f>(M447*21)/100</f>
      </c>
      <c t="s">
        <v>26</v>
      </c>
    </row>
    <row r="448" spans="1:5" ht="12.75">
      <c r="A448" s="35" t="s">
        <v>55</v>
      </c>
      <c r="E448" s="39" t="s">
        <v>4</v>
      </c>
    </row>
    <row r="449" spans="1:5" ht="12.75">
      <c r="A449" s="35" t="s">
        <v>56</v>
      </c>
      <c r="E449" s="40" t="s">
        <v>4</v>
      </c>
    </row>
    <row r="450" spans="1:5" ht="12.75">
      <c r="A450" t="s">
        <v>58</v>
      </c>
      <c r="E450" s="39" t="s">
        <v>4</v>
      </c>
    </row>
    <row r="451" spans="1:16" ht="12.75">
      <c r="A451" t="s">
        <v>48</v>
      </c>
      <c s="34" t="s">
        <v>312</v>
      </c>
      <c s="34" t="s">
        <v>9381</v>
      </c>
      <c s="35" t="s">
        <v>4</v>
      </c>
      <c s="6" t="s">
        <v>9382</v>
      </c>
      <c s="36" t="s">
        <v>3053</v>
      </c>
      <c s="37">
        <v>1</v>
      </c>
      <c s="36">
        <v>0</v>
      </c>
      <c s="36">
        <f>ROUND(G451*H451,6)</f>
      </c>
      <c r="L451" s="38">
        <v>0</v>
      </c>
      <c s="32">
        <f>ROUND(ROUND(L451,2)*ROUND(G451,3),2)</f>
      </c>
      <c s="36" t="s">
        <v>490</v>
      </c>
      <c>
        <f>(M451*21)/100</f>
      </c>
      <c t="s">
        <v>26</v>
      </c>
    </row>
    <row r="452" spans="1:5" ht="12.75">
      <c r="A452" s="35" t="s">
        <v>55</v>
      </c>
      <c r="E452" s="39" t="s">
        <v>4</v>
      </c>
    </row>
    <row r="453" spans="1:5" ht="12.75">
      <c r="A453" s="35" t="s">
        <v>56</v>
      </c>
      <c r="E453" s="40" t="s">
        <v>4</v>
      </c>
    </row>
    <row r="454" spans="1:5" ht="12.75">
      <c r="A454" t="s">
        <v>58</v>
      </c>
      <c r="E454" s="39" t="s">
        <v>4</v>
      </c>
    </row>
    <row r="455" spans="1:16" ht="12.75">
      <c r="A455" t="s">
        <v>48</v>
      </c>
      <c s="34" t="s">
        <v>315</v>
      </c>
      <c s="34" t="s">
        <v>9383</v>
      </c>
      <c s="35" t="s">
        <v>4</v>
      </c>
      <c s="6" t="s">
        <v>9382</v>
      </c>
      <c s="36" t="s">
        <v>3053</v>
      </c>
      <c s="37">
        <v>1</v>
      </c>
      <c s="36">
        <v>0</v>
      </c>
      <c s="36">
        <f>ROUND(G455*H455,6)</f>
      </c>
      <c r="L455" s="38">
        <v>0</v>
      </c>
      <c s="32">
        <f>ROUND(ROUND(L455,2)*ROUND(G455,3),2)</f>
      </c>
      <c s="36" t="s">
        <v>490</v>
      </c>
      <c>
        <f>(M455*21)/100</f>
      </c>
      <c t="s">
        <v>26</v>
      </c>
    </row>
    <row r="456" spans="1:5" ht="12.75">
      <c r="A456" s="35" t="s">
        <v>55</v>
      </c>
      <c r="E456" s="39" t="s">
        <v>4</v>
      </c>
    </row>
    <row r="457" spans="1:5" ht="12.75">
      <c r="A457" s="35" t="s">
        <v>56</v>
      </c>
      <c r="E457" s="40" t="s">
        <v>4</v>
      </c>
    </row>
    <row r="458" spans="1:5" ht="12.75">
      <c r="A458" t="s">
        <v>58</v>
      </c>
      <c r="E458" s="39" t="s">
        <v>4</v>
      </c>
    </row>
    <row r="459" spans="1:16" ht="12.75">
      <c r="A459" t="s">
        <v>48</v>
      </c>
      <c s="34" t="s">
        <v>318</v>
      </c>
      <c s="34" t="s">
        <v>9384</v>
      </c>
      <c s="35" t="s">
        <v>4</v>
      </c>
      <c s="6" t="s">
        <v>9385</v>
      </c>
      <c s="36" t="s">
        <v>3053</v>
      </c>
      <c s="37">
        <v>1</v>
      </c>
      <c s="36">
        <v>0</v>
      </c>
      <c s="36">
        <f>ROUND(G459*H459,6)</f>
      </c>
      <c r="L459" s="38">
        <v>0</v>
      </c>
      <c s="32">
        <f>ROUND(ROUND(L459,2)*ROUND(G459,3),2)</f>
      </c>
      <c s="36" t="s">
        <v>490</v>
      </c>
      <c>
        <f>(M459*21)/100</f>
      </c>
      <c t="s">
        <v>26</v>
      </c>
    </row>
    <row r="460" spans="1:5" ht="12.75">
      <c r="A460" s="35" t="s">
        <v>55</v>
      </c>
      <c r="E460" s="39" t="s">
        <v>4</v>
      </c>
    </row>
    <row r="461" spans="1:5" ht="12.75">
      <c r="A461" s="35" t="s">
        <v>56</v>
      </c>
      <c r="E461" s="40" t="s">
        <v>4</v>
      </c>
    </row>
    <row r="462" spans="1:5" ht="12.75">
      <c r="A462" t="s">
        <v>58</v>
      </c>
      <c r="E462" s="39" t="s">
        <v>4</v>
      </c>
    </row>
    <row r="463" spans="1:16" ht="12.75">
      <c r="A463" t="s">
        <v>48</v>
      </c>
      <c s="34" t="s">
        <v>321</v>
      </c>
      <c s="34" t="s">
        <v>9386</v>
      </c>
      <c s="35" t="s">
        <v>4</v>
      </c>
      <c s="6" t="s">
        <v>9385</v>
      </c>
      <c s="36" t="s">
        <v>3053</v>
      </c>
      <c s="37">
        <v>1</v>
      </c>
      <c s="36">
        <v>0</v>
      </c>
      <c s="36">
        <f>ROUND(G463*H463,6)</f>
      </c>
      <c r="L463" s="38">
        <v>0</v>
      </c>
      <c s="32">
        <f>ROUND(ROUND(L463,2)*ROUND(G463,3),2)</f>
      </c>
      <c s="36" t="s">
        <v>490</v>
      </c>
      <c>
        <f>(M463*21)/100</f>
      </c>
      <c t="s">
        <v>26</v>
      </c>
    </row>
    <row r="464" spans="1:5" ht="12.75">
      <c r="A464" s="35" t="s">
        <v>55</v>
      </c>
      <c r="E464" s="39" t="s">
        <v>4</v>
      </c>
    </row>
    <row r="465" spans="1:5" ht="12.75">
      <c r="A465" s="35" t="s">
        <v>56</v>
      </c>
      <c r="E465" s="40" t="s">
        <v>4</v>
      </c>
    </row>
    <row r="466" spans="1:5" ht="12.75">
      <c r="A466" t="s">
        <v>58</v>
      </c>
      <c r="E466" s="39" t="s">
        <v>4</v>
      </c>
    </row>
    <row r="467" spans="1:16" ht="12.75">
      <c r="A467" t="s">
        <v>48</v>
      </c>
      <c s="34" t="s">
        <v>324</v>
      </c>
      <c s="34" t="s">
        <v>9387</v>
      </c>
      <c s="35" t="s">
        <v>4</v>
      </c>
      <c s="6" t="s">
        <v>9385</v>
      </c>
      <c s="36" t="s">
        <v>3053</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4</v>
      </c>
    </row>
    <row r="470" spans="1:5" ht="12.75">
      <c r="A470" t="s">
        <v>58</v>
      </c>
      <c r="E470" s="39" t="s">
        <v>4</v>
      </c>
    </row>
    <row r="471" spans="1:16" ht="12.75">
      <c r="A471" t="s">
        <v>48</v>
      </c>
      <c s="34" t="s">
        <v>327</v>
      </c>
      <c s="34" t="s">
        <v>9388</v>
      </c>
      <c s="35" t="s">
        <v>4</v>
      </c>
      <c s="6" t="s">
        <v>9385</v>
      </c>
      <c s="36" t="s">
        <v>3053</v>
      </c>
      <c s="37">
        <v>1</v>
      </c>
      <c s="36">
        <v>0</v>
      </c>
      <c s="36">
        <f>ROUND(G471*H471,6)</f>
      </c>
      <c r="L471" s="38">
        <v>0</v>
      </c>
      <c s="32">
        <f>ROUND(ROUND(L471,2)*ROUND(G471,3),2)</f>
      </c>
      <c s="36" t="s">
        <v>490</v>
      </c>
      <c>
        <f>(M471*21)/100</f>
      </c>
      <c t="s">
        <v>26</v>
      </c>
    </row>
    <row r="472" spans="1:5" ht="12.75">
      <c r="A472" s="35" t="s">
        <v>55</v>
      </c>
      <c r="E472" s="39" t="s">
        <v>4</v>
      </c>
    </row>
    <row r="473" spans="1:5" ht="12.75">
      <c r="A473" s="35" t="s">
        <v>56</v>
      </c>
      <c r="E473" s="40" t="s">
        <v>4</v>
      </c>
    </row>
    <row r="474" spans="1:5" ht="12.75">
      <c r="A474" t="s">
        <v>58</v>
      </c>
      <c r="E474" s="39" t="s">
        <v>4</v>
      </c>
    </row>
    <row r="475" spans="1:16" ht="12.75">
      <c r="A475" t="s">
        <v>48</v>
      </c>
      <c s="34" t="s">
        <v>330</v>
      </c>
      <c s="34" t="s">
        <v>9389</v>
      </c>
      <c s="35" t="s">
        <v>4</v>
      </c>
      <c s="6" t="s">
        <v>9382</v>
      </c>
      <c s="36" t="s">
        <v>3053</v>
      </c>
      <c s="37">
        <v>1</v>
      </c>
      <c s="36">
        <v>0</v>
      </c>
      <c s="36">
        <f>ROUND(G475*H475,6)</f>
      </c>
      <c r="L475" s="38">
        <v>0</v>
      </c>
      <c s="32">
        <f>ROUND(ROUND(L475,2)*ROUND(G475,3),2)</f>
      </c>
      <c s="36" t="s">
        <v>490</v>
      </c>
      <c>
        <f>(M475*21)/100</f>
      </c>
      <c t="s">
        <v>26</v>
      </c>
    </row>
    <row r="476" spans="1:5" ht="12.75">
      <c r="A476" s="35" t="s">
        <v>55</v>
      </c>
      <c r="E476" s="39" t="s">
        <v>4</v>
      </c>
    </row>
    <row r="477" spans="1:5" ht="12.75">
      <c r="A477" s="35" t="s">
        <v>56</v>
      </c>
      <c r="E477" s="40" t="s">
        <v>4</v>
      </c>
    </row>
    <row r="478" spans="1:5" ht="12.75">
      <c r="A478" t="s">
        <v>58</v>
      </c>
      <c r="E478" s="39" t="s">
        <v>4</v>
      </c>
    </row>
    <row r="479" spans="1:16" ht="12.75">
      <c r="A479" t="s">
        <v>48</v>
      </c>
      <c s="34" t="s">
        <v>333</v>
      </c>
      <c s="34" t="s">
        <v>9390</v>
      </c>
      <c s="35" t="s">
        <v>4</v>
      </c>
      <c s="6" t="s">
        <v>9382</v>
      </c>
      <c s="36" t="s">
        <v>3053</v>
      </c>
      <c s="37">
        <v>1</v>
      </c>
      <c s="36">
        <v>0</v>
      </c>
      <c s="36">
        <f>ROUND(G479*H479,6)</f>
      </c>
      <c r="L479" s="38">
        <v>0</v>
      </c>
      <c s="32">
        <f>ROUND(ROUND(L479,2)*ROUND(G479,3),2)</f>
      </c>
      <c s="36" t="s">
        <v>490</v>
      </c>
      <c>
        <f>(M479*21)/100</f>
      </c>
      <c t="s">
        <v>26</v>
      </c>
    </row>
    <row r="480" spans="1:5" ht="12.75">
      <c r="A480" s="35" t="s">
        <v>55</v>
      </c>
      <c r="E480" s="39" t="s">
        <v>4</v>
      </c>
    </row>
    <row r="481" spans="1:5" ht="12.75">
      <c r="A481" s="35" t="s">
        <v>56</v>
      </c>
      <c r="E481" s="40" t="s">
        <v>4</v>
      </c>
    </row>
    <row r="482" spans="1:5" ht="12.75">
      <c r="A482" t="s">
        <v>58</v>
      </c>
      <c r="E482" s="39" t="s">
        <v>4</v>
      </c>
    </row>
    <row r="483" spans="1:16" ht="12.75">
      <c r="A483" t="s">
        <v>48</v>
      </c>
      <c s="34" t="s">
        <v>336</v>
      </c>
      <c s="34" t="s">
        <v>9391</v>
      </c>
      <c s="35" t="s">
        <v>4</v>
      </c>
      <c s="6" t="s">
        <v>9382</v>
      </c>
      <c s="36" t="s">
        <v>3053</v>
      </c>
      <c s="37">
        <v>1</v>
      </c>
      <c s="36">
        <v>0</v>
      </c>
      <c s="36">
        <f>ROUND(G483*H483,6)</f>
      </c>
      <c r="L483" s="38">
        <v>0</v>
      </c>
      <c s="32">
        <f>ROUND(ROUND(L483,2)*ROUND(G483,3),2)</f>
      </c>
      <c s="36" t="s">
        <v>490</v>
      </c>
      <c>
        <f>(M483*21)/100</f>
      </c>
      <c t="s">
        <v>26</v>
      </c>
    </row>
    <row r="484" spans="1:5" ht="12.75">
      <c r="A484" s="35" t="s">
        <v>55</v>
      </c>
      <c r="E484" s="39" t="s">
        <v>4</v>
      </c>
    </row>
    <row r="485" spans="1:5" ht="12.75">
      <c r="A485" s="35" t="s">
        <v>56</v>
      </c>
      <c r="E485" s="40" t="s">
        <v>4</v>
      </c>
    </row>
    <row r="486" spans="1:5" ht="12.75">
      <c r="A486" t="s">
        <v>58</v>
      </c>
      <c r="E486" s="39" t="s">
        <v>4</v>
      </c>
    </row>
    <row r="487" spans="1:16" ht="12.75">
      <c r="A487" t="s">
        <v>48</v>
      </c>
      <c s="34" t="s">
        <v>339</v>
      </c>
      <c s="34" t="s">
        <v>9392</v>
      </c>
      <c s="35" t="s">
        <v>4</v>
      </c>
      <c s="6" t="s">
        <v>9382</v>
      </c>
      <c s="36" t="s">
        <v>3053</v>
      </c>
      <c s="37">
        <v>1</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342</v>
      </c>
      <c s="34" t="s">
        <v>9393</v>
      </c>
      <c s="35" t="s">
        <v>4</v>
      </c>
      <c s="6" t="s">
        <v>9382</v>
      </c>
      <c s="36" t="s">
        <v>3053</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345</v>
      </c>
      <c s="34" t="s">
        <v>9394</v>
      </c>
      <c s="35" t="s">
        <v>4</v>
      </c>
      <c s="6" t="s">
        <v>9382</v>
      </c>
      <c s="36" t="s">
        <v>3053</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348</v>
      </c>
      <c s="34" t="s">
        <v>9395</v>
      </c>
      <c s="35" t="s">
        <v>4</v>
      </c>
      <c s="6" t="s">
        <v>9245</v>
      </c>
      <c s="36" t="s">
        <v>3053</v>
      </c>
      <c s="37">
        <v>1</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351</v>
      </c>
      <c s="34" t="s">
        <v>9396</v>
      </c>
      <c s="35" t="s">
        <v>4</v>
      </c>
      <c s="6" t="s">
        <v>9245</v>
      </c>
      <c s="36" t="s">
        <v>3053</v>
      </c>
      <c s="37">
        <v>1</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354</v>
      </c>
      <c s="34" t="s">
        <v>9397</v>
      </c>
      <c s="35" t="s">
        <v>4</v>
      </c>
      <c s="6" t="s">
        <v>9245</v>
      </c>
      <c s="36" t="s">
        <v>3053</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357</v>
      </c>
      <c s="34" t="s">
        <v>9398</v>
      </c>
      <c s="35" t="s">
        <v>4</v>
      </c>
      <c s="6" t="s">
        <v>9245</v>
      </c>
      <c s="36" t="s">
        <v>3053</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360</v>
      </c>
      <c s="34" t="s">
        <v>9399</v>
      </c>
      <c s="35" t="s">
        <v>4</v>
      </c>
      <c s="6" t="s">
        <v>9245</v>
      </c>
      <c s="36" t="s">
        <v>3053</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363</v>
      </c>
      <c s="34" t="s">
        <v>9400</v>
      </c>
      <c s="35" t="s">
        <v>4</v>
      </c>
      <c s="6" t="s">
        <v>9245</v>
      </c>
      <c s="36" t="s">
        <v>3053</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4</v>
      </c>
    </row>
    <row r="522" spans="1:5" ht="12.75">
      <c r="A522" t="s">
        <v>58</v>
      </c>
      <c r="E522" s="39" t="s">
        <v>4</v>
      </c>
    </row>
    <row r="523" spans="1:16" ht="12.75">
      <c r="A523" t="s">
        <v>48</v>
      </c>
      <c s="34" t="s">
        <v>366</v>
      </c>
      <c s="34" t="s">
        <v>9401</v>
      </c>
      <c s="35" t="s">
        <v>4</v>
      </c>
      <c s="6" t="s">
        <v>9245</v>
      </c>
      <c s="36" t="s">
        <v>3053</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12.75">
      <c r="A527" t="s">
        <v>48</v>
      </c>
      <c s="34" t="s">
        <v>370</v>
      </c>
      <c s="34" t="s">
        <v>9402</v>
      </c>
      <c s="35" t="s">
        <v>4</v>
      </c>
      <c s="6" t="s">
        <v>9245</v>
      </c>
      <c s="36" t="s">
        <v>3053</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4</v>
      </c>
    </row>
    <row r="530" spans="1:5" ht="12.75">
      <c r="A530" t="s">
        <v>58</v>
      </c>
      <c r="E530" s="39" t="s">
        <v>4</v>
      </c>
    </row>
    <row r="531" spans="1:16" ht="12.75">
      <c r="A531" t="s">
        <v>48</v>
      </c>
      <c s="34" t="s">
        <v>373</v>
      </c>
      <c s="34" t="s">
        <v>9403</v>
      </c>
      <c s="35" t="s">
        <v>4</v>
      </c>
      <c s="6" t="s">
        <v>9245</v>
      </c>
      <c s="36" t="s">
        <v>3053</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376</v>
      </c>
      <c s="34" t="s">
        <v>9404</v>
      </c>
      <c s="35" t="s">
        <v>4</v>
      </c>
      <c s="6" t="s">
        <v>9245</v>
      </c>
      <c s="36" t="s">
        <v>3053</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379</v>
      </c>
      <c s="34" t="s">
        <v>9405</v>
      </c>
      <c s="35" t="s">
        <v>4</v>
      </c>
      <c s="6" t="s">
        <v>9245</v>
      </c>
      <c s="36" t="s">
        <v>3053</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382</v>
      </c>
      <c s="34" t="s">
        <v>9406</v>
      </c>
      <c s="35" t="s">
        <v>4</v>
      </c>
      <c s="6" t="s">
        <v>9245</v>
      </c>
      <c s="36" t="s">
        <v>3053</v>
      </c>
      <c s="37">
        <v>1</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25.5">
      <c r="A547" t="s">
        <v>48</v>
      </c>
      <c s="34" t="s">
        <v>385</v>
      </c>
      <c s="34" t="s">
        <v>9407</v>
      </c>
      <c s="35" t="s">
        <v>4</v>
      </c>
      <c s="6" t="s">
        <v>9408</v>
      </c>
      <c s="36" t="s">
        <v>3053</v>
      </c>
      <c s="37">
        <v>8</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388</v>
      </c>
      <c s="34" t="s">
        <v>9409</v>
      </c>
      <c s="35" t="s">
        <v>4</v>
      </c>
      <c s="6" t="s">
        <v>9410</v>
      </c>
      <c s="36" t="s">
        <v>3053</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405</v>
      </c>
      <c s="34" t="s">
        <v>9411</v>
      </c>
      <c s="35" t="s">
        <v>4</v>
      </c>
      <c s="6" t="s">
        <v>9412</v>
      </c>
      <c s="36" t="s">
        <v>3053</v>
      </c>
      <c s="37">
        <v>1</v>
      </c>
      <c s="36">
        <v>0</v>
      </c>
      <c s="36">
        <f>ROUND(G555*H555,6)</f>
      </c>
      <c r="L555" s="38">
        <v>0</v>
      </c>
      <c s="32">
        <f>ROUND(ROUND(L555,2)*ROUND(G555,3),2)</f>
      </c>
      <c s="36" t="s">
        <v>490</v>
      </c>
      <c>
        <f>(M555*21)/100</f>
      </c>
      <c t="s">
        <v>26</v>
      </c>
    </row>
    <row r="556" spans="1:5" ht="12.75">
      <c r="A556" s="35" t="s">
        <v>55</v>
      </c>
      <c r="E556" s="39" t="s">
        <v>9263</v>
      </c>
    </row>
    <row r="557" spans="1:5" ht="12.75">
      <c r="A557" s="35" t="s">
        <v>56</v>
      </c>
      <c r="E557" s="40" t="s">
        <v>4</v>
      </c>
    </row>
    <row r="558" spans="1:5" ht="12.75">
      <c r="A558" t="s">
        <v>58</v>
      </c>
      <c r="E558" s="39" t="s">
        <v>4</v>
      </c>
    </row>
    <row r="559" spans="1:16" ht="12.75">
      <c r="A559" t="s">
        <v>48</v>
      </c>
      <c s="34" t="s">
        <v>407</v>
      </c>
      <c s="34" t="s">
        <v>9413</v>
      </c>
      <c s="35" t="s">
        <v>4</v>
      </c>
      <c s="6" t="s">
        <v>9267</v>
      </c>
      <c s="36" t="s">
        <v>499</v>
      </c>
      <c s="37">
        <v>770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408</v>
      </c>
      <c s="34" t="s">
        <v>9414</v>
      </c>
      <c s="35" t="s">
        <v>4</v>
      </c>
      <c s="6" t="s">
        <v>9269</v>
      </c>
      <c s="36" t="s">
        <v>499</v>
      </c>
      <c s="37">
        <v>240</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409</v>
      </c>
      <c s="34" t="s">
        <v>9415</v>
      </c>
      <c s="35" t="s">
        <v>4</v>
      </c>
      <c s="6" t="s">
        <v>9271</v>
      </c>
      <c s="36" t="s">
        <v>499</v>
      </c>
      <c s="37">
        <v>25</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410</v>
      </c>
      <c s="34" t="s">
        <v>9416</v>
      </c>
      <c s="35" t="s">
        <v>4</v>
      </c>
      <c s="6" t="s">
        <v>9273</v>
      </c>
      <c s="36" t="s">
        <v>499</v>
      </c>
      <c s="37">
        <v>25</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3" ht="12.75">
      <c r="A575" t="s">
        <v>45</v>
      </c>
      <c r="C575" s="31" t="s">
        <v>74</v>
      </c>
      <c r="E575" s="33" t="s">
        <v>9417</v>
      </c>
      <c r="J575" s="32">
        <f>0</f>
      </c>
      <c s="32">
        <f>0</f>
      </c>
      <c s="32">
        <f>0+L576+L580+L584+L588+L592+L596+L600</f>
      </c>
      <c s="32">
        <f>0+M576+M580+M584+M588+M592+M596+M600</f>
      </c>
    </row>
    <row r="576" spans="1:16" ht="38.25">
      <c r="A576" t="s">
        <v>48</v>
      </c>
      <c s="34" t="s">
        <v>411</v>
      </c>
      <c s="34" t="s">
        <v>9418</v>
      </c>
      <c s="35" t="s">
        <v>4</v>
      </c>
      <c s="6" t="s">
        <v>9419</v>
      </c>
      <c s="36" t="s">
        <v>3053</v>
      </c>
      <c s="37">
        <v>1</v>
      </c>
      <c s="36">
        <v>0</v>
      </c>
      <c s="36">
        <f>ROUND(G576*H576,6)</f>
      </c>
      <c r="L576" s="38">
        <v>0</v>
      </c>
      <c s="32">
        <f>ROUND(ROUND(L576,2)*ROUND(G576,3),2)</f>
      </c>
      <c s="36" t="s">
        <v>490</v>
      </c>
      <c>
        <f>(M576*21)/100</f>
      </c>
      <c t="s">
        <v>26</v>
      </c>
    </row>
    <row r="577" spans="1:5" ht="12.75">
      <c r="A577" s="35" t="s">
        <v>55</v>
      </c>
      <c r="E577" s="39" t="s">
        <v>4</v>
      </c>
    </row>
    <row r="578" spans="1:5" ht="12.75">
      <c r="A578" s="35" t="s">
        <v>56</v>
      </c>
      <c r="E578" s="40" t="s">
        <v>4</v>
      </c>
    </row>
    <row r="579" spans="1:5" ht="12.75">
      <c r="A579" t="s">
        <v>58</v>
      </c>
      <c r="E579" s="39" t="s">
        <v>4</v>
      </c>
    </row>
    <row r="580" spans="1:16" ht="12.75">
      <c r="A580" t="s">
        <v>48</v>
      </c>
      <c s="34" t="s">
        <v>412</v>
      </c>
      <c s="34" t="s">
        <v>9420</v>
      </c>
      <c s="35" t="s">
        <v>4</v>
      </c>
      <c s="6" t="s">
        <v>9421</v>
      </c>
      <c s="36" t="s">
        <v>3053</v>
      </c>
      <c s="37">
        <v>1</v>
      </c>
      <c s="36">
        <v>0</v>
      </c>
      <c s="36">
        <f>ROUND(G580*H580,6)</f>
      </c>
      <c r="L580" s="38">
        <v>0</v>
      </c>
      <c s="32">
        <f>ROUND(ROUND(L580,2)*ROUND(G580,3),2)</f>
      </c>
      <c s="36" t="s">
        <v>490</v>
      </c>
      <c>
        <f>(M580*21)/100</f>
      </c>
      <c t="s">
        <v>26</v>
      </c>
    </row>
    <row r="581" spans="1:5" ht="12.75">
      <c r="A581" s="35" t="s">
        <v>55</v>
      </c>
      <c r="E581" s="39" t="s">
        <v>4</v>
      </c>
    </row>
    <row r="582" spans="1:5" ht="12.75">
      <c r="A582" s="35" t="s">
        <v>56</v>
      </c>
      <c r="E582" s="40" t="s">
        <v>4</v>
      </c>
    </row>
    <row r="583" spans="1:5" ht="12.75">
      <c r="A583" t="s">
        <v>58</v>
      </c>
      <c r="E583" s="39" t="s">
        <v>4</v>
      </c>
    </row>
    <row r="584" spans="1:16" ht="12.75">
      <c r="A584" t="s">
        <v>48</v>
      </c>
      <c s="34" t="s">
        <v>413</v>
      </c>
      <c s="34" t="s">
        <v>9422</v>
      </c>
      <c s="35" t="s">
        <v>4</v>
      </c>
      <c s="6" t="s">
        <v>9423</v>
      </c>
      <c s="36" t="s">
        <v>3053</v>
      </c>
      <c s="37">
        <v>4</v>
      </c>
      <c s="36">
        <v>0</v>
      </c>
      <c s="36">
        <f>ROUND(G584*H584,6)</f>
      </c>
      <c r="L584" s="38">
        <v>0</v>
      </c>
      <c s="32">
        <f>ROUND(ROUND(L584,2)*ROUND(G584,3),2)</f>
      </c>
      <c s="36" t="s">
        <v>490</v>
      </c>
      <c>
        <f>(M584*21)/100</f>
      </c>
      <c t="s">
        <v>26</v>
      </c>
    </row>
    <row r="585" spans="1:5" ht="12.75">
      <c r="A585" s="35" t="s">
        <v>55</v>
      </c>
      <c r="E585" s="39" t="s">
        <v>4</v>
      </c>
    </row>
    <row r="586" spans="1:5" ht="12.75">
      <c r="A586" s="35" t="s">
        <v>56</v>
      </c>
      <c r="E586" s="40" t="s">
        <v>4</v>
      </c>
    </row>
    <row r="587" spans="1:5" ht="12.75">
      <c r="A587" t="s">
        <v>58</v>
      </c>
      <c r="E587" s="39" t="s">
        <v>4</v>
      </c>
    </row>
    <row r="588" spans="1:16" ht="12.75">
      <c r="A588" t="s">
        <v>48</v>
      </c>
      <c s="34" t="s">
        <v>414</v>
      </c>
      <c s="34" t="s">
        <v>9424</v>
      </c>
      <c s="35" t="s">
        <v>4</v>
      </c>
      <c s="6" t="s">
        <v>9338</v>
      </c>
      <c s="36" t="s">
        <v>3053</v>
      </c>
      <c s="37">
        <v>18</v>
      </c>
      <c s="36">
        <v>0</v>
      </c>
      <c s="36">
        <f>ROUND(G588*H588,6)</f>
      </c>
      <c r="L588" s="38">
        <v>0</v>
      </c>
      <c s="32">
        <f>ROUND(ROUND(L588,2)*ROUND(G588,3),2)</f>
      </c>
      <c s="36" t="s">
        <v>490</v>
      </c>
      <c>
        <f>(M588*21)/100</f>
      </c>
      <c t="s">
        <v>26</v>
      </c>
    </row>
    <row r="589" spans="1:5" ht="12.75">
      <c r="A589" s="35" t="s">
        <v>55</v>
      </c>
      <c r="E589" s="39" t="s">
        <v>4</v>
      </c>
    </row>
    <row r="590" spans="1:5" ht="12.75">
      <c r="A590" s="35" t="s">
        <v>56</v>
      </c>
      <c r="E590" s="40" t="s">
        <v>4</v>
      </c>
    </row>
    <row r="591" spans="1:5" ht="12.75">
      <c r="A591" t="s">
        <v>58</v>
      </c>
      <c r="E591" s="39" t="s">
        <v>4</v>
      </c>
    </row>
    <row r="592" spans="1:16" ht="12.75">
      <c r="A592" t="s">
        <v>48</v>
      </c>
      <c s="34" t="s">
        <v>415</v>
      </c>
      <c s="34" t="s">
        <v>9425</v>
      </c>
      <c s="35" t="s">
        <v>4</v>
      </c>
      <c s="6" t="s">
        <v>9267</v>
      </c>
      <c s="36" t="s">
        <v>499</v>
      </c>
      <c s="37">
        <v>60</v>
      </c>
      <c s="36">
        <v>0</v>
      </c>
      <c s="36">
        <f>ROUND(G592*H592,6)</f>
      </c>
      <c r="L592" s="38">
        <v>0</v>
      </c>
      <c s="32">
        <f>ROUND(ROUND(L592,2)*ROUND(G592,3),2)</f>
      </c>
      <c s="36" t="s">
        <v>490</v>
      </c>
      <c>
        <f>(M592*21)/100</f>
      </c>
      <c t="s">
        <v>26</v>
      </c>
    </row>
    <row r="593" spans="1:5" ht="12.75">
      <c r="A593" s="35" t="s">
        <v>55</v>
      </c>
      <c r="E593" s="39" t="s">
        <v>4</v>
      </c>
    </row>
    <row r="594" spans="1:5" ht="12.75">
      <c r="A594" s="35" t="s">
        <v>56</v>
      </c>
      <c r="E594" s="40" t="s">
        <v>4</v>
      </c>
    </row>
    <row r="595" spans="1:5" ht="12.75">
      <c r="A595" t="s">
        <v>58</v>
      </c>
      <c r="E595" s="39" t="s">
        <v>4</v>
      </c>
    </row>
    <row r="596" spans="1:16" ht="12.75">
      <c r="A596" t="s">
        <v>48</v>
      </c>
      <c s="34" t="s">
        <v>418</v>
      </c>
      <c s="34" t="s">
        <v>9426</v>
      </c>
      <c s="35" t="s">
        <v>4</v>
      </c>
      <c s="6" t="s">
        <v>9342</v>
      </c>
      <c s="36" t="s">
        <v>62</v>
      </c>
      <c s="37">
        <v>14</v>
      </c>
      <c s="36">
        <v>0</v>
      </c>
      <c s="36">
        <f>ROUND(G596*H596,6)</f>
      </c>
      <c r="L596" s="38">
        <v>0</v>
      </c>
      <c s="32">
        <f>ROUND(ROUND(L596,2)*ROUND(G596,3),2)</f>
      </c>
      <c s="36" t="s">
        <v>490</v>
      </c>
      <c>
        <f>(M596*21)/100</f>
      </c>
      <c t="s">
        <v>26</v>
      </c>
    </row>
    <row r="597" spans="1:5" ht="12.75">
      <c r="A597" s="35" t="s">
        <v>55</v>
      </c>
      <c r="E597" s="39" t="s">
        <v>4</v>
      </c>
    </row>
    <row r="598" spans="1:5" ht="12.75">
      <c r="A598" s="35" t="s">
        <v>56</v>
      </c>
      <c r="E598" s="40" t="s">
        <v>4</v>
      </c>
    </row>
    <row r="599" spans="1:5" ht="12.75">
      <c r="A599" t="s">
        <v>58</v>
      </c>
      <c r="E599" s="39" t="s">
        <v>4</v>
      </c>
    </row>
    <row r="600" spans="1:16" ht="12.75">
      <c r="A600" t="s">
        <v>48</v>
      </c>
      <c s="34" t="s">
        <v>419</v>
      </c>
      <c s="34" t="s">
        <v>9427</v>
      </c>
      <c s="35" t="s">
        <v>4</v>
      </c>
      <c s="6" t="s">
        <v>9344</v>
      </c>
      <c s="36" t="s">
        <v>499</v>
      </c>
      <c s="37">
        <v>12</v>
      </c>
      <c s="36">
        <v>0</v>
      </c>
      <c s="36">
        <f>ROUND(G600*H600,6)</f>
      </c>
      <c r="L600" s="38">
        <v>0</v>
      </c>
      <c s="32">
        <f>ROUND(ROUND(L600,2)*ROUND(G600,3),2)</f>
      </c>
      <c s="36" t="s">
        <v>490</v>
      </c>
      <c>
        <f>(M600*21)/100</f>
      </c>
      <c t="s">
        <v>26</v>
      </c>
    </row>
    <row r="601" spans="1:5" ht="12.75">
      <c r="A601" s="35" t="s">
        <v>55</v>
      </c>
      <c r="E601" s="39" t="s">
        <v>4</v>
      </c>
    </row>
    <row r="602" spans="1:5" ht="12.75">
      <c r="A602" s="35" t="s">
        <v>56</v>
      </c>
      <c r="E602" s="40" t="s">
        <v>4</v>
      </c>
    </row>
    <row r="603" spans="1:5" ht="12.75">
      <c r="A603" t="s">
        <v>58</v>
      </c>
      <c r="E603" s="39" t="s">
        <v>4</v>
      </c>
    </row>
    <row r="604" spans="1:13" ht="12.75">
      <c r="A604" t="s">
        <v>45</v>
      </c>
      <c r="C604" s="31" t="s">
        <v>77</v>
      </c>
      <c r="E604" s="33" t="s">
        <v>9428</v>
      </c>
      <c r="J604" s="32">
        <f>0</f>
      </c>
      <c s="32">
        <f>0</f>
      </c>
      <c s="32">
        <f>0+L605+L609+L613+L617+L621+L625+L629+L633+L637+L641+L645+L649+L653+L657+L661+L665+L669+L673+L677+L681+L685+L689+L693</f>
      </c>
      <c s="32">
        <f>0+M605+M609+M613+M617+M621+M625+M629+M633+M637+M641+M645+M649+M653+M657+M661+M665+M669+M673+M677+M681+M685+M689+M693</f>
      </c>
    </row>
    <row r="605" spans="1:16" ht="38.25">
      <c r="A605" t="s">
        <v>48</v>
      </c>
      <c s="34" t="s">
        <v>422</v>
      </c>
      <c s="34" t="s">
        <v>9429</v>
      </c>
      <c s="35" t="s">
        <v>4</v>
      </c>
      <c s="6" t="s">
        <v>9430</v>
      </c>
      <c s="36" t="s">
        <v>3053</v>
      </c>
      <c s="37">
        <v>1</v>
      </c>
      <c s="36">
        <v>0</v>
      </c>
      <c s="36">
        <f>ROUND(G605*H605,6)</f>
      </c>
      <c r="L605" s="38">
        <v>0</v>
      </c>
      <c s="32">
        <f>ROUND(ROUND(L605,2)*ROUND(G605,3),2)</f>
      </c>
      <c s="36" t="s">
        <v>490</v>
      </c>
      <c>
        <f>(M605*21)/100</f>
      </c>
      <c t="s">
        <v>26</v>
      </c>
    </row>
    <row r="606" spans="1:5" ht="38.25">
      <c r="A606" s="35" t="s">
        <v>55</v>
      </c>
      <c r="E606" s="39" t="s">
        <v>9431</v>
      </c>
    </row>
    <row r="607" spans="1:5" ht="12.75">
      <c r="A607" s="35" t="s">
        <v>56</v>
      </c>
      <c r="E607" s="40" t="s">
        <v>4</v>
      </c>
    </row>
    <row r="608" spans="1:5" ht="12.75">
      <c r="A608" t="s">
        <v>58</v>
      </c>
      <c r="E608" s="39" t="s">
        <v>4</v>
      </c>
    </row>
    <row r="609" spans="1:16" ht="12.75">
      <c r="A609" t="s">
        <v>48</v>
      </c>
      <c s="34" t="s">
        <v>425</v>
      </c>
      <c s="34" t="s">
        <v>9432</v>
      </c>
      <c s="35" t="s">
        <v>4</v>
      </c>
      <c s="6" t="s">
        <v>9433</v>
      </c>
      <c s="36" t="s">
        <v>3053</v>
      </c>
      <c s="37">
        <v>1</v>
      </c>
      <c s="36">
        <v>0</v>
      </c>
      <c s="36">
        <f>ROUND(G609*H609,6)</f>
      </c>
      <c r="L609" s="38">
        <v>0</v>
      </c>
      <c s="32">
        <f>ROUND(ROUND(L609,2)*ROUND(G609,3),2)</f>
      </c>
      <c s="36" t="s">
        <v>490</v>
      </c>
      <c>
        <f>(M609*21)/100</f>
      </c>
      <c t="s">
        <v>26</v>
      </c>
    </row>
    <row r="610" spans="1:5" ht="12.75">
      <c r="A610" s="35" t="s">
        <v>55</v>
      </c>
      <c r="E610" s="39" t="s">
        <v>4</v>
      </c>
    </row>
    <row r="611" spans="1:5" ht="12.75">
      <c r="A611" s="35" t="s">
        <v>56</v>
      </c>
      <c r="E611" s="40" t="s">
        <v>4</v>
      </c>
    </row>
    <row r="612" spans="1:5" ht="12.75">
      <c r="A612" t="s">
        <v>58</v>
      </c>
      <c r="E612" s="39" t="s">
        <v>4</v>
      </c>
    </row>
    <row r="613" spans="1:16" ht="12.75">
      <c r="A613" t="s">
        <v>48</v>
      </c>
      <c s="34" t="s">
        <v>428</v>
      </c>
      <c s="34" t="s">
        <v>9434</v>
      </c>
      <c s="35" t="s">
        <v>4</v>
      </c>
      <c s="6" t="s">
        <v>9435</v>
      </c>
      <c s="36" t="s">
        <v>3053</v>
      </c>
      <c s="37">
        <v>1</v>
      </c>
      <c s="36">
        <v>0</v>
      </c>
      <c s="36">
        <f>ROUND(G613*H613,6)</f>
      </c>
      <c r="L613" s="38">
        <v>0</v>
      </c>
      <c s="32">
        <f>ROUND(ROUND(L613,2)*ROUND(G613,3),2)</f>
      </c>
      <c s="36" t="s">
        <v>490</v>
      </c>
      <c>
        <f>(M613*21)/100</f>
      </c>
      <c t="s">
        <v>26</v>
      </c>
    </row>
    <row r="614" spans="1:5" ht="12.75">
      <c r="A614" s="35" t="s">
        <v>55</v>
      </c>
      <c r="E614" s="39" t="s">
        <v>4</v>
      </c>
    </row>
    <row r="615" spans="1:5" ht="12.75">
      <c r="A615" s="35" t="s">
        <v>56</v>
      </c>
      <c r="E615" s="40" t="s">
        <v>4</v>
      </c>
    </row>
    <row r="616" spans="1:5" ht="12.75">
      <c r="A616" t="s">
        <v>58</v>
      </c>
      <c r="E616" s="39" t="s">
        <v>4</v>
      </c>
    </row>
    <row r="617" spans="1:16" ht="12.75">
      <c r="A617" t="s">
        <v>48</v>
      </c>
      <c s="34" t="s">
        <v>431</v>
      </c>
      <c s="34" t="s">
        <v>9436</v>
      </c>
      <c s="35" t="s">
        <v>4</v>
      </c>
      <c s="6" t="s">
        <v>9437</v>
      </c>
      <c s="36" t="s">
        <v>3053</v>
      </c>
      <c s="37">
        <v>1</v>
      </c>
      <c s="36">
        <v>0</v>
      </c>
      <c s="36">
        <f>ROUND(G617*H617,6)</f>
      </c>
      <c r="L617" s="38">
        <v>0</v>
      </c>
      <c s="32">
        <f>ROUND(ROUND(L617,2)*ROUND(G617,3),2)</f>
      </c>
      <c s="36" t="s">
        <v>490</v>
      </c>
      <c>
        <f>(M617*21)/100</f>
      </c>
      <c t="s">
        <v>26</v>
      </c>
    </row>
    <row r="618" spans="1:5" ht="12.75">
      <c r="A618" s="35" t="s">
        <v>55</v>
      </c>
      <c r="E618" s="39" t="s">
        <v>4</v>
      </c>
    </row>
    <row r="619" spans="1:5" ht="12.75">
      <c r="A619" s="35" t="s">
        <v>56</v>
      </c>
      <c r="E619" s="40" t="s">
        <v>4</v>
      </c>
    </row>
    <row r="620" spans="1:5" ht="12.75">
      <c r="A620" t="s">
        <v>58</v>
      </c>
      <c r="E620" s="39" t="s">
        <v>4</v>
      </c>
    </row>
    <row r="621" spans="1:16" ht="12.75">
      <c r="A621" t="s">
        <v>48</v>
      </c>
      <c s="34" t="s">
        <v>434</v>
      </c>
      <c s="34" t="s">
        <v>9438</v>
      </c>
      <c s="35" t="s">
        <v>4</v>
      </c>
      <c s="6" t="s">
        <v>9439</v>
      </c>
      <c s="36" t="s">
        <v>3053</v>
      </c>
      <c s="37">
        <v>1</v>
      </c>
      <c s="36">
        <v>0</v>
      </c>
      <c s="36">
        <f>ROUND(G621*H621,6)</f>
      </c>
      <c r="L621" s="38">
        <v>0</v>
      </c>
      <c s="32">
        <f>ROUND(ROUND(L621,2)*ROUND(G621,3),2)</f>
      </c>
      <c s="36" t="s">
        <v>490</v>
      </c>
      <c>
        <f>(M621*21)/100</f>
      </c>
      <c t="s">
        <v>26</v>
      </c>
    </row>
    <row r="622" spans="1:5" ht="12.75">
      <c r="A622" s="35" t="s">
        <v>55</v>
      </c>
      <c r="E622" s="39" t="s">
        <v>4</v>
      </c>
    </row>
    <row r="623" spans="1:5" ht="12.75">
      <c r="A623" s="35" t="s">
        <v>56</v>
      </c>
      <c r="E623" s="40" t="s">
        <v>4</v>
      </c>
    </row>
    <row r="624" spans="1:5" ht="12.75">
      <c r="A624" t="s">
        <v>58</v>
      </c>
      <c r="E624" s="39" t="s">
        <v>4</v>
      </c>
    </row>
    <row r="625" spans="1:16" ht="12.75">
      <c r="A625" t="s">
        <v>48</v>
      </c>
      <c s="34" t="s">
        <v>435</v>
      </c>
      <c s="34" t="s">
        <v>9440</v>
      </c>
      <c s="35" t="s">
        <v>4</v>
      </c>
      <c s="6" t="s">
        <v>9441</v>
      </c>
      <c s="36" t="s">
        <v>3053</v>
      </c>
      <c s="37">
        <v>1</v>
      </c>
      <c s="36">
        <v>0</v>
      </c>
      <c s="36">
        <f>ROUND(G625*H625,6)</f>
      </c>
      <c r="L625" s="38">
        <v>0</v>
      </c>
      <c s="32">
        <f>ROUND(ROUND(L625,2)*ROUND(G625,3),2)</f>
      </c>
      <c s="36" t="s">
        <v>490</v>
      </c>
      <c>
        <f>(M625*21)/100</f>
      </c>
      <c t="s">
        <v>26</v>
      </c>
    </row>
    <row r="626" spans="1:5" ht="12.75">
      <c r="A626" s="35" t="s">
        <v>55</v>
      </c>
      <c r="E626" s="39" t="s">
        <v>4</v>
      </c>
    </row>
    <row r="627" spans="1:5" ht="12.75">
      <c r="A627" s="35" t="s">
        <v>56</v>
      </c>
      <c r="E627" s="40" t="s">
        <v>4</v>
      </c>
    </row>
    <row r="628" spans="1:5" ht="12.75">
      <c r="A628" t="s">
        <v>58</v>
      </c>
      <c r="E628" s="39" t="s">
        <v>4</v>
      </c>
    </row>
    <row r="629" spans="1:16" ht="12.75">
      <c r="A629" t="s">
        <v>48</v>
      </c>
      <c s="34" t="s">
        <v>436</v>
      </c>
      <c s="34" t="s">
        <v>9442</v>
      </c>
      <c s="35" t="s">
        <v>4</v>
      </c>
      <c s="6" t="s">
        <v>9443</v>
      </c>
      <c s="36" t="s">
        <v>3053</v>
      </c>
      <c s="37">
        <v>1</v>
      </c>
      <c s="36">
        <v>0</v>
      </c>
      <c s="36">
        <f>ROUND(G629*H629,6)</f>
      </c>
      <c r="L629" s="38">
        <v>0</v>
      </c>
      <c s="32">
        <f>ROUND(ROUND(L629,2)*ROUND(G629,3),2)</f>
      </c>
      <c s="36" t="s">
        <v>490</v>
      </c>
      <c>
        <f>(M629*21)/100</f>
      </c>
      <c t="s">
        <v>26</v>
      </c>
    </row>
    <row r="630" spans="1:5" ht="12.75">
      <c r="A630" s="35" t="s">
        <v>55</v>
      </c>
      <c r="E630" s="39" t="s">
        <v>4</v>
      </c>
    </row>
    <row r="631" spans="1:5" ht="12.75">
      <c r="A631" s="35" t="s">
        <v>56</v>
      </c>
      <c r="E631" s="40" t="s">
        <v>4</v>
      </c>
    </row>
    <row r="632" spans="1:5" ht="12.75">
      <c r="A632" t="s">
        <v>58</v>
      </c>
      <c r="E632" s="39" t="s">
        <v>4</v>
      </c>
    </row>
    <row r="633" spans="1:16" ht="12.75">
      <c r="A633" t="s">
        <v>48</v>
      </c>
      <c s="34" t="s">
        <v>437</v>
      </c>
      <c s="34" t="s">
        <v>9444</v>
      </c>
      <c s="35" t="s">
        <v>4</v>
      </c>
      <c s="6" t="s">
        <v>9445</v>
      </c>
      <c s="36" t="s">
        <v>3053</v>
      </c>
      <c s="37">
        <v>1</v>
      </c>
      <c s="36">
        <v>0</v>
      </c>
      <c s="36">
        <f>ROUND(G633*H633,6)</f>
      </c>
      <c r="L633" s="38">
        <v>0</v>
      </c>
      <c s="32">
        <f>ROUND(ROUND(L633,2)*ROUND(G633,3),2)</f>
      </c>
      <c s="36" t="s">
        <v>490</v>
      </c>
      <c>
        <f>(M633*21)/100</f>
      </c>
      <c t="s">
        <v>26</v>
      </c>
    </row>
    <row r="634" spans="1:5" ht="12.75">
      <c r="A634" s="35" t="s">
        <v>55</v>
      </c>
      <c r="E634" s="39" t="s">
        <v>4</v>
      </c>
    </row>
    <row r="635" spans="1:5" ht="12.75">
      <c r="A635" s="35" t="s">
        <v>56</v>
      </c>
      <c r="E635" s="40" t="s">
        <v>4</v>
      </c>
    </row>
    <row r="636" spans="1:5" ht="12.75">
      <c r="A636" t="s">
        <v>58</v>
      </c>
      <c r="E636" s="39" t="s">
        <v>4</v>
      </c>
    </row>
    <row r="637" spans="1:16" ht="12.75">
      <c r="A637" t="s">
        <v>48</v>
      </c>
      <c s="34" t="s">
        <v>438</v>
      </c>
      <c s="34" t="s">
        <v>9446</v>
      </c>
      <c s="35" t="s">
        <v>4</v>
      </c>
      <c s="6" t="s">
        <v>9447</v>
      </c>
      <c s="36" t="s">
        <v>3053</v>
      </c>
      <c s="37">
        <v>1</v>
      </c>
      <c s="36">
        <v>0</v>
      </c>
      <c s="36">
        <f>ROUND(G637*H637,6)</f>
      </c>
      <c r="L637" s="38">
        <v>0</v>
      </c>
      <c s="32">
        <f>ROUND(ROUND(L637,2)*ROUND(G637,3),2)</f>
      </c>
      <c s="36" t="s">
        <v>490</v>
      </c>
      <c>
        <f>(M637*21)/100</f>
      </c>
      <c t="s">
        <v>26</v>
      </c>
    </row>
    <row r="638" spans="1:5" ht="12.75">
      <c r="A638" s="35" t="s">
        <v>55</v>
      </c>
      <c r="E638" s="39" t="s">
        <v>4</v>
      </c>
    </row>
    <row r="639" spans="1:5" ht="12.75">
      <c r="A639" s="35" t="s">
        <v>56</v>
      </c>
      <c r="E639" s="40" t="s">
        <v>4</v>
      </c>
    </row>
    <row r="640" spans="1:5" ht="12.75">
      <c r="A640" t="s">
        <v>58</v>
      </c>
      <c r="E640" s="39" t="s">
        <v>4</v>
      </c>
    </row>
    <row r="641" spans="1:16" ht="12.75">
      <c r="A641" t="s">
        <v>48</v>
      </c>
      <c s="34" t="s">
        <v>439</v>
      </c>
      <c s="34" t="s">
        <v>9448</v>
      </c>
      <c s="35" t="s">
        <v>4</v>
      </c>
      <c s="6" t="s">
        <v>9449</v>
      </c>
      <c s="36" t="s">
        <v>3053</v>
      </c>
      <c s="37">
        <v>1</v>
      </c>
      <c s="36">
        <v>0</v>
      </c>
      <c s="36">
        <f>ROUND(G641*H641,6)</f>
      </c>
      <c r="L641" s="38">
        <v>0</v>
      </c>
      <c s="32">
        <f>ROUND(ROUND(L641,2)*ROUND(G641,3),2)</f>
      </c>
      <c s="36" t="s">
        <v>490</v>
      </c>
      <c>
        <f>(M641*21)/100</f>
      </c>
      <c t="s">
        <v>26</v>
      </c>
    </row>
    <row r="642" spans="1:5" ht="12.75">
      <c r="A642" s="35" t="s">
        <v>55</v>
      </c>
      <c r="E642" s="39" t="s">
        <v>4</v>
      </c>
    </row>
    <row r="643" spans="1:5" ht="12.75">
      <c r="A643" s="35" t="s">
        <v>56</v>
      </c>
      <c r="E643" s="40" t="s">
        <v>4</v>
      </c>
    </row>
    <row r="644" spans="1:5" ht="12.75">
      <c r="A644" t="s">
        <v>58</v>
      </c>
      <c r="E644" s="39" t="s">
        <v>4</v>
      </c>
    </row>
    <row r="645" spans="1:16" ht="12.75">
      <c r="A645" t="s">
        <v>48</v>
      </c>
      <c s="34" t="s">
        <v>440</v>
      </c>
      <c s="34" t="s">
        <v>9450</v>
      </c>
      <c s="35" t="s">
        <v>4</v>
      </c>
      <c s="6" t="s">
        <v>9451</v>
      </c>
      <c s="36" t="s">
        <v>3053</v>
      </c>
      <c s="37">
        <v>1</v>
      </c>
      <c s="36">
        <v>0</v>
      </c>
      <c s="36">
        <f>ROUND(G645*H645,6)</f>
      </c>
      <c r="L645" s="38">
        <v>0</v>
      </c>
      <c s="32">
        <f>ROUND(ROUND(L645,2)*ROUND(G645,3),2)</f>
      </c>
      <c s="36" t="s">
        <v>490</v>
      </c>
      <c>
        <f>(M645*21)/100</f>
      </c>
      <c t="s">
        <v>26</v>
      </c>
    </row>
    <row r="646" spans="1:5" ht="12.75">
      <c r="A646" s="35" t="s">
        <v>55</v>
      </c>
      <c r="E646" s="39" t="s">
        <v>4</v>
      </c>
    </row>
    <row r="647" spans="1:5" ht="12.75">
      <c r="A647" s="35" t="s">
        <v>56</v>
      </c>
      <c r="E647" s="40" t="s">
        <v>4</v>
      </c>
    </row>
    <row r="648" spans="1:5" ht="12.75">
      <c r="A648" t="s">
        <v>58</v>
      </c>
      <c r="E648" s="39" t="s">
        <v>4</v>
      </c>
    </row>
    <row r="649" spans="1:16" ht="12.75">
      <c r="A649" t="s">
        <v>48</v>
      </c>
      <c s="34" t="s">
        <v>441</v>
      </c>
      <c s="34" t="s">
        <v>9452</v>
      </c>
      <c s="35" t="s">
        <v>4</v>
      </c>
      <c s="6" t="s">
        <v>9231</v>
      </c>
      <c s="36" t="s">
        <v>3053</v>
      </c>
      <c s="37">
        <v>1</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442</v>
      </c>
      <c s="34" t="s">
        <v>9453</v>
      </c>
      <c s="35" t="s">
        <v>4</v>
      </c>
      <c s="6" t="s">
        <v>9231</v>
      </c>
      <c s="36" t="s">
        <v>3053</v>
      </c>
      <c s="37">
        <v>1</v>
      </c>
      <c s="36">
        <v>0</v>
      </c>
      <c s="36">
        <f>ROUND(G653*H653,6)</f>
      </c>
      <c r="L653" s="38">
        <v>0</v>
      </c>
      <c s="32">
        <f>ROUND(ROUND(L653,2)*ROUND(G653,3),2)</f>
      </c>
      <c s="36" t="s">
        <v>490</v>
      </c>
      <c>
        <f>(M653*21)/100</f>
      </c>
      <c t="s">
        <v>26</v>
      </c>
    </row>
    <row r="654" spans="1:5" ht="12.75">
      <c r="A654" s="35" t="s">
        <v>55</v>
      </c>
      <c r="E654" s="39" t="s">
        <v>4</v>
      </c>
    </row>
    <row r="655" spans="1:5" ht="12.75">
      <c r="A655" s="35" t="s">
        <v>56</v>
      </c>
      <c r="E655" s="40" t="s">
        <v>4</v>
      </c>
    </row>
    <row r="656" spans="1:5" ht="12.75">
      <c r="A656" t="s">
        <v>58</v>
      </c>
      <c r="E656" s="39" t="s">
        <v>4</v>
      </c>
    </row>
    <row r="657" spans="1:16" ht="12.75">
      <c r="A657" t="s">
        <v>48</v>
      </c>
      <c s="34" t="s">
        <v>443</v>
      </c>
      <c s="34" t="s">
        <v>9454</v>
      </c>
      <c s="35" t="s">
        <v>4</v>
      </c>
      <c s="6" t="s">
        <v>9455</v>
      </c>
      <c s="36" t="s">
        <v>3053</v>
      </c>
      <c s="37">
        <v>1</v>
      </c>
      <c s="36">
        <v>0</v>
      </c>
      <c s="36">
        <f>ROUND(G657*H657,6)</f>
      </c>
      <c r="L657" s="38">
        <v>0</v>
      </c>
      <c s="32">
        <f>ROUND(ROUND(L657,2)*ROUND(G657,3),2)</f>
      </c>
      <c s="36" t="s">
        <v>490</v>
      </c>
      <c>
        <f>(M657*21)/100</f>
      </c>
      <c t="s">
        <v>26</v>
      </c>
    </row>
    <row r="658" spans="1:5" ht="12.75">
      <c r="A658" s="35" t="s">
        <v>55</v>
      </c>
      <c r="E658" s="39" t="s">
        <v>4</v>
      </c>
    </row>
    <row r="659" spans="1:5" ht="12.75">
      <c r="A659" s="35" t="s">
        <v>56</v>
      </c>
      <c r="E659" s="40" t="s">
        <v>4</v>
      </c>
    </row>
    <row r="660" spans="1:5" ht="12.75">
      <c r="A660" t="s">
        <v>58</v>
      </c>
      <c r="E660" s="39" t="s">
        <v>4</v>
      </c>
    </row>
    <row r="661" spans="1:16" ht="12.75">
      <c r="A661" t="s">
        <v>48</v>
      </c>
      <c s="34" t="s">
        <v>444</v>
      </c>
      <c s="34" t="s">
        <v>9456</v>
      </c>
      <c s="35" t="s">
        <v>4</v>
      </c>
      <c s="6" t="s">
        <v>9441</v>
      </c>
      <c s="36" t="s">
        <v>3053</v>
      </c>
      <c s="37">
        <v>1</v>
      </c>
      <c s="36">
        <v>0</v>
      </c>
      <c s="36">
        <f>ROUND(G661*H661,6)</f>
      </c>
      <c r="L661" s="38">
        <v>0</v>
      </c>
      <c s="32">
        <f>ROUND(ROUND(L661,2)*ROUND(G661,3),2)</f>
      </c>
      <c s="36" t="s">
        <v>490</v>
      </c>
      <c>
        <f>(M661*21)/100</f>
      </c>
      <c t="s">
        <v>26</v>
      </c>
    </row>
    <row r="662" spans="1:5" ht="12.75">
      <c r="A662" s="35" t="s">
        <v>55</v>
      </c>
      <c r="E662" s="39" t="s">
        <v>4</v>
      </c>
    </row>
    <row r="663" spans="1:5" ht="12.75">
      <c r="A663" s="35" t="s">
        <v>56</v>
      </c>
      <c r="E663" s="40" t="s">
        <v>4</v>
      </c>
    </row>
    <row r="664" spans="1:5" ht="12.75">
      <c r="A664" t="s">
        <v>58</v>
      </c>
      <c r="E664" s="39" t="s">
        <v>4</v>
      </c>
    </row>
    <row r="665" spans="1:16" ht="25.5">
      <c r="A665" t="s">
        <v>48</v>
      </c>
      <c s="34" t="s">
        <v>445</v>
      </c>
      <c s="34" t="s">
        <v>9457</v>
      </c>
      <c s="35" t="s">
        <v>4</v>
      </c>
      <c s="6" t="s">
        <v>9458</v>
      </c>
      <c s="36" t="s">
        <v>3053</v>
      </c>
      <c s="37">
        <v>4</v>
      </c>
      <c s="36">
        <v>0</v>
      </c>
      <c s="36">
        <f>ROUND(G665*H665,6)</f>
      </c>
      <c r="L665" s="38">
        <v>0</v>
      </c>
      <c s="32">
        <f>ROUND(ROUND(L665,2)*ROUND(G665,3),2)</f>
      </c>
      <c s="36" t="s">
        <v>490</v>
      </c>
      <c>
        <f>(M665*21)/100</f>
      </c>
      <c t="s">
        <v>26</v>
      </c>
    </row>
    <row r="666" spans="1:5" ht="12.75">
      <c r="A666" s="35" t="s">
        <v>55</v>
      </c>
      <c r="E666" s="39" t="s">
        <v>4</v>
      </c>
    </row>
    <row r="667" spans="1:5" ht="12.75">
      <c r="A667" s="35" t="s">
        <v>56</v>
      </c>
      <c r="E667" s="40" t="s">
        <v>4</v>
      </c>
    </row>
    <row r="668" spans="1:5" ht="12.75">
      <c r="A668" t="s">
        <v>58</v>
      </c>
      <c r="E668" s="39" t="s">
        <v>4</v>
      </c>
    </row>
    <row r="669" spans="1:16" ht="25.5">
      <c r="A669" t="s">
        <v>48</v>
      </c>
      <c s="34" t="s">
        <v>446</v>
      </c>
      <c s="34" t="s">
        <v>9459</v>
      </c>
      <c s="35" t="s">
        <v>4</v>
      </c>
      <c s="6" t="s">
        <v>9460</v>
      </c>
      <c s="36" t="s">
        <v>3053</v>
      </c>
      <c s="37">
        <v>2</v>
      </c>
      <c s="36">
        <v>0</v>
      </c>
      <c s="36">
        <f>ROUND(G669*H669,6)</f>
      </c>
      <c r="L669" s="38">
        <v>0</v>
      </c>
      <c s="32">
        <f>ROUND(ROUND(L669,2)*ROUND(G669,3),2)</f>
      </c>
      <c s="36" t="s">
        <v>490</v>
      </c>
      <c>
        <f>(M669*21)/100</f>
      </c>
      <c t="s">
        <v>26</v>
      </c>
    </row>
    <row r="670" spans="1:5" ht="12.75">
      <c r="A670" s="35" t="s">
        <v>55</v>
      </c>
      <c r="E670" s="39" t="s">
        <v>4</v>
      </c>
    </row>
    <row r="671" spans="1:5" ht="12.75">
      <c r="A671" s="35" t="s">
        <v>56</v>
      </c>
      <c r="E671" s="40" t="s">
        <v>4</v>
      </c>
    </row>
    <row r="672" spans="1:5" ht="12.75">
      <c r="A672" t="s">
        <v>58</v>
      </c>
      <c r="E672" s="39" t="s">
        <v>4</v>
      </c>
    </row>
    <row r="673" spans="1:16" ht="25.5">
      <c r="A673" t="s">
        <v>48</v>
      </c>
      <c s="34" t="s">
        <v>447</v>
      </c>
      <c s="34" t="s">
        <v>9461</v>
      </c>
      <c s="35" t="s">
        <v>4</v>
      </c>
      <c s="6" t="s">
        <v>9462</v>
      </c>
      <c s="36" t="s">
        <v>3053</v>
      </c>
      <c s="37">
        <v>2</v>
      </c>
      <c s="36">
        <v>0</v>
      </c>
      <c s="36">
        <f>ROUND(G673*H673,6)</f>
      </c>
      <c r="L673" s="38">
        <v>0</v>
      </c>
      <c s="32">
        <f>ROUND(ROUND(L673,2)*ROUND(G673,3),2)</f>
      </c>
      <c s="36" t="s">
        <v>490</v>
      </c>
      <c>
        <f>(M673*21)/100</f>
      </c>
      <c t="s">
        <v>26</v>
      </c>
    </row>
    <row r="674" spans="1:5" ht="12.75">
      <c r="A674" s="35" t="s">
        <v>55</v>
      </c>
      <c r="E674" s="39" t="s">
        <v>4</v>
      </c>
    </row>
    <row r="675" spans="1:5" ht="12.75">
      <c r="A675" s="35" t="s">
        <v>56</v>
      </c>
      <c r="E675" s="40" t="s">
        <v>4</v>
      </c>
    </row>
    <row r="676" spans="1:5" ht="12.75">
      <c r="A676" t="s">
        <v>58</v>
      </c>
      <c r="E676" s="39" t="s">
        <v>4</v>
      </c>
    </row>
    <row r="677" spans="1:16" ht="12.75">
      <c r="A677" t="s">
        <v>48</v>
      </c>
      <c s="34" t="s">
        <v>448</v>
      </c>
      <c s="34" t="s">
        <v>9463</v>
      </c>
      <c s="35" t="s">
        <v>4</v>
      </c>
      <c s="6" t="s">
        <v>9464</v>
      </c>
      <c s="36" t="s">
        <v>3053</v>
      </c>
      <c s="37">
        <v>15</v>
      </c>
      <c s="36">
        <v>0</v>
      </c>
      <c s="36">
        <f>ROUND(G677*H677,6)</f>
      </c>
      <c r="L677" s="38">
        <v>0</v>
      </c>
      <c s="32">
        <f>ROUND(ROUND(L677,2)*ROUND(G677,3),2)</f>
      </c>
      <c s="36" t="s">
        <v>490</v>
      </c>
      <c>
        <f>(M677*21)/100</f>
      </c>
      <c t="s">
        <v>26</v>
      </c>
    </row>
    <row r="678" spans="1:5" ht="12.75">
      <c r="A678" s="35" t="s">
        <v>55</v>
      </c>
      <c r="E678" s="39" t="s">
        <v>4</v>
      </c>
    </row>
    <row r="679" spans="1:5" ht="12.75">
      <c r="A679" s="35" t="s">
        <v>56</v>
      </c>
      <c r="E679" s="40" t="s">
        <v>4</v>
      </c>
    </row>
    <row r="680" spans="1:5" ht="12.75">
      <c r="A680" t="s">
        <v>58</v>
      </c>
      <c r="E680" s="39" t="s">
        <v>4</v>
      </c>
    </row>
    <row r="681" spans="1:16" ht="12.75">
      <c r="A681" t="s">
        <v>48</v>
      </c>
      <c s="34" t="s">
        <v>449</v>
      </c>
      <c s="34" t="s">
        <v>9465</v>
      </c>
      <c s="35" t="s">
        <v>4</v>
      </c>
      <c s="6" t="s">
        <v>9466</v>
      </c>
      <c s="36" t="s">
        <v>3053</v>
      </c>
      <c s="37">
        <v>18</v>
      </c>
      <c s="36">
        <v>0</v>
      </c>
      <c s="36">
        <f>ROUND(G681*H681,6)</f>
      </c>
      <c r="L681" s="38">
        <v>0</v>
      </c>
      <c s="32">
        <f>ROUND(ROUND(L681,2)*ROUND(G681,3),2)</f>
      </c>
      <c s="36" t="s">
        <v>490</v>
      </c>
      <c>
        <f>(M681*21)/100</f>
      </c>
      <c t="s">
        <v>26</v>
      </c>
    </row>
    <row r="682" spans="1:5" ht="12.75">
      <c r="A682" s="35" t="s">
        <v>55</v>
      </c>
      <c r="E682" s="39" t="s">
        <v>4</v>
      </c>
    </row>
    <row r="683" spans="1:5" ht="12.75">
      <c r="A683" s="35" t="s">
        <v>56</v>
      </c>
      <c r="E683" s="40" t="s">
        <v>4</v>
      </c>
    </row>
    <row r="684" spans="1:5" ht="12.75">
      <c r="A684" t="s">
        <v>58</v>
      </c>
      <c r="E684" s="39" t="s">
        <v>4</v>
      </c>
    </row>
    <row r="685" spans="1:16" ht="12.75">
      <c r="A685" t="s">
        <v>48</v>
      </c>
      <c s="34" t="s">
        <v>450</v>
      </c>
      <c s="34" t="s">
        <v>9467</v>
      </c>
      <c s="35" t="s">
        <v>4</v>
      </c>
      <c s="6" t="s">
        <v>9468</v>
      </c>
      <c s="36" t="s">
        <v>3053</v>
      </c>
      <c s="37">
        <v>5</v>
      </c>
      <c s="36">
        <v>0</v>
      </c>
      <c s="36">
        <f>ROUND(G685*H685,6)</f>
      </c>
      <c r="L685" s="38">
        <v>0</v>
      </c>
      <c s="32">
        <f>ROUND(ROUND(L685,2)*ROUND(G685,3),2)</f>
      </c>
      <c s="36" t="s">
        <v>490</v>
      </c>
      <c>
        <f>(M685*21)/100</f>
      </c>
      <c t="s">
        <v>26</v>
      </c>
    </row>
    <row r="686" spans="1:5" ht="12.75">
      <c r="A686" s="35" t="s">
        <v>55</v>
      </c>
      <c r="E686" s="39" t="s">
        <v>4</v>
      </c>
    </row>
    <row r="687" spans="1:5" ht="12.75">
      <c r="A687" s="35" t="s">
        <v>56</v>
      </c>
      <c r="E687" s="40" t="s">
        <v>4</v>
      </c>
    </row>
    <row r="688" spans="1:5" ht="12.75">
      <c r="A688" t="s">
        <v>58</v>
      </c>
      <c r="E688" s="39" t="s">
        <v>4</v>
      </c>
    </row>
    <row r="689" spans="1:16" ht="12.75">
      <c r="A689" t="s">
        <v>48</v>
      </c>
      <c s="34" t="s">
        <v>451</v>
      </c>
      <c s="34" t="s">
        <v>9469</v>
      </c>
      <c s="35" t="s">
        <v>4</v>
      </c>
      <c s="6" t="s">
        <v>9267</v>
      </c>
      <c s="36" t="s">
        <v>499</v>
      </c>
      <c s="37">
        <v>320</v>
      </c>
      <c s="36">
        <v>0</v>
      </c>
      <c s="36">
        <f>ROUND(G689*H689,6)</f>
      </c>
      <c r="L689" s="38">
        <v>0</v>
      </c>
      <c s="32">
        <f>ROUND(ROUND(L689,2)*ROUND(G689,3),2)</f>
      </c>
      <c s="36" t="s">
        <v>490</v>
      </c>
      <c>
        <f>(M689*21)/100</f>
      </c>
      <c t="s">
        <v>26</v>
      </c>
    </row>
    <row r="690" spans="1:5" ht="12.75">
      <c r="A690" s="35" t="s">
        <v>55</v>
      </c>
      <c r="E690" s="39" t="s">
        <v>4</v>
      </c>
    </row>
    <row r="691" spans="1:5" ht="12.75">
      <c r="A691" s="35" t="s">
        <v>56</v>
      </c>
      <c r="E691" s="40" t="s">
        <v>4</v>
      </c>
    </row>
    <row r="692" spans="1:5" ht="12.75">
      <c r="A692" t="s">
        <v>58</v>
      </c>
      <c r="E692" s="39" t="s">
        <v>4</v>
      </c>
    </row>
    <row r="693" spans="1:16" ht="12.75">
      <c r="A693" t="s">
        <v>48</v>
      </c>
      <c s="34" t="s">
        <v>452</v>
      </c>
      <c s="34" t="s">
        <v>9470</v>
      </c>
      <c s="35" t="s">
        <v>4</v>
      </c>
      <c s="6" t="s">
        <v>9344</v>
      </c>
      <c s="36" t="s">
        <v>499</v>
      </c>
      <c s="37">
        <v>25</v>
      </c>
      <c s="36">
        <v>0</v>
      </c>
      <c s="36">
        <f>ROUND(G693*H693,6)</f>
      </c>
      <c r="L693" s="38">
        <v>0</v>
      </c>
      <c s="32">
        <f>ROUND(ROUND(L693,2)*ROUND(G693,3),2)</f>
      </c>
      <c s="36" t="s">
        <v>490</v>
      </c>
      <c>
        <f>(M693*21)/100</f>
      </c>
      <c t="s">
        <v>26</v>
      </c>
    </row>
    <row r="694" spans="1:5" ht="12.75">
      <c r="A694" s="35" t="s">
        <v>55</v>
      </c>
      <c r="E694" s="39" t="s">
        <v>4</v>
      </c>
    </row>
    <row r="695" spans="1:5" ht="12.75">
      <c r="A695" s="35" t="s">
        <v>56</v>
      </c>
      <c r="E695" s="40" t="s">
        <v>4</v>
      </c>
    </row>
    <row r="696" spans="1:5" ht="12.75">
      <c r="A696" t="s">
        <v>58</v>
      </c>
      <c r="E696" s="39" t="s">
        <v>4</v>
      </c>
    </row>
    <row r="697" spans="1:13" ht="12.75">
      <c r="A697" t="s">
        <v>45</v>
      </c>
      <c r="C697" s="31" t="s">
        <v>81</v>
      </c>
      <c r="E697" s="33" t="s">
        <v>9471</v>
      </c>
      <c r="J697" s="32">
        <f>0</f>
      </c>
      <c s="32">
        <f>0</f>
      </c>
      <c s="32">
        <f>0+L698+L702+L706+L710+L714+L718</f>
      </c>
      <c s="32">
        <f>0+M698+M702+M706+M710+M714+M718</f>
      </c>
    </row>
    <row r="698" spans="1:16" ht="12.75">
      <c r="A698" t="s">
        <v>48</v>
      </c>
      <c s="34" t="s">
        <v>453</v>
      </c>
      <c s="34" t="s">
        <v>9472</v>
      </c>
      <c s="35" t="s">
        <v>4</v>
      </c>
      <c s="6" t="s">
        <v>9473</v>
      </c>
      <c s="36" t="s">
        <v>3053</v>
      </c>
      <c s="37">
        <v>1</v>
      </c>
      <c s="36">
        <v>0</v>
      </c>
      <c s="36">
        <f>ROUND(G698*H698,6)</f>
      </c>
      <c r="L698" s="38">
        <v>0</v>
      </c>
      <c s="32">
        <f>ROUND(ROUND(L698,2)*ROUND(G698,3),2)</f>
      </c>
      <c s="36" t="s">
        <v>490</v>
      </c>
      <c>
        <f>(M698*21)/100</f>
      </c>
      <c t="s">
        <v>26</v>
      </c>
    </row>
    <row r="699" spans="1:5" ht="12.75">
      <c r="A699" s="35" t="s">
        <v>55</v>
      </c>
      <c r="E699" s="39" t="s">
        <v>4</v>
      </c>
    </row>
    <row r="700" spans="1:5" ht="12.75">
      <c r="A700" s="35" t="s">
        <v>56</v>
      </c>
      <c r="E700" s="40" t="s">
        <v>4</v>
      </c>
    </row>
    <row r="701" spans="1:5" ht="12.75">
      <c r="A701" t="s">
        <v>58</v>
      </c>
      <c r="E701" s="39" t="s">
        <v>4</v>
      </c>
    </row>
    <row r="702" spans="1:16" ht="12.75">
      <c r="A702" t="s">
        <v>48</v>
      </c>
      <c s="34" t="s">
        <v>454</v>
      </c>
      <c s="34" t="s">
        <v>9474</v>
      </c>
      <c s="35" t="s">
        <v>4</v>
      </c>
      <c s="6" t="s">
        <v>9303</v>
      </c>
      <c s="36" t="s">
        <v>3053</v>
      </c>
      <c s="37">
        <v>1</v>
      </c>
      <c s="36">
        <v>0</v>
      </c>
      <c s="36">
        <f>ROUND(G702*H702,6)</f>
      </c>
      <c r="L702" s="38">
        <v>0</v>
      </c>
      <c s="32">
        <f>ROUND(ROUND(L702,2)*ROUND(G702,3),2)</f>
      </c>
      <c s="36" t="s">
        <v>490</v>
      </c>
      <c>
        <f>(M702*21)/100</f>
      </c>
      <c t="s">
        <v>26</v>
      </c>
    </row>
    <row r="703" spans="1:5" ht="12.75">
      <c r="A703" s="35" t="s">
        <v>55</v>
      </c>
      <c r="E703" s="39" t="s">
        <v>4</v>
      </c>
    </row>
    <row r="704" spans="1:5" ht="12.75">
      <c r="A704" s="35" t="s">
        <v>56</v>
      </c>
      <c r="E704" s="40" t="s">
        <v>4</v>
      </c>
    </row>
    <row r="705" spans="1:5" ht="12.75">
      <c r="A705" t="s">
        <v>58</v>
      </c>
      <c r="E705" s="39" t="s">
        <v>4</v>
      </c>
    </row>
    <row r="706" spans="1:16" ht="12.75">
      <c r="A706" t="s">
        <v>48</v>
      </c>
      <c s="34" t="s">
        <v>455</v>
      </c>
      <c s="34" t="s">
        <v>9475</v>
      </c>
      <c s="35" t="s">
        <v>4</v>
      </c>
      <c s="6" t="s">
        <v>9476</v>
      </c>
      <c s="36" t="s">
        <v>3053</v>
      </c>
      <c s="37">
        <v>1</v>
      </c>
      <c s="36">
        <v>0</v>
      </c>
      <c s="36">
        <f>ROUND(G706*H706,6)</f>
      </c>
      <c r="L706" s="38">
        <v>0</v>
      </c>
      <c s="32">
        <f>ROUND(ROUND(L706,2)*ROUND(G706,3),2)</f>
      </c>
      <c s="36" t="s">
        <v>490</v>
      </c>
      <c>
        <f>(M706*21)/100</f>
      </c>
      <c t="s">
        <v>26</v>
      </c>
    </row>
    <row r="707" spans="1:5" ht="12.75">
      <c r="A707" s="35" t="s">
        <v>55</v>
      </c>
      <c r="E707" s="39" t="s">
        <v>4</v>
      </c>
    </row>
    <row r="708" spans="1:5" ht="12.75">
      <c r="A708" s="35" t="s">
        <v>56</v>
      </c>
      <c r="E708" s="40" t="s">
        <v>4</v>
      </c>
    </row>
    <row r="709" spans="1:5" ht="12.75">
      <c r="A709" t="s">
        <v>58</v>
      </c>
      <c r="E709" s="39" t="s">
        <v>4</v>
      </c>
    </row>
    <row r="710" spans="1:16" ht="12.75">
      <c r="A710" t="s">
        <v>48</v>
      </c>
      <c s="34" t="s">
        <v>456</v>
      </c>
      <c s="34" t="s">
        <v>9477</v>
      </c>
      <c s="35" t="s">
        <v>4</v>
      </c>
      <c s="6" t="s">
        <v>9478</v>
      </c>
      <c s="36" t="s">
        <v>3053</v>
      </c>
      <c s="37">
        <v>1</v>
      </c>
      <c s="36">
        <v>0</v>
      </c>
      <c s="36">
        <f>ROUND(G710*H710,6)</f>
      </c>
      <c r="L710" s="38">
        <v>0</v>
      </c>
      <c s="32">
        <f>ROUND(ROUND(L710,2)*ROUND(G710,3),2)</f>
      </c>
      <c s="36" t="s">
        <v>490</v>
      </c>
      <c>
        <f>(M710*21)/100</f>
      </c>
      <c t="s">
        <v>26</v>
      </c>
    </row>
    <row r="711" spans="1:5" ht="12.75">
      <c r="A711" s="35" t="s">
        <v>55</v>
      </c>
      <c r="E711" s="39" t="s">
        <v>4</v>
      </c>
    </row>
    <row r="712" spans="1:5" ht="12.75">
      <c r="A712" s="35" t="s">
        <v>56</v>
      </c>
      <c r="E712" s="40" t="s">
        <v>4</v>
      </c>
    </row>
    <row r="713" spans="1:5" ht="12.75">
      <c r="A713" t="s">
        <v>58</v>
      </c>
      <c r="E713" s="39" t="s">
        <v>4</v>
      </c>
    </row>
    <row r="714" spans="1:16" ht="12.75">
      <c r="A714" t="s">
        <v>48</v>
      </c>
      <c s="34" t="s">
        <v>457</v>
      </c>
      <c s="34" t="s">
        <v>9479</v>
      </c>
      <c s="35" t="s">
        <v>4</v>
      </c>
      <c s="6" t="s">
        <v>9478</v>
      </c>
      <c s="36" t="s">
        <v>3053</v>
      </c>
      <c s="37">
        <v>1</v>
      </c>
      <c s="36">
        <v>0</v>
      </c>
      <c s="36">
        <f>ROUND(G714*H714,6)</f>
      </c>
      <c r="L714" s="38">
        <v>0</v>
      </c>
      <c s="32">
        <f>ROUND(ROUND(L714,2)*ROUND(G714,3),2)</f>
      </c>
      <c s="36" t="s">
        <v>490</v>
      </c>
      <c>
        <f>(M714*21)/100</f>
      </c>
      <c t="s">
        <v>26</v>
      </c>
    </row>
    <row r="715" spans="1:5" ht="12.75">
      <c r="A715" s="35" t="s">
        <v>55</v>
      </c>
      <c r="E715" s="39" t="s">
        <v>4</v>
      </c>
    </row>
    <row r="716" spans="1:5" ht="12.75">
      <c r="A716" s="35" t="s">
        <v>56</v>
      </c>
      <c r="E716" s="40" t="s">
        <v>4</v>
      </c>
    </row>
    <row r="717" spans="1:5" ht="12.75">
      <c r="A717" t="s">
        <v>58</v>
      </c>
      <c r="E717" s="39" t="s">
        <v>4</v>
      </c>
    </row>
    <row r="718" spans="1:16" ht="12.75">
      <c r="A718" t="s">
        <v>48</v>
      </c>
      <c s="34" t="s">
        <v>458</v>
      </c>
      <c s="34" t="s">
        <v>9480</v>
      </c>
      <c s="35" t="s">
        <v>4</v>
      </c>
      <c s="6" t="s">
        <v>9306</v>
      </c>
      <c s="36" t="s">
        <v>62</v>
      </c>
      <c s="37">
        <v>70</v>
      </c>
      <c s="36">
        <v>0</v>
      </c>
      <c s="36">
        <f>ROUND(G718*H718,6)</f>
      </c>
      <c r="L718" s="38">
        <v>0</v>
      </c>
      <c s="32">
        <f>ROUND(ROUND(L718,2)*ROUND(G718,3),2)</f>
      </c>
      <c s="36" t="s">
        <v>490</v>
      </c>
      <c>
        <f>(M718*21)/100</f>
      </c>
      <c t="s">
        <v>26</v>
      </c>
    </row>
    <row r="719" spans="1:5" ht="12.75">
      <c r="A719" s="35" t="s">
        <v>55</v>
      </c>
      <c r="E719" s="39" t="s">
        <v>4</v>
      </c>
    </row>
    <row r="720" spans="1:5" ht="12.75">
      <c r="A720" s="35" t="s">
        <v>56</v>
      </c>
      <c r="E720" s="40" t="s">
        <v>4</v>
      </c>
    </row>
    <row r="721" spans="1:5" ht="12.75">
      <c r="A721" t="s">
        <v>58</v>
      </c>
      <c r="E7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6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COUNTIFS(L8:L672,"=0",A8:A672,"P")+COUNTIFS(L8:L672,"",A8:A672,"P")+SUM(Q8:Q672)</f>
      </c>
    </row>
    <row r="8" spans="1:13" ht="12.75">
      <c r="A8" t="s">
        <v>43</v>
      </c>
      <c r="C8" s="28" t="s">
        <v>9483</v>
      </c>
      <c r="E8" s="30" t="s">
        <v>9482</v>
      </c>
      <c r="J8" s="29">
        <f>0+J9+J254+J579</f>
      </c>
      <c s="29">
        <f>0+K9+K254+K579</f>
      </c>
      <c s="29">
        <f>0+L9+L254+L579</f>
      </c>
      <c s="29">
        <f>0+M9+M254+M579</f>
      </c>
    </row>
    <row r="9" spans="1:13" ht="12.75">
      <c r="A9" t="s">
        <v>45</v>
      </c>
      <c r="C9" s="31" t="s">
        <v>9484</v>
      </c>
      <c r="E9" s="33" t="s">
        <v>9485</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9486</v>
      </c>
      <c s="35" t="s">
        <v>4</v>
      </c>
      <c s="6" t="s">
        <v>9487</v>
      </c>
      <c s="36" t="s">
        <v>62</v>
      </c>
      <c s="37">
        <v>122</v>
      </c>
      <c s="36">
        <v>0</v>
      </c>
      <c s="36">
        <f>ROUND(G10*H10,6)</f>
      </c>
      <c r="L10" s="38">
        <v>0</v>
      </c>
      <c s="32">
        <f>ROUND(ROUND(L10,2)*ROUND(G10,3),2)</f>
      </c>
      <c s="36" t="s">
        <v>490</v>
      </c>
      <c>
        <f>(M10*21)/100</f>
      </c>
      <c t="s">
        <v>26</v>
      </c>
    </row>
    <row r="11" spans="1:5" ht="12.75">
      <c r="A11" s="35" t="s">
        <v>55</v>
      </c>
      <c r="E11" s="39" t="s">
        <v>4</v>
      </c>
    </row>
    <row r="12" spans="1:5" ht="12.75">
      <c r="A12" s="35" t="s">
        <v>56</v>
      </c>
      <c r="E12" s="40" t="s">
        <v>9488</v>
      </c>
    </row>
    <row r="13" spans="1:5" ht="12.75">
      <c r="A13" t="s">
        <v>58</v>
      </c>
      <c r="E13" s="39" t="s">
        <v>4</v>
      </c>
    </row>
    <row r="14" spans="1:16" ht="12.75">
      <c r="A14" t="s">
        <v>48</v>
      </c>
      <c s="34" t="s">
        <v>26</v>
      </c>
      <c s="34" t="s">
        <v>9489</v>
      </c>
      <c s="35" t="s">
        <v>4</v>
      </c>
      <c s="6" t="s">
        <v>9490</v>
      </c>
      <c s="36" t="s">
        <v>62</v>
      </c>
      <c s="37">
        <v>251</v>
      </c>
      <c s="36">
        <v>0</v>
      </c>
      <c s="36">
        <f>ROUND(G14*H14,6)</f>
      </c>
      <c r="L14" s="38">
        <v>0</v>
      </c>
      <c s="32">
        <f>ROUND(ROUND(L14,2)*ROUND(G14,3),2)</f>
      </c>
      <c s="36" t="s">
        <v>490</v>
      </c>
      <c>
        <f>(M14*21)/100</f>
      </c>
      <c t="s">
        <v>26</v>
      </c>
    </row>
    <row r="15" spans="1:5" ht="12.75">
      <c r="A15" s="35" t="s">
        <v>55</v>
      </c>
      <c r="E15" s="39" t="s">
        <v>4</v>
      </c>
    </row>
    <row r="16" spans="1:5" ht="12.75">
      <c r="A16" s="35" t="s">
        <v>56</v>
      </c>
      <c r="E16" s="40" t="s">
        <v>9488</v>
      </c>
    </row>
    <row r="17" spans="1:5" ht="12.75">
      <c r="A17" t="s">
        <v>58</v>
      </c>
      <c r="E17" s="39" t="s">
        <v>4</v>
      </c>
    </row>
    <row r="18" spans="1:16" ht="12.75">
      <c r="A18" t="s">
        <v>48</v>
      </c>
      <c s="34" t="s">
        <v>25</v>
      </c>
      <c s="34" t="s">
        <v>9491</v>
      </c>
      <c s="35" t="s">
        <v>4</v>
      </c>
      <c s="6" t="s">
        <v>9492</v>
      </c>
      <c s="36" t="s">
        <v>62</v>
      </c>
      <c s="37">
        <v>501</v>
      </c>
      <c s="36">
        <v>0</v>
      </c>
      <c s="36">
        <f>ROUND(G18*H18,6)</f>
      </c>
      <c r="L18" s="38">
        <v>0</v>
      </c>
      <c s="32">
        <f>ROUND(ROUND(L18,2)*ROUND(G18,3),2)</f>
      </c>
      <c s="36" t="s">
        <v>490</v>
      </c>
      <c>
        <f>(M18*21)/100</f>
      </c>
      <c t="s">
        <v>26</v>
      </c>
    </row>
    <row r="19" spans="1:5" ht="12.75">
      <c r="A19" s="35" t="s">
        <v>55</v>
      </c>
      <c r="E19" s="39" t="s">
        <v>4</v>
      </c>
    </row>
    <row r="20" spans="1:5" ht="12.75">
      <c r="A20" s="35" t="s">
        <v>56</v>
      </c>
      <c r="E20" s="40" t="s">
        <v>9488</v>
      </c>
    </row>
    <row r="21" spans="1:5" ht="12.75">
      <c r="A21" t="s">
        <v>58</v>
      </c>
      <c r="E21" s="39" t="s">
        <v>4</v>
      </c>
    </row>
    <row r="22" spans="1:16" ht="12.75">
      <c r="A22" t="s">
        <v>48</v>
      </c>
      <c s="34" t="s">
        <v>65</v>
      </c>
      <c s="34" t="s">
        <v>9493</v>
      </c>
      <c s="35" t="s">
        <v>4</v>
      </c>
      <c s="6" t="s">
        <v>9494</v>
      </c>
      <c s="36" t="s">
        <v>62</v>
      </c>
      <c s="37">
        <v>822</v>
      </c>
      <c s="36">
        <v>0</v>
      </c>
      <c s="36">
        <f>ROUND(G22*H22,6)</f>
      </c>
      <c r="L22" s="38">
        <v>0</v>
      </c>
      <c s="32">
        <f>ROUND(ROUND(L22,2)*ROUND(G22,3),2)</f>
      </c>
      <c s="36" t="s">
        <v>490</v>
      </c>
      <c>
        <f>(M22*21)/100</f>
      </c>
      <c t="s">
        <v>26</v>
      </c>
    </row>
    <row r="23" spans="1:5" ht="12.75">
      <c r="A23" s="35" t="s">
        <v>55</v>
      </c>
      <c r="E23" s="39" t="s">
        <v>4</v>
      </c>
    </row>
    <row r="24" spans="1:5" ht="12.75">
      <c r="A24" s="35" t="s">
        <v>56</v>
      </c>
      <c r="E24" s="40" t="s">
        <v>9488</v>
      </c>
    </row>
    <row r="25" spans="1:5" ht="12.75">
      <c r="A25" t="s">
        <v>58</v>
      </c>
      <c r="E25" s="39" t="s">
        <v>4</v>
      </c>
    </row>
    <row r="26" spans="1:16" ht="12.75">
      <c r="A26" t="s">
        <v>48</v>
      </c>
      <c s="34" t="s">
        <v>68</v>
      </c>
      <c s="34" t="s">
        <v>9495</v>
      </c>
      <c s="35" t="s">
        <v>4</v>
      </c>
      <c s="6" t="s">
        <v>9496</v>
      </c>
      <c s="36" t="s">
        <v>62</v>
      </c>
      <c s="37">
        <v>521</v>
      </c>
      <c s="36">
        <v>0</v>
      </c>
      <c s="36">
        <f>ROUND(G26*H26,6)</f>
      </c>
      <c r="L26" s="38">
        <v>0</v>
      </c>
      <c s="32">
        <f>ROUND(ROUND(L26,2)*ROUND(G26,3),2)</f>
      </c>
      <c s="36" t="s">
        <v>490</v>
      </c>
      <c>
        <f>(M26*21)/100</f>
      </c>
      <c t="s">
        <v>26</v>
      </c>
    </row>
    <row r="27" spans="1:5" ht="12.75">
      <c r="A27" s="35" t="s">
        <v>55</v>
      </c>
      <c r="E27" s="39" t="s">
        <v>4</v>
      </c>
    </row>
    <row r="28" spans="1:5" ht="12.75">
      <c r="A28" s="35" t="s">
        <v>56</v>
      </c>
      <c r="E28" s="40" t="s">
        <v>9488</v>
      </c>
    </row>
    <row r="29" spans="1:5" ht="12.75">
      <c r="A29" t="s">
        <v>58</v>
      </c>
      <c r="E29" s="39" t="s">
        <v>4</v>
      </c>
    </row>
    <row r="30" spans="1:16" ht="12.75">
      <c r="A30" t="s">
        <v>48</v>
      </c>
      <c s="34" t="s">
        <v>71</v>
      </c>
      <c s="34" t="s">
        <v>9497</v>
      </c>
      <c s="35" t="s">
        <v>4</v>
      </c>
      <c s="6" t="s">
        <v>9498</v>
      </c>
      <c s="36" t="s">
        <v>62</v>
      </c>
      <c s="37">
        <v>567</v>
      </c>
      <c s="36">
        <v>0</v>
      </c>
      <c s="36">
        <f>ROUND(G30*H30,6)</f>
      </c>
      <c r="L30" s="38">
        <v>0</v>
      </c>
      <c s="32">
        <f>ROUND(ROUND(L30,2)*ROUND(G30,3),2)</f>
      </c>
      <c s="36" t="s">
        <v>490</v>
      </c>
      <c>
        <f>(M30*21)/100</f>
      </c>
      <c t="s">
        <v>26</v>
      </c>
    </row>
    <row r="31" spans="1:5" ht="12.75">
      <c r="A31" s="35" t="s">
        <v>55</v>
      </c>
      <c r="E31" s="39" t="s">
        <v>4</v>
      </c>
    </row>
    <row r="32" spans="1:5" ht="12.75">
      <c r="A32" s="35" t="s">
        <v>56</v>
      </c>
      <c r="E32" s="40" t="s">
        <v>9488</v>
      </c>
    </row>
    <row r="33" spans="1:5" ht="12.75">
      <c r="A33" t="s">
        <v>58</v>
      </c>
      <c r="E33" s="39" t="s">
        <v>4</v>
      </c>
    </row>
    <row r="34" spans="1:16" ht="12.75">
      <c r="A34" t="s">
        <v>48</v>
      </c>
      <c s="34" t="s">
        <v>74</v>
      </c>
      <c s="34" t="s">
        <v>9499</v>
      </c>
      <c s="35" t="s">
        <v>4</v>
      </c>
      <c s="6" t="s">
        <v>9500</v>
      </c>
      <c s="36" t="s">
        <v>62</v>
      </c>
      <c s="37">
        <v>313</v>
      </c>
      <c s="36">
        <v>0</v>
      </c>
      <c s="36">
        <f>ROUND(G34*H34,6)</f>
      </c>
      <c r="L34" s="38">
        <v>0</v>
      </c>
      <c s="32">
        <f>ROUND(ROUND(L34,2)*ROUND(G34,3),2)</f>
      </c>
      <c s="36" t="s">
        <v>490</v>
      </c>
      <c>
        <f>(M34*21)/100</f>
      </c>
      <c t="s">
        <v>26</v>
      </c>
    </row>
    <row r="35" spans="1:5" ht="12.75">
      <c r="A35" s="35" t="s">
        <v>55</v>
      </c>
      <c r="E35" s="39" t="s">
        <v>4</v>
      </c>
    </row>
    <row r="36" spans="1:5" ht="12.75">
      <c r="A36" s="35" t="s">
        <v>56</v>
      </c>
      <c r="E36" s="40" t="s">
        <v>9488</v>
      </c>
    </row>
    <row r="37" spans="1:5" ht="12.75">
      <c r="A37" t="s">
        <v>58</v>
      </c>
      <c r="E37" s="39" t="s">
        <v>4</v>
      </c>
    </row>
    <row r="38" spans="1:16" ht="12.75">
      <c r="A38" t="s">
        <v>48</v>
      </c>
      <c s="34" t="s">
        <v>77</v>
      </c>
      <c s="34" t="s">
        <v>9501</v>
      </c>
      <c s="35" t="s">
        <v>4</v>
      </c>
      <c s="6" t="s">
        <v>9502</v>
      </c>
      <c s="36" t="s">
        <v>62</v>
      </c>
      <c s="37">
        <v>416</v>
      </c>
      <c s="36">
        <v>0</v>
      </c>
      <c s="36">
        <f>ROUND(G38*H38,6)</f>
      </c>
      <c r="L38" s="38">
        <v>0</v>
      </c>
      <c s="32">
        <f>ROUND(ROUND(L38,2)*ROUND(G38,3),2)</f>
      </c>
      <c s="36" t="s">
        <v>490</v>
      </c>
      <c>
        <f>(M38*21)/100</f>
      </c>
      <c t="s">
        <v>26</v>
      </c>
    </row>
    <row r="39" spans="1:5" ht="12.75">
      <c r="A39" s="35" t="s">
        <v>55</v>
      </c>
      <c r="E39" s="39" t="s">
        <v>4</v>
      </c>
    </row>
    <row r="40" spans="1:5" ht="12.75">
      <c r="A40" s="35" t="s">
        <v>56</v>
      </c>
      <c r="E40" s="40" t="s">
        <v>9488</v>
      </c>
    </row>
    <row r="41" spans="1:5" ht="12.75">
      <c r="A41" t="s">
        <v>58</v>
      </c>
      <c r="E41" s="39" t="s">
        <v>4</v>
      </c>
    </row>
    <row r="42" spans="1:16" ht="12.75">
      <c r="A42" t="s">
        <v>48</v>
      </c>
      <c s="34" t="s">
        <v>81</v>
      </c>
      <c s="34" t="s">
        <v>9503</v>
      </c>
      <c s="35" t="s">
        <v>4</v>
      </c>
      <c s="6" t="s">
        <v>9504</v>
      </c>
      <c s="36" t="s">
        <v>62</v>
      </c>
      <c s="37">
        <v>97</v>
      </c>
      <c s="36">
        <v>0</v>
      </c>
      <c s="36">
        <f>ROUND(G42*H42,6)</f>
      </c>
      <c r="L42" s="38">
        <v>0</v>
      </c>
      <c s="32">
        <f>ROUND(ROUND(L42,2)*ROUND(G42,3),2)</f>
      </c>
      <c s="36" t="s">
        <v>490</v>
      </c>
      <c>
        <f>(M42*21)/100</f>
      </c>
      <c t="s">
        <v>26</v>
      </c>
    </row>
    <row r="43" spans="1:5" ht="12.75">
      <c r="A43" s="35" t="s">
        <v>55</v>
      </c>
      <c r="E43" s="39" t="s">
        <v>4</v>
      </c>
    </row>
    <row r="44" spans="1:5" ht="12.75">
      <c r="A44" s="35" t="s">
        <v>56</v>
      </c>
      <c r="E44" s="40" t="s">
        <v>9488</v>
      </c>
    </row>
    <row r="45" spans="1:5" ht="12.75">
      <c r="A45" t="s">
        <v>58</v>
      </c>
      <c r="E45" s="39" t="s">
        <v>4</v>
      </c>
    </row>
    <row r="46" spans="1:16" ht="12.75">
      <c r="A46" t="s">
        <v>48</v>
      </c>
      <c s="34" t="s">
        <v>84</v>
      </c>
      <c s="34" t="s">
        <v>9505</v>
      </c>
      <c s="35" t="s">
        <v>4</v>
      </c>
      <c s="6" t="s">
        <v>9506</v>
      </c>
      <c s="36" t="s">
        <v>62</v>
      </c>
      <c s="37">
        <v>57</v>
      </c>
      <c s="36">
        <v>0</v>
      </c>
      <c s="36">
        <f>ROUND(G46*H46,6)</f>
      </c>
      <c r="L46" s="38">
        <v>0</v>
      </c>
      <c s="32">
        <f>ROUND(ROUND(L46,2)*ROUND(G46,3),2)</f>
      </c>
      <c s="36" t="s">
        <v>490</v>
      </c>
      <c>
        <f>(M46*21)/100</f>
      </c>
      <c t="s">
        <v>26</v>
      </c>
    </row>
    <row r="47" spans="1:5" ht="12.75">
      <c r="A47" s="35" t="s">
        <v>55</v>
      </c>
      <c r="E47" s="39" t="s">
        <v>4</v>
      </c>
    </row>
    <row r="48" spans="1:5" ht="12.75">
      <c r="A48" s="35" t="s">
        <v>56</v>
      </c>
      <c r="E48" s="40" t="s">
        <v>9488</v>
      </c>
    </row>
    <row r="49" spans="1:5" ht="12.75">
      <c r="A49" t="s">
        <v>58</v>
      </c>
      <c r="E49" s="39" t="s">
        <v>4</v>
      </c>
    </row>
    <row r="50" spans="1:16" ht="12.75">
      <c r="A50" t="s">
        <v>48</v>
      </c>
      <c s="34" t="s">
        <v>87</v>
      </c>
      <c s="34" t="s">
        <v>9507</v>
      </c>
      <c s="35" t="s">
        <v>4</v>
      </c>
      <c s="6" t="s">
        <v>9508</v>
      </c>
      <c s="36" t="s">
        <v>62</v>
      </c>
      <c s="37">
        <v>13</v>
      </c>
      <c s="36">
        <v>0</v>
      </c>
      <c s="36">
        <f>ROUND(G50*H50,6)</f>
      </c>
      <c r="L50" s="38">
        <v>0</v>
      </c>
      <c s="32">
        <f>ROUND(ROUND(L50,2)*ROUND(G50,3),2)</f>
      </c>
      <c s="36" t="s">
        <v>490</v>
      </c>
      <c>
        <f>(M50*21)/100</f>
      </c>
      <c t="s">
        <v>26</v>
      </c>
    </row>
    <row r="51" spans="1:5" ht="12.75">
      <c r="A51" s="35" t="s">
        <v>55</v>
      </c>
      <c r="E51" s="39" t="s">
        <v>4</v>
      </c>
    </row>
    <row r="52" spans="1:5" ht="12.75">
      <c r="A52" s="35" t="s">
        <v>56</v>
      </c>
      <c r="E52" s="40" t="s">
        <v>9488</v>
      </c>
    </row>
    <row r="53" spans="1:5" ht="12.75">
      <c r="A53" t="s">
        <v>58</v>
      </c>
      <c r="E53" s="39" t="s">
        <v>4</v>
      </c>
    </row>
    <row r="54" spans="1:16" ht="12.75">
      <c r="A54" t="s">
        <v>48</v>
      </c>
      <c s="34" t="s">
        <v>91</v>
      </c>
      <c s="34" t="s">
        <v>9509</v>
      </c>
      <c s="35" t="s">
        <v>4</v>
      </c>
      <c s="6" t="s">
        <v>9510</v>
      </c>
      <c s="36" t="s">
        <v>62</v>
      </c>
      <c s="37">
        <v>59</v>
      </c>
      <c s="36">
        <v>0</v>
      </c>
      <c s="36">
        <f>ROUND(G54*H54,6)</f>
      </c>
      <c r="L54" s="38">
        <v>0</v>
      </c>
      <c s="32">
        <f>ROUND(ROUND(L54,2)*ROUND(G54,3),2)</f>
      </c>
      <c s="36" t="s">
        <v>490</v>
      </c>
      <c>
        <f>(M54*21)/100</f>
      </c>
      <c t="s">
        <v>26</v>
      </c>
    </row>
    <row r="55" spans="1:5" ht="12.75">
      <c r="A55" s="35" t="s">
        <v>55</v>
      </c>
      <c r="E55" s="39" t="s">
        <v>4</v>
      </c>
    </row>
    <row r="56" spans="1:5" ht="12.75">
      <c r="A56" s="35" t="s">
        <v>56</v>
      </c>
      <c r="E56" s="40" t="s">
        <v>9488</v>
      </c>
    </row>
    <row r="57" spans="1:5" ht="12.75">
      <c r="A57" t="s">
        <v>58</v>
      </c>
      <c r="E57" s="39" t="s">
        <v>4</v>
      </c>
    </row>
    <row r="58" spans="1:16" ht="12.75">
      <c r="A58" t="s">
        <v>48</v>
      </c>
      <c s="34" t="s">
        <v>94</v>
      </c>
      <c s="34" t="s">
        <v>9511</v>
      </c>
      <c s="35" t="s">
        <v>4</v>
      </c>
      <c s="6" t="s">
        <v>9512</v>
      </c>
      <c s="36" t="s">
        <v>62</v>
      </c>
      <c s="37">
        <v>117</v>
      </c>
      <c s="36">
        <v>0</v>
      </c>
      <c s="36">
        <f>ROUND(G58*H58,6)</f>
      </c>
      <c r="L58" s="38">
        <v>0</v>
      </c>
      <c s="32">
        <f>ROUND(ROUND(L58,2)*ROUND(G58,3),2)</f>
      </c>
      <c s="36" t="s">
        <v>490</v>
      </c>
      <c>
        <f>(M58*21)/100</f>
      </c>
      <c t="s">
        <v>26</v>
      </c>
    </row>
    <row r="59" spans="1:5" ht="12.75">
      <c r="A59" s="35" t="s">
        <v>55</v>
      </c>
      <c r="E59" s="39" t="s">
        <v>4</v>
      </c>
    </row>
    <row r="60" spans="1:5" ht="12.75">
      <c r="A60" s="35" t="s">
        <v>56</v>
      </c>
      <c r="E60" s="40" t="s">
        <v>9488</v>
      </c>
    </row>
    <row r="61" spans="1:5" ht="12.75">
      <c r="A61" t="s">
        <v>58</v>
      </c>
      <c r="E61" s="39" t="s">
        <v>4</v>
      </c>
    </row>
    <row r="62" spans="1:16" ht="12.75">
      <c r="A62" t="s">
        <v>48</v>
      </c>
      <c s="34" t="s">
        <v>97</v>
      </c>
      <c s="34" t="s">
        <v>9513</v>
      </c>
      <c s="35" t="s">
        <v>4</v>
      </c>
      <c s="6" t="s">
        <v>9514</v>
      </c>
      <c s="36" t="s">
        <v>62</v>
      </c>
      <c s="37">
        <v>78</v>
      </c>
      <c s="36">
        <v>0</v>
      </c>
      <c s="36">
        <f>ROUND(G62*H62,6)</f>
      </c>
      <c r="L62" s="38">
        <v>0</v>
      </c>
      <c s="32">
        <f>ROUND(ROUND(L62,2)*ROUND(G62,3),2)</f>
      </c>
      <c s="36" t="s">
        <v>490</v>
      </c>
      <c>
        <f>(M62*21)/100</f>
      </c>
      <c t="s">
        <v>26</v>
      </c>
    </row>
    <row r="63" spans="1:5" ht="12.75">
      <c r="A63" s="35" t="s">
        <v>55</v>
      </c>
      <c r="E63" s="39" t="s">
        <v>4</v>
      </c>
    </row>
    <row r="64" spans="1:5" ht="12.75">
      <c r="A64" s="35" t="s">
        <v>56</v>
      </c>
      <c r="E64" s="40" t="s">
        <v>9488</v>
      </c>
    </row>
    <row r="65" spans="1:5" ht="12.75">
      <c r="A65" t="s">
        <v>58</v>
      </c>
      <c r="E65" s="39" t="s">
        <v>4</v>
      </c>
    </row>
    <row r="66" spans="1:16" ht="12.75">
      <c r="A66" t="s">
        <v>48</v>
      </c>
      <c s="34" t="s">
        <v>100</v>
      </c>
      <c s="34" t="s">
        <v>9515</v>
      </c>
      <c s="35" t="s">
        <v>4</v>
      </c>
      <c s="6" t="s">
        <v>9516</v>
      </c>
      <c s="36" t="s">
        <v>3053</v>
      </c>
      <c s="37">
        <v>4</v>
      </c>
      <c s="36">
        <v>0</v>
      </c>
      <c s="36">
        <f>ROUND(G66*H66,6)</f>
      </c>
      <c r="L66" s="38">
        <v>0</v>
      </c>
      <c s="32">
        <f>ROUND(ROUND(L66,2)*ROUND(G66,3),2)</f>
      </c>
      <c s="36" t="s">
        <v>490</v>
      </c>
      <c>
        <f>(M66*21)/100</f>
      </c>
      <c t="s">
        <v>26</v>
      </c>
    </row>
    <row r="67" spans="1:5" ht="12.75">
      <c r="A67" s="35" t="s">
        <v>55</v>
      </c>
      <c r="E67" s="39" t="s">
        <v>4</v>
      </c>
    </row>
    <row r="68" spans="1:5" ht="12.75">
      <c r="A68" s="35" t="s">
        <v>56</v>
      </c>
      <c r="E68" s="40" t="s">
        <v>9488</v>
      </c>
    </row>
    <row r="69" spans="1:5" ht="12.75">
      <c r="A69" t="s">
        <v>58</v>
      </c>
      <c r="E69" s="39" t="s">
        <v>4</v>
      </c>
    </row>
    <row r="70" spans="1:16" ht="12.75">
      <c r="A70" t="s">
        <v>48</v>
      </c>
      <c s="34" t="s">
        <v>103</v>
      </c>
      <c s="34" t="s">
        <v>9517</v>
      </c>
      <c s="35" t="s">
        <v>4</v>
      </c>
      <c s="6" t="s">
        <v>9518</v>
      </c>
      <c s="36" t="s">
        <v>3053</v>
      </c>
      <c s="37">
        <v>3</v>
      </c>
      <c s="36">
        <v>0</v>
      </c>
      <c s="36">
        <f>ROUND(G70*H70,6)</f>
      </c>
      <c r="L70" s="38">
        <v>0</v>
      </c>
      <c s="32">
        <f>ROUND(ROUND(L70,2)*ROUND(G70,3),2)</f>
      </c>
      <c s="36" t="s">
        <v>490</v>
      </c>
      <c>
        <f>(M70*21)/100</f>
      </c>
      <c t="s">
        <v>26</v>
      </c>
    </row>
    <row r="71" spans="1:5" ht="12.75">
      <c r="A71" s="35" t="s">
        <v>55</v>
      </c>
      <c r="E71" s="39" t="s">
        <v>4</v>
      </c>
    </row>
    <row r="72" spans="1:5" ht="12.75">
      <c r="A72" s="35" t="s">
        <v>56</v>
      </c>
      <c r="E72" s="40" t="s">
        <v>9488</v>
      </c>
    </row>
    <row r="73" spans="1:5" ht="12.75">
      <c r="A73" t="s">
        <v>58</v>
      </c>
      <c r="E73" s="39" t="s">
        <v>4</v>
      </c>
    </row>
    <row r="74" spans="1:16" ht="12.75">
      <c r="A74" t="s">
        <v>48</v>
      </c>
      <c s="34" t="s">
        <v>106</v>
      </c>
      <c s="34" t="s">
        <v>9519</v>
      </c>
      <c s="35" t="s">
        <v>4</v>
      </c>
      <c s="6" t="s">
        <v>9520</v>
      </c>
      <c s="36" t="s">
        <v>3053</v>
      </c>
      <c s="37">
        <v>5</v>
      </c>
      <c s="36">
        <v>0</v>
      </c>
      <c s="36">
        <f>ROUND(G74*H74,6)</f>
      </c>
      <c r="L74" s="38">
        <v>0</v>
      </c>
      <c s="32">
        <f>ROUND(ROUND(L74,2)*ROUND(G74,3),2)</f>
      </c>
      <c s="36" t="s">
        <v>490</v>
      </c>
      <c>
        <f>(M74*21)/100</f>
      </c>
      <c t="s">
        <v>26</v>
      </c>
    </row>
    <row r="75" spans="1:5" ht="12.75">
      <c r="A75" s="35" t="s">
        <v>55</v>
      </c>
      <c r="E75" s="39" t="s">
        <v>4</v>
      </c>
    </row>
    <row r="76" spans="1:5" ht="12.75">
      <c r="A76" s="35" t="s">
        <v>56</v>
      </c>
      <c r="E76" s="40" t="s">
        <v>9488</v>
      </c>
    </row>
    <row r="77" spans="1:5" ht="12.75">
      <c r="A77" t="s">
        <v>58</v>
      </c>
      <c r="E77" s="39" t="s">
        <v>4</v>
      </c>
    </row>
    <row r="78" spans="1:16" ht="12.75">
      <c r="A78" t="s">
        <v>48</v>
      </c>
      <c s="34" t="s">
        <v>109</v>
      </c>
      <c s="34" t="s">
        <v>9521</v>
      </c>
      <c s="35" t="s">
        <v>4</v>
      </c>
      <c s="6" t="s">
        <v>9522</v>
      </c>
      <c s="36" t="s">
        <v>3053</v>
      </c>
      <c s="37">
        <v>11</v>
      </c>
      <c s="36">
        <v>0</v>
      </c>
      <c s="36">
        <f>ROUND(G78*H78,6)</f>
      </c>
      <c r="L78" s="38">
        <v>0</v>
      </c>
      <c s="32">
        <f>ROUND(ROUND(L78,2)*ROUND(G78,3),2)</f>
      </c>
      <c s="36" t="s">
        <v>490</v>
      </c>
      <c>
        <f>(M78*21)/100</f>
      </c>
      <c t="s">
        <v>26</v>
      </c>
    </row>
    <row r="79" spans="1:5" ht="12.75">
      <c r="A79" s="35" t="s">
        <v>55</v>
      </c>
      <c r="E79" s="39" t="s">
        <v>4</v>
      </c>
    </row>
    <row r="80" spans="1:5" ht="12.75">
      <c r="A80" s="35" t="s">
        <v>56</v>
      </c>
      <c r="E80" s="40" t="s">
        <v>9488</v>
      </c>
    </row>
    <row r="81" spans="1:5" ht="12.75">
      <c r="A81" t="s">
        <v>58</v>
      </c>
      <c r="E81" s="39" t="s">
        <v>4</v>
      </c>
    </row>
    <row r="82" spans="1:16" ht="12.75">
      <c r="A82" t="s">
        <v>48</v>
      </c>
      <c s="34" t="s">
        <v>112</v>
      </c>
      <c s="34" t="s">
        <v>9523</v>
      </c>
      <c s="35" t="s">
        <v>4</v>
      </c>
      <c s="6" t="s">
        <v>9524</v>
      </c>
      <c s="36" t="s">
        <v>3053</v>
      </c>
      <c s="37">
        <v>18</v>
      </c>
      <c s="36">
        <v>0</v>
      </c>
      <c s="36">
        <f>ROUND(G82*H82,6)</f>
      </c>
      <c r="L82" s="38">
        <v>0</v>
      </c>
      <c s="32">
        <f>ROUND(ROUND(L82,2)*ROUND(G82,3),2)</f>
      </c>
      <c s="36" t="s">
        <v>490</v>
      </c>
      <c>
        <f>(M82*21)/100</f>
      </c>
      <c t="s">
        <v>26</v>
      </c>
    </row>
    <row r="83" spans="1:5" ht="12.75">
      <c r="A83" s="35" t="s">
        <v>55</v>
      </c>
      <c r="E83" s="39" t="s">
        <v>4</v>
      </c>
    </row>
    <row r="84" spans="1:5" ht="12.75">
      <c r="A84" s="35" t="s">
        <v>56</v>
      </c>
      <c r="E84" s="40" t="s">
        <v>9488</v>
      </c>
    </row>
    <row r="85" spans="1:5" ht="12.75">
      <c r="A85" t="s">
        <v>58</v>
      </c>
      <c r="E85" s="39" t="s">
        <v>4</v>
      </c>
    </row>
    <row r="86" spans="1:16" ht="12.75">
      <c r="A86" t="s">
        <v>48</v>
      </c>
      <c s="34" t="s">
        <v>115</v>
      </c>
      <c s="34" t="s">
        <v>9525</v>
      </c>
      <c s="35" t="s">
        <v>4</v>
      </c>
      <c s="6" t="s">
        <v>9526</v>
      </c>
      <c s="36" t="s">
        <v>3053</v>
      </c>
      <c s="37">
        <v>62</v>
      </c>
      <c s="36">
        <v>0</v>
      </c>
      <c s="36">
        <f>ROUND(G86*H86,6)</f>
      </c>
      <c r="L86" s="38">
        <v>0</v>
      </c>
      <c s="32">
        <f>ROUND(ROUND(L86,2)*ROUND(G86,3),2)</f>
      </c>
      <c s="36" t="s">
        <v>490</v>
      </c>
      <c>
        <f>(M86*21)/100</f>
      </c>
      <c t="s">
        <v>26</v>
      </c>
    </row>
    <row r="87" spans="1:5" ht="12.75">
      <c r="A87" s="35" t="s">
        <v>55</v>
      </c>
      <c r="E87" s="39" t="s">
        <v>4</v>
      </c>
    </row>
    <row r="88" spans="1:5" ht="12.75">
      <c r="A88" s="35" t="s">
        <v>56</v>
      </c>
      <c r="E88" s="40" t="s">
        <v>9488</v>
      </c>
    </row>
    <row r="89" spans="1:5" ht="12.75">
      <c r="A89" t="s">
        <v>58</v>
      </c>
      <c r="E89" s="39" t="s">
        <v>4</v>
      </c>
    </row>
    <row r="90" spans="1:16" ht="12.75">
      <c r="A90" t="s">
        <v>48</v>
      </c>
      <c s="34" t="s">
        <v>118</v>
      </c>
      <c s="34" t="s">
        <v>9527</v>
      </c>
      <c s="35" t="s">
        <v>4</v>
      </c>
      <c s="6" t="s">
        <v>9528</v>
      </c>
      <c s="36" t="s">
        <v>3053</v>
      </c>
      <c s="37">
        <v>4</v>
      </c>
      <c s="36">
        <v>0</v>
      </c>
      <c s="36">
        <f>ROUND(G90*H90,6)</f>
      </c>
      <c r="L90" s="38">
        <v>0</v>
      </c>
      <c s="32">
        <f>ROUND(ROUND(L90,2)*ROUND(G90,3),2)</f>
      </c>
      <c s="36" t="s">
        <v>490</v>
      </c>
      <c>
        <f>(M90*21)/100</f>
      </c>
      <c t="s">
        <v>26</v>
      </c>
    </row>
    <row r="91" spans="1:5" ht="12.75">
      <c r="A91" s="35" t="s">
        <v>55</v>
      </c>
      <c r="E91" s="39" t="s">
        <v>4</v>
      </c>
    </row>
    <row r="92" spans="1:5" ht="12.75">
      <c r="A92" s="35" t="s">
        <v>56</v>
      </c>
      <c r="E92" s="40" t="s">
        <v>9488</v>
      </c>
    </row>
    <row r="93" spans="1:5" ht="12.75">
      <c r="A93" t="s">
        <v>58</v>
      </c>
      <c r="E93" s="39" t="s">
        <v>4</v>
      </c>
    </row>
    <row r="94" spans="1:16" ht="12.75">
      <c r="A94" t="s">
        <v>48</v>
      </c>
      <c s="34" t="s">
        <v>121</v>
      </c>
      <c s="34" t="s">
        <v>9529</v>
      </c>
      <c s="35" t="s">
        <v>4</v>
      </c>
      <c s="6" t="s">
        <v>9530</v>
      </c>
      <c s="36" t="s">
        <v>3053</v>
      </c>
      <c s="37">
        <v>22</v>
      </c>
      <c s="36">
        <v>0</v>
      </c>
      <c s="36">
        <f>ROUND(G94*H94,6)</f>
      </c>
      <c r="L94" s="38">
        <v>0</v>
      </c>
      <c s="32">
        <f>ROUND(ROUND(L94,2)*ROUND(G94,3),2)</f>
      </c>
      <c s="36" t="s">
        <v>490</v>
      </c>
      <c>
        <f>(M94*21)/100</f>
      </c>
      <c t="s">
        <v>26</v>
      </c>
    </row>
    <row r="95" spans="1:5" ht="12.75">
      <c r="A95" s="35" t="s">
        <v>55</v>
      </c>
      <c r="E95" s="39" t="s">
        <v>4</v>
      </c>
    </row>
    <row r="96" spans="1:5" ht="12.75">
      <c r="A96" s="35" t="s">
        <v>56</v>
      </c>
      <c r="E96" s="40" t="s">
        <v>9488</v>
      </c>
    </row>
    <row r="97" spans="1:5" ht="12.75">
      <c r="A97" t="s">
        <v>58</v>
      </c>
      <c r="E97" s="39" t="s">
        <v>4</v>
      </c>
    </row>
    <row r="98" spans="1:16" ht="25.5">
      <c r="A98" t="s">
        <v>48</v>
      </c>
      <c s="34" t="s">
        <v>124</v>
      </c>
      <c s="34" t="s">
        <v>9531</v>
      </c>
      <c s="35" t="s">
        <v>4</v>
      </c>
      <c s="6" t="s">
        <v>9532</v>
      </c>
      <c s="36" t="s">
        <v>3053</v>
      </c>
      <c s="37">
        <v>5</v>
      </c>
      <c s="36">
        <v>0</v>
      </c>
      <c s="36">
        <f>ROUND(G98*H98,6)</f>
      </c>
      <c r="L98" s="38">
        <v>0</v>
      </c>
      <c s="32">
        <f>ROUND(ROUND(L98,2)*ROUND(G98,3),2)</f>
      </c>
      <c s="36" t="s">
        <v>490</v>
      </c>
      <c>
        <f>(M98*21)/100</f>
      </c>
      <c t="s">
        <v>26</v>
      </c>
    </row>
    <row r="99" spans="1:5" ht="12.75">
      <c r="A99" s="35" t="s">
        <v>55</v>
      </c>
      <c r="E99" s="39" t="s">
        <v>4</v>
      </c>
    </row>
    <row r="100" spans="1:5" ht="12.75">
      <c r="A100" s="35" t="s">
        <v>56</v>
      </c>
      <c r="E100" s="40" t="s">
        <v>9488</v>
      </c>
    </row>
    <row r="101" spans="1:5" ht="12.75">
      <c r="A101" t="s">
        <v>58</v>
      </c>
      <c r="E101" s="39" t="s">
        <v>4</v>
      </c>
    </row>
    <row r="102" spans="1:16" ht="25.5">
      <c r="A102" t="s">
        <v>48</v>
      </c>
      <c s="34" t="s">
        <v>127</v>
      </c>
      <c s="34" t="s">
        <v>9533</v>
      </c>
      <c s="35" t="s">
        <v>4</v>
      </c>
      <c s="6" t="s">
        <v>9534</v>
      </c>
      <c s="36" t="s">
        <v>3053</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9488</v>
      </c>
    </row>
    <row r="105" spans="1:5" ht="12.75">
      <c r="A105" t="s">
        <v>58</v>
      </c>
      <c r="E105" s="39" t="s">
        <v>4</v>
      </c>
    </row>
    <row r="106" spans="1:16" ht="25.5">
      <c r="A106" t="s">
        <v>48</v>
      </c>
      <c s="34" t="s">
        <v>130</v>
      </c>
      <c s="34" t="s">
        <v>9535</v>
      </c>
      <c s="35" t="s">
        <v>4</v>
      </c>
      <c s="6" t="s">
        <v>9536</v>
      </c>
      <c s="36" t="s">
        <v>3053</v>
      </c>
      <c s="37">
        <v>26</v>
      </c>
      <c s="36">
        <v>0</v>
      </c>
      <c s="36">
        <f>ROUND(G106*H106,6)</f>
      </c>
      <c r="L106" s="38">
        <v>0</v>
      </c>
      <c s="32">
        <f>ROUND(ROUND(L106,2)*ROUND(G106,3),2)</f>
      </c>
      <c s="36" t="s">
        <v>490</v>
      </c>
      <c>
        <f>(M106*21)/100</f>
      </c>
      <c t="s">
        <v>26</v>
      </c>
    </row>
    <row r="107" spans="1:5" ht="12.75">
      <c r="A107" s="35" t="s">
        <v>55</v>
      </c>
      <c r="E107" s="39" t="s">
        <v>4</v>
      </c>
    </row>
    <row r="108" spans="1:5" ht="12.75">
      <c r="A108" s="35" t="s">
        <v>56</v>
      </c>
      <c r="E108" s="40" t="s">
        <v>9488</v>
      </c>
    </row>
    <row r="109" spans="1:5" ht="12.75">
      <c r="A109" t="s">
        <v>58</v>
      </c>
      <c r="E109" s="39" t="s">
        <v>4</v>
      </c>
    </row>
    <row r="110" spans="1:16" ht="25.5">
      <c r="A110" t="s">
        <v>48</v>
      </c>
      <c s="34" t="s">
        <v>133</v>
      </c>
      <c s="34" t="s">
        <v>9537</v>
      </c>
      <c s="35" t="s">
        <v>4</v>
      </c>
      <c s="6" t="s">
        <v>9538</v>
      </c>
      <c s="36" t="s">
        <v>3053</v>
      </c>
      <c s="37">
        <v>11</v>
      </c>
      <c s="36">
        <v>0</v>
      </c>
      <c s="36">
        <f>ROUND(G110*H110,6)</f>
      </c>
      <c r="L110" s="38">
        <v>0</v>
      </c>
      <c s="32">
        <f>ROUND(ROUND(L110,2)*ROUND(G110,3),2)</f>
      </c>
      <c s="36" t="s">
        <v>490</v>
      </c>
      <c>
        <f>(M110*21)/100</f>
      </c>
      <c t="s">
        <v>26</v>
      </c>
    </row>
    <row r="111" spans="1:5" ht="12.75">
      <c r="A111" s="35" t="s">
        <v>55</v>
      </c>
      <c r="E111" s="39" t="s">
        <v>4</v>
      </c>
    </row>
    <row r="112" spans="1:5" ht="12.75">
      <c r="A112" s="35" t="s">
        <v>56</v>
      </c>
      <c r="E112" s="40" t="s">
        <v>9488</v>
      </c>
    </row>
    <row r="113" spans="1:5" ht="12.75">
      <c r="A113" t="s">
        <v>58</v>
      </c>
      <c r="E113" s="39" t="s">
        <v>4</v>
      </c>
    </row>
    <row r="114" spans="1:16" ht="25.5">
      <c r="A114" t="s">
        <v>48</v>
      </c>
      <c s="34" t="s">
        <v>136</v>
      </c>
      <c s="34" t="s">
        <v>9539</v>
      </c>
      <c s="35" t="s">
        <v>4</v>
      </c>
      <c s="6" t="s">
        <v>9540</v>
      </c>
      <c s="36" t="s">
        <v>3053</v>
      </c>
      <c s="37">
        <v>4</v>
      </c>
      <c s="36">
        <v>0</v>
      </c>
      <c s="36">
        <f>ROUND(G114*H114,6)</f>
      </c>
      <c r="L114" s="38">
        <v>0</v>
      </c>
      <c s="32">
        <f>ROUND(ROUND(L114,2)*ROUND(G114,3),2)</f>
      </c>
      <c s="36" t="s">
        <v>490</v>
      </c>
      <c>
        <f>(M114*21)/100</f>
      </c>
      <c t="s">
        <v>26</v>
      </c>
    </row>
    <row r="115" spans="1:5" ht="12.75">
      <c r="A115" s="35" t="s">
        <v>55</v>
      </c>
      <c r="E115" s="39" t="s">
        <v>4</v>
      </c>
    </row>
    <row r="116" spans="1:5" ht="12.75">
      <c r="A116" s="35" t="s">
        <v>56</v>
      </c>
      <c r="E116" s="40" t="s">
        <v>9488</v>
      </c>
    </row>
    <row r="117" spans="1:5" ht="12.75">
      <c r="A117" t="s">
        <v>58</v>
      </c>
      <c r="E117" s="39" t="s">
        <v>4</v>
      </c>
    </row>
    <row r="118" spans="1:16" ht="25.5">
      <c r="A118" t="s">
        <v>48</v>
      </c>
      <c s="34" t="s">
        <v>139</v>
      </c>
      <c s="34" t="s">
        <v>9541</v>
      </c>
      <c s="35" t="s">
        <v>4</v>
      </c>
      <c s="6" t="s">
        <v>9542</v>
      </c>
      <c s="36" t="s">
        <v>3053</v>
      </c>
      <c s="37">
        <v>4</v>
      </c>
      <c s="36">
        <v>0</v>
      </c>
      <c s="36">
        <f>ROUND(G118*H118,6)</f>
      </c>
      <c r="L118" s="38">
        <v>0</v>
      </c>
      <c s="32">
        <f>ROUND(ROUND(L118,2)*ROUND(G118,3),2)</f>
      </c>
      <c s="36" t="s">
        <v>490</v>
      </c>
      <c>
        <f>(M118*21)/100</f>
      </c>
      <c t="s">
        <v>26</v>
      </c>
    </row>
    <row r="119" spans="1:5" ht="12.75">
      <c r="A119" s="35" t="s">
        <v>55</v>
      </c>
      <c r="E119" s="39" t="s">
        <v>4</v>
      </c>
    </row>
    <row r="120" spans="1:5" ht="12.75">
      <c r="A120" s="35" t="s">
        <v>56</v>
      </c>
      <c r="E120" s="40" t="s">
        <v>9488</v>
      </c>
    </row>
    <row r="121" spans="1:5" ht="12.75">
      <c r="A121" t="s">
        <v>58</v>
      </c>
      <c r="E121" s="39" t="s">
        <v>4</v>
      </c>
    </row>
    <row r="122" spans="1:16" ht="25.5">
      <c r="A122" t="s">
        <v>48</v>
      </c>
      <c s="34" t="s">
        <v>142</v>
      </c>
      <c s="34" t="s">
        <v>9543</v>
      </c>
      <c s="35" t="s">
        <v>4</v>
      </c>
      <c s="6" t="s">
        <v>9544</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9488</v>
      </c>
    </row>
    <row r="125" spans="1:5" ht="12.75">
      <c r="A125" t="s">
        <v>58</v>
      </c>
      <c r="E125" s="39" t="s">
        <v>4</v>
      </c>
    </row>
    <row r="126" spans="1:16" ht="25.5">
      <c r="A126" t="s">
        <v>48</v>
      </c>
      <c s="34" t="s">
        <v>145</v>
      </c>
      <c s="34" t="s">
        <v>9545</v>
      </c>
      <c s="35" t="s">
        <v>4</v>
      </c>
      <c s="6" t="s">
        <v>9546</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9488</v>
      </c>
    </row>
    <row r="129" spans="1:5" ht="12.75">
      <c r="A129" t="s">
        <v>58</v>
      </c>
      <c r="E129" s="39" t="s">
        <v>4</v>
      </c>
    </row>
    <row r="130" spans="1:16" ht="25.5">
      <c r="A130" t="s">
        <v>48</v>
      </c>
      <c s="34" t="s">
        <v>148</v>
      </c>
      <c s="34" t="s">
        <v>9547</v>
      </c>
      <c s="35" t="s">
        <v>4</v>
      </c>
      <c s="6" t="s">
        <v>9548</v>
      </c>
      <c s="36" t="s">
        <v>3053</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9488</v>
      </c>
    </row>
    <row r="133" spans="1:5" ht="12.75">
      <c r="A133" t="s">
        <v>58</v>
      </c>
      <c r="E133" s="39" t="s">
        <v>4</v>
      </c>
    </row>
    <row r="134" spans="1:16" ht="25.5">
      <c r="A134" t="s">
        <v>48</v>
      </c>
      <c s="34" t="s">
        <v>151</v>
      </c>
      <c s="34" t="s">
        <v>9549</v>
      </c>
      <c s="35" t="s">
        <v>4</v>
      </c>
      <c s="6" t="s">
        <v>9550</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9488</v>
      </c>
    </row>
    <row r="137" spans="1:5" ht="12.75">
      <c r="A137" t="s">
        <v>58</v>
      </c>
      <c r="E137" s="39" t="s">
        <v>4</v>
      </c>
    </row>
    <row r="138" spans="1:16" ht="12.75">
      <c r="A138" t="s">
        <v>48</v>
      </c>
      <c s="34" t="s">
        <v>154</v>
      </c>
      <c s="34" t="s">
        <v>9551</v>
      </c>
      <c s="35" t="s">
        <v>4</v>
      </c>
      <c s="6" t="s">
        <v>9552</v>
      </c>
      <c s="36" t="s">
        <v>3053</v>
      </c>
      <c s="37">
        <v>27</v>
      </c>
      <c s="36">
        <v>0</v>
      </c>
      <c s="36">
        <f>ROUND(G138*H138,6)</f>
      </c>
      <c r="L138" s="38">
        <v>0</v>
      </c>
      <c s="32">
        <f>ROUND(ROUND(L138,2)*ROUND(G138,3),2)</f>
      </c>
      <c s="36" t="s">
        <v>490</v>
      </c>
      <c>
        <f>(M138*21)/100</f>
      </c>
      <c t="s">
        <v>26</v>
      </c>
    </row>
    <row r="139" spans="1:5" ht="12.75">
      <c r="A139" s="35" t="s">
        <v>55</v>
      </c>
      <c r="E139" s="39" t="s">
        <v>4</v>
      </c>
    </row>
    <row r="140" spans="1:5" ht="12.75">
      <c r="A140" s="35" t="s">
        <v>56</v>
      </c>
      <c r="E140" s="40" t="s">
        <v>9488</v>
      </c>
    </row>
    <row r="141" spans="1:5" ht="12.75">
      <c r="A141" t="s">
        <v>58</v>
      </c>
      <c r="E141" s="39" t="s">
        <v>4</v>
      </c>
    </row>
    <row r="142" spans="1:16" ht="12.75">
      <c r="A142" t="s">
        <v>48</v>
      </c>
      <c s="34" t="s">
        <v>157</v>
      </c>
      <c s="34" t="s">
        <v>9553</v>
      </c>
      <c s="35" t="s">
        <v>4</v>
      </c>
      <c s="6" t="s">
        <v>9554</v>
      </c>
      <c s="36" t="s">
        <v>3053</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9488</v>
      </c>
    </row>
    <row r="145" spans="1:5" ht="12.75">
      <c r="A145" t="s">
        <v>58</v>
      </c>
      <c r="E145" s="39" t="s">
        <v>4</v>
      </c>
    </row>
    <row r="146" spans="1:16" ht="25.5">
      <c r="A146" t="s">
        <v>48</v>
      </c>
      <c s="34" t="s">
        <v>160</v>
      </c>
      <c s="34" t="s">
        <v>9555</v>
      </c>
      <c s="35" t="s">
        <v>4</v>
      </c>
      <c s="6" t="s">
        <v>9556</v>
      </c>
      <c s="36" t="s">
        <v>3053</v>
      </c>
      <c s="37">
        <v>26</v>
      </c>
      <c s="36">
        <v>0</v>
      </c>
      <c s="36">
        <f>ROUND(G146*H146,6)</f>
      </c>
      <c r="L146" s="38">
        <v>0</v>
      </c>
      <c s="32">
        <f>ROUND(ROUND(L146,2)*ROUND(G146,3),2)</f>
      </c>
      <c s="36" t="s">
        <v>490</v>
      </c>
      <c>
        <f>(M146*21)/100</f>
      </c>
      <c t="s">
        <v>26</v>
      </c>
    </row>
    <row r="147" spans="1:5" ht="12.75">
      <c r="A147" s="35" t="s">
        <v>55</v>
      </c>
      <c r="E147" s="39" t="s">
        <v>4</v>
      </c>
    </row>
    <row r="148" spans="1:5" ht="12.75">
      <c r="A148" s="35" t="s">
        <v>56</v>
      </c>
      <c r="E148" s="40" t="s">
        <v>9488</v>
      </c>
    </row>
    <row r="149" spans="1:5" ht="12.75">
      <c r="A149" t="s">
        <v>58</v>
      </c>
      <c r="E149" s="39" t="s">
        <v>4</v>
      </c>
    </row>
    <row r="150" spans="1:16" ht="12.75">
      <c r="A150" t="s">
        <v>48</v>
      </c>
      <c s="34" t="s">
        <v>163</v>
      </c>
      <c s="34" t="s">
        <v>9557</v>
      </c>
      <c s="35" t="s">
        <v>4</v>
      </c>
      <c s="6" t="s">
        <v>9558</v>
      </c>
      <c s="36" t="s">
        <v>3053</v>
      </c>
      <c s="37">
        <v>10</v>
      </c>
      <c s="36">
        <v>0</v>
      </c>
      <c s="36">
        <f>ROUND(G150*H150,6)</f>
      </c>
      <c r="L150" s="38">
        <v>0</v>
      </c>
      <c s="32">
        <f>ROUND(ROUND(L150,2)*ROUND(G150,3),2)</f>
      </c>
      <c s="36" t="s">
        <v>490</v>
      </c>
      <c>
        <f>(M150*21)/100</f>
      </c>
      <c t="s">
        <v>26</v>
      </c>
    </row>
    <row r="151" spans="1:5" ht="12.75">
      <c r="A151" s="35" t="s">
        <v>55</v>
      </c>
      <c r="E151" s="39" t="s">
        <v>4</v>
      </c>
    </row>
    <row r="152" spans="1:5" ht="12.75">
      <c r="A152" s="35" t="s">
        <v>56</v>
      </c>
      <c r="E152" s="40" t="s">
        <v>9488</v>
      </c>
    </row>
    <row r="153" spans="1:5" ht="12.75">
      <c r="A153" t="s">
        <v>58</v>
      </c>
      <c r="E153" s="39" t="s">
        <v>4</v>
      </c>
    </row>
    <row r="154" spans="1:16" ht="12.75">
      <c r="A154" t="s">
        <v>48</v>
      </c>
      <c s="34" t="s">
        <v>166</v>
      </c>
      <c s="34" t="s">
        <v>9559</v>
      </c>
      <c s="35" t="s">
        <v>4</v>
      </c>
      <c s="6" t="s">
        <v>9560</v>
      </c>
      <c s="36" t="s">
        <v>3053</v>
      </c>
      <c s="37">
        <v>5</v>
      </c>
      <c s="36">
        <v>0</v>
      </c>
      <c s="36">
        <f>ROUND(G154*H154,6)</f>
      </c>
      <c r="L154" s="38">
        <v>0</v>
      </c>
      <c s="32">
        <f>ROUND(ROUND(L154,2)*ROUND(G154,3),2)</f>
      </c>
      <c s="36" t="s">
        <v>490</v>
      </c>
      <c>
        <f>(M154*21)/100</f>
      </c>
      <c t="s">
        <v>26</v>
      </c>
    </row>
    <row r="155" spans="1:5" ht="12.75">
      <c r="A155" s="35" t="s">
        <v>55</v>
      </c>
      <c r="E155" s="39" t="s">
        <v>4</v>
      </c>
    </row>
    <row r="156" spans="1:5" ht="12.75">
      <c r="A156" s="35" t="s">
        <v>56</v>
      </c>
      <c r="E156" s="40" t="s">
        <v>9488</v>
      </c>
    </row>
    <row r="157" spans="1:5" ht="12.75">
      <c r="A157" t="s">
        <v>58</v>
      </c>
      <c r="E157" s="39" t="s">
        <v>4</v>
      </c>
    </row>
    <row r="158" spans="1:16" ht="12.75">
      <c r="A158" t="s">
        <v>48</v>
      </c>
      <c s="34" t="s">
        <v>170</v>
      </c>
      <c s="34" t="s">
        <v>9561</v>
      </c>
      <c s="35" t="s">
        <v>4</v>
      </c>
      <c s="6" t="s">
        <v>9562</v>
      </c>
      <c s="36" t="s">
        <v>3053</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9488</v>
      </c>
    </row>
    <row r="161" spans="1:5" ht="12.75">
      <c r="A161" t="s">
        <v>58</v>
      </c>
      <c r="E161" s="39" t="s">
        <v>4</v>
      </c>
    </row>
    <row r="162" spans="1:16" ht="12.75">
      <c r="A162" t="s">
        <v>48</v>
      </c>
      <c s="34" t="s">
        <v>173</v>
      </c>
      <c s="34" t="s">
        <v>9563</v>
      </c>
      <c s="35" t="s">
        <v>4</v>
      </c>
      <c s="6" t="s">
        <v>9564</v>
      </c>
      <c s="36" t="s">
        <v>3053</v>
      </c>
      <c s="37">
        <v>12</v>
      </c>
      <c s="36">
        <v>0</v>
      </c>
      <c s="36">
        <f>ROUND(G162*H162,6)</f>
      </c>
      <c r="L162" s="38">
        <v>0</v>
      </c>
      <c s="32">
        <f>ROUND(ROUND(L162,2)*ROUND(G162,3),2)</f>
      </c>
      <c s="36" t="s">
        <v>490</v>
      </c>
      <c>
        <f>(M162*21)/100</f>
      </c>
      <c t="s">
        <v>26</v>
      </c>
    </row>
    <row r="163" spans="1:5" ht="12.75">
      <c r="A163" s="35" t="s">
        <v>55</v>
      </c>
      <c r="E163" s="39" t="s">
        <v>4</v>
      </c>
    </row>
    <row r="164" spans="1:5" ht="12.75">
      <c r="A164" s="35" t="s">
        <v>56</v>
      </c>
      <c r="E164" s="40" t="s">
        <v>9488</v>
      </c>
    </row>
    <row r="165" spans="1:5" ht="12.75">
      <c r="A165" t="s">
        <v>58</v>
      </c>
      <c r="E165" s="39" t="s">
        <v>4</v>
      </c>
    </row>
    <row r="166" spans="1:16" ht="12.75">
      <c r="A166" t="s">
        <v>48</v>
      </c>
      <c s="34" t="s">
        <v>176</v>
      </c>
      <c s="34" t="s">
        <v>9565</v>
      </c>
      <c s="35" t="s">
        <v>4</v>
      </c>
      <c s="6" t="s">
        <v>9566</v>
      </c>
      <c s="36" t="s">
        <v>3053</v>
      </c>
      <c s="37">
        <v>2</v>
      </c>
      <c s="36">
        <v>0</v>
      </c>
      <c s="36">
        <f>ROUND(G166*H166,6)</f>
      </c>
      <c r="L166" s="38">
        <v>0</v>
      </c>
      <c s="32">
        <f>ROUND(ROUND(L166,2)*ROUND(G166,3),2)</f>
      </c>
      <c s="36" t="s">
        <v>490</v>
      </c>
      <c>
        <f>(M166*21)/100</f>
      </c>
      <c t="s">
        <v>26</v>
      </c>
    </row>
    <row r="167" spans="1:5" ht="12.75">
      <c r="A167" s="35" t="s">
        <v>55</v>
      </c>
      <c r="E167" s="39" t="s">
        <v>4</v>
      </c>
    </row>
    <row r="168" spans="1:5" ht="12.75">
      <c r="A168" s="35" t="s">
        <v>56</v>
      </c>
      <c r="E168" s="40" t="s">
        <v>9488</v>
      </c>
    </row>
    <row r="169" spans="1:5" ht="12.75">
      <c r="A169" t="s">
        <v>58</v>
      </c>
      <c r="E169" s="39" t="s">
        <v>4</v>
      </c>
    </row>
    <row r="170" spans="1:16" ht="12.75">
      <c r="A170" t="s">
        <v>48</v>
      </c>
      <c s="34" t="s">
        <v>179</v>
      </c>
      <c s="34" t="s">
        <v>9567</v>
      </c>
      <c s="35" t="s">
        <v>4</v>
      </c>
      <c s="6" t="s">
        <v>9568</v>
      </c>
      <c s="36" t="s">
        <v>3053</v>
      </c>
      <c s="37">
        <v>133</v>
      </c>
      <c s="36">
        <v>0</v>
      </c>
      <c s="36">
        <f>ROUND(G170*H170,6)</f>
      </c>
      <c r="L170" s="38">
        <v>0</v>
      </c>
      <c s="32">
        <f>ROUND(ROUND(L170,2)*ROUND(G170,3),2)</f>
      </c>
      <c s="36" t="s">
        <v>490</v>
      </c>
      <c>
        <f>(M170*21)/100</f>
      </c>
      <c t="s">
        <v>26</v>
      </c>
    </row>
    <row r="171" spans="1:5" ht="12.75">
      <c r="A171" s="35" t="s">
        <v>55</v>
      </c>
      <c r="E171" s="39" t="s">
        <v>4</v>
      </c>
    </row>
    <row r="172" spans="1:5" ht="12.75">
      <c r="A172" s="35" t="s">
        <v>56</v>
      </c>
      <c r="E172" s="40" t="s">
        <v>9488</v>
      </c>
    </row>
    <row r="173" spans="1:5" ht="12.75">
      <c r="A173" t="s">
        <v>58</v>
      </c>
      <c r="E173" s="39" t="s">
        <v>4</v>
      </c>
    </row>
    <row r="174" spans="1:16" ht="12.75">
      <c r="A174" t="s">
        <v>48</v>
      </c>
      <c s="34" t="s">
        <v>182</v>
      </c>
      <c s="34" t="s">
        <v>9569</v>
      </c>
      <c s="35" t="s">
        <v>4</v>
      </c>
      <c s="6" t="s">
        <v>9570</v>
      </c>
      <c s="36" t="s">
        <v>3053</v>
      </c>
      <c s="37">
        <v>3</v>
      </c>
      <c s="36">
        <v>0</v>
      </c>
      <c s="36">
        <f>ROUND(G174*H174,6)</f>
      </c>
      <c r="L174" s="38">
        <v>0</v>
      </c>
      <c s="32">
        <f>ROUND(ROUND(L174,2)*ROUND(G174,3),2)</f>
      </c>
      <c s="36" t="s">
        <v>490</v>
      </c>
      <c>
        <f>(M174*21)/100</f>
      </c>
      <c t="s">
        <v>26</v>
      </c>
    </row>
    <row r="175" spans="1:5" ht="12.75">
      <c r="A175" s="35" t="s">
        <v>55</v>
      </c>
      <c r="E175" s="39" t="s">
        <v>4</v>
      </c>
    </row>
    <row r="176" spans="1:5" ht="12.75">
      <c r="A176" s="35" t="s">
        <v>56</v>
      </c>
      <c r="E176" s="40" t="s">
        <v>9488</v>
      </c>
    </row>
    <row r="177" spans="1:5" ht="12.75">
      <c r="A177" t="s">
        <v>58</v>
      </c>
      <c r="E177" s="39" t="s">
        <v>4</v>
      </c>
    </row>
    <row r="178" spans="1:16" ht="12.75">
      <c r="A178" t="s">
        <v>48</v>
      </c>
      <c s="34" t="s">
        <v>185</v>
      </c>
      <c s="34" t="s">
        <v>9571</v>
      </c>
      <c s="35" t="s">
        <v>4</v>
      </c>
      <c s="6" t="s">
        <v>9572</v>
      </c>
      <c s="36" t="s">
        <v>3053</v>
      </c>
      <c s="37">
        <v>31</v>
      </c>
      <c s="36">
        <v>0</v>
      </c>
      <c s="36">
        <f>ROUND(G178*H178,6)</f>
      </c>
      <c r="L178" s="38">
        <v>0</v>
      </c>
      <c s="32">
        <f>ROUND(ROUND(L178,2)*ROUND(G178,3),2)</f>
      </c>
      <c s="36" t="s">
        <v>490</v>
      </c>
      <c>
        <f>(M178*21)/100</f>
      </c>
      <c t="s">
        <v>26</v>
      </c>
    </row>
    <row r="179" spans="1:5" ht="12.75">
      <c r="A179" s="35" t="s">
        <v>55</v>
      </c>
      <c r="E179" s="39" t="s">
        <v>4</v>
      </c>
    </row>
    <row r="180" spans="1:5" ht="12.75">
      <c r="A180" s="35" t="s">
        <v>56</v>
      </c>
      <c r="E180" s="40" t="s">
        <v>9488</v>
      </c>
    </row>
    <row r="181" spans="1:5" ht="12.75">
      <c r="A181" t="s">
        <v>58</v>
      </c>
      <c r="E181" s="39" t="s">
        <v>4</v>
      </c>
    </row>
    <row r="182" spans="1:16" ht="12.75">
      <c r="A182" t="s">
        <v>48</v>
      </c>
      <c s="34" t="s">
        <v>188</v>
      </c>
      <c s="34" t="s">
        <v>9573</v>
      </c>
      <c s="35" t="s">
        <v>4</v>
      </c>
      <c s="6" t="s">
        <v>9574</v>
      </c>
      <c s="36" t="s">
        <v>3053</v>
      </c>
      <c s="37">
        <v>12</v>
      </c>
      <c s="36">
        <v>0</v>
      </c>
      <c s="36">
        <f>ROUND(G182*H182,6)</f>
      </c>
      <c r="L182" s="38">
        <v>0</v>
      </c>
      <c s="32">
        <f>ROUND(ROUND(L182,2)*ROUND(G182,3),2)</f>
      </c>
      <c s="36" t="s">
        <v>490</v>
      </c>
      <c>
        <f>(M182*21)/100</f>
      </c>
      <c t="s">
        <v>26</v>
      </c>
    </row>
    <row r="183" spans="1:5" ht="12.75">
      <c r="A183" s="35" t="s">
        <v>55</v>
      </c>
      <c r="E183" s="39" t="s">
        <v>4</v>
      </c>
    </row>
    <row r="184" spans="1:5" ht="12.75">
      <c r="A184" s="35" t="s">
        <v>56</v>
      </c>
      <c r="E184" s="40" t="s">
        <v>9488</v>
      </c>
    </row>
    <row r="185" spans="1:5" ht="12.75">
      <c r="A185" t="s">
        <v>58</v>
      </c>
      <c r="E185" s="39" t="s">
        <v>4</v>
      </c>
    </row>
    <row r="186" spans="1:16" ht="12.75">
      <c r="A186" t="s">
        <v>48</v>
      </c>
      <c s="34" t="s">
        <v>191</v>
      </c>
      <c s="34" t="s">
        <v>9575</v>
      </c>
      <c s="35" t="s">
        <v>4</v>
      </c>
      <c s="6" t="s">
        <v>9576</v>
      </c>
      <c s="36" t="s">
        <v>3053</v>
      </c>
      <c s="37">
        <v>9</v>
      </c>
      <c s="36">
        <v>0</v>
      </c>
      <c s="36">
        <f>ROUND(G186*H186,6)</f>
      </c>
      <c r="L186" s="38">
        <v>0</v>
      </c>
      <c s="32">
        <f>ROUND(ROUND(L186,2)*ROUND(G186,3),2)</f>
      </c>
      <c s="36" t="s">
        <v>490</v>
      </c>
      <c>
        <f>(M186*21)/100</f>
      </c>
      <c t="s">
        <v>26</v>
      </c>
    </row>
    <row r="187" spans="1:5" ht="12.75">
      <c r="A187" s="35" t="s">
        <v>55</v>
      </c>
      <c r="E187" s="39" t="s">
        <v>4</v>
      </c>
    </row>
    <row r="188" spans="1:5" ht="12.75">
      <c r="A188" s="35" t="s">
        <v>56</v>
      </c>
      <c r="E188" s="40" t="s">
        <v>9488</v>
      </c>
    </row>
    <row r="189" spans="1:5" ht="12.75">
      <c r="A189" t="s">
        <v>58</v>
      </c>
      <c r="E189" s="39" t="s">
        <v>4</v>
      </c>
    </row>
    <row r="190" spans="1:16" ht="12.75">
      <c r="A190" t="s">
        <v>48</v>
      </c>
      <c s="34" t="s">
        <v>194</v>
      </c>
      <c s="34" t="s">
        <v>9577</v>
      </c>
      <c s="35" t="s">
        <v>4</v>
      </c>
      <c s="6" t="s">
        <v>9578</v>
      </c>
      <c s="36" t="s">
        <v>3053</v>
      </c>
      <c s="37">
        <v>4</v>
      </c>
      <c s="36">
        <v>0</v>
      </c>
      <c s="36">
        <f>ROUND(G190*H190,6)</f>
      </c>
      <c r="L190" s="38">
        <v>0</v>
      </c>
      <c s="32">
        <f>ROUND(ROUND(L190,2)*ROUND(G190,3),2)</f>
      </c>
      <c s="36" t="s">
        <v>490</v>
      </c>
      <c>
        <f>(M190*21)/100</f>
      </c>
      <c t="s">
        <v>26</v>
      </c>
    </row>
    <row r="191" spans="1:5" ht="12.75">
      <c r="A191" s="35" t="s">
        <v>55</v>
      </c>
      <c r="E191" s="39" t="s">
        <v>4</v>
      </c>
    </row>
    <row r="192" spans="1:5" ht="12.75">
      <c r="A192" s="35" t="s">
        <v>56</v>
      </c>
      <c r="E192" s="40" t="s">
        <v>9488</v>
      </c>
    </row>
    <row r="193" spans="1:5" ht="12.75">
      <c r="A193" t="s">
        <v>58</v>
      </c>
      <c r="E193" s="39" t="s">
        <v>4</v>
      </c>
    </row>
    <row r="194" spans="1:16" ht="12.75">
      <c r="A194" t="s">
        <v>48</v>
      </c>
      <c s="34" t="s">
        <v>197</v>
      </c>
      <c s="34" t="s">
        <v>9579</v>
      </c>
      <c s="35" t="s">
        <v>4</v>
      </c>
      <c s="6" t="s">
        <v>9580</v>
      </c>
      <c s="36" t="s">
        <v>62</v>
      </c>
      <c s="37">
        <v>44</v>
      </c>
      <c s="36">
        <v>0</v>
      </c>
      <c s="36">
        <f>ROUND(G194*H194,6)</f>
      </c>
      <c r="L194" s="38">
        <v>0</v>
      </c>
      <c s="32">
        <f>ROUND(ROUND(L194,2)*ROUND(G194,3),2)</f>
      </c>
      <c s="36" t="s">
        <v>490</v>
      </c>
      <c>
        <f>(M194*21)/100</f>
      </c>
      <c t="s">
        <v>26</v>
      </c>
    </row>
    <row r="195" spans="1:5" ht="12.75">
      <c r="A195" s="35" t="s">
        <v>55</v>
      </c>
      <c r="E195" s="39" t="s">
        <v>4</v>
      </c>
    </row>
    <row r="196" spans="1:5" ht="12.75">
      <c r="A196" s="35" t="s">
        <v>56</v>
      </c>
      <c r="E196" s="40" t="s">
        <v>9488</v>
      </c>
    </row>
    <row r="197" spans="1:5" ht="12.75">
      <c r="A197" t="s">
        <v>58</v>
      </c>
      <c r="E197" s="39" t="s">
        <v>4</v>
      </c>
    </row>
    <row r="198" spans="1:16" ht="25.5">
      <c r="A198" t="s">
        <v>48</v>
      </c>
      <c s="34" t="s">
        <v>200</v>
      </c>
      <c s="34" t="s">
        <v>9581</v>
      </c>
      <c s="35" t="s">
        <v>4</v>
      </c>
      <c s="6" t="s">
        <v>9582</v>
      </c>
      <c s="36" t="s">
        <v>3053</v>
      </c>
      <c s="37">
        <v>5</v>
      </c>
      <c s="36">
        <v>0</v>
      </c>
      <c s="36">
        <f>ROUND(G198*H198,6)</f>
      </c>
      <c r="L198" s="38">
        <v>0</v>
      </c>
      <c s="32">
        <f>ROUND(ROUND(L198,2)*ROUND(G198,3),2)</f>
      </c>
      <c s="36" t="s">
        <v>490</v>
      </c>
      <c>
        <f>(M198*21)/100</f>
      </c>
      <c t="s">
        <v>26</v>
      </c>
    </row>
    <row r="199" spans="1:5" ht="12.75">
      <c r="A199" s="35" t="s">
        <v>55</v>
      </c>
      <c r="E199" s="39" t="s">
        <v>4</v>
      </c>
    </row>
    <row r="200" spans="1:5" ht="12.75">
      <c r="A200" s="35" t="s">
        <v>56</v>
      </c>
      <c r="E200" s="40" t="s">
        <v>9488</v>
      </c>
    </row>
    <row r="201" spans="1:5" ht="12.75">
      <c r="A201" t="s">
        <v>58</v>
      </c>
      <c r="E201" s="39" t="s">
        <v>4</v>
      </c>
    </row>
    <row r="202" spans="1:16" ht="12.75">
      <c r="A202" t="s">
        <v>48</v>
      </c>
      <c s="34" t="s">
        <v>203</v>
      </c>
      <c s="34" t="s">
        <v>9583</v>
      </c>
      <c s="35" t="s">
        <v>4</v>
      </c>
      <c s="6" t="s">
        <v>9584</v>
      </c>
      <c s="36" t="s">
        <v>3053</v>
      </c>
      <c s="37">
        <v>11</v>
      </c>
      <c s="36">
        <v>0</v>
      </c>
      <c s="36">
        <f>ROUND(G202*H202,6)</f>
      </c>
      <c r="L202" s="38">
        <v>0</v>
      </c>
      <c s="32">
        <f>ROUND(ROUND(L202,2)*ROUND(G202,3),2)</f>
      </c>
      <c s="36" t="s">
        <v>490</v>
      </c>
      <c>
        <f>(M202*21)/100</f>
      </c>
      <c t="s">
        <v>26</v>
      </c>
    </row>
    <row r="203" spans="1:5" ht="12.75">
      <c r="A203" s="35" t="s">
        <v>55</v>
      </c>
      <c r="E203" s="39" t="s">
        <v>4</v>
      </c>
    </row>
    <row r="204" spans="1:5" ht="12.75">
      <c r="A204" s="35" t="s">
        <v>56</v>
      </c>
      <c r="E204" s="40" t="s">
        <v>9488</v>
      </c>
    </row>
    <row r="205" spans="1:5" ht="12.75">
      <c r="A205" t="s">
        <v>58</v>
      </c>
      <c r="E205" s="39" t="s">
        <v>4</v>
      </c>
    </row>
    <row r="206" spans="1:16" ht="12.75">
      <c r="A206" t="s">
        <v>48</v>
      </c>
      <c s="34" t="s">
        <v>207</v>
      </c>
      <c s="34" t="s">
        <v>9585</v>
      </c>
      <c s="35" t="s">
        <v>4</v>
      </c>
      <c s="6" t="s">
        <v>9586</v>
      </c>
      <c s="36" t="s">
        <v>3053</v>
      </c>
      <c s="37">
        <v>12</v>
      </c>
      <c s="36">
        <v>0</v>
      </c>
      <c s="36">
        <f>ROUND(G206*H206,6)</f>
      </c>
      <c r="L206" s="38">
        <v>0</v>
      </c>
      <c s="32">
        <f>ROUND(ROUND(L206,2)*ROUND(G206,3),2)</f>
      </c>
      <c s="36" t="s">
        <v>490</v>
      </c>
      <c>
        <f>(M206*21)/100</f>
      </c>
      <c t="s">
        <v>26</v>
      </c>
    </row>
    <row r="207" spans="1:5" ht="12.75">
      <c r="A207" s="35" t="s">
        <v>55</v>
      </c>
      <c r="E207" s="39" t="s">
        <v>4</v>
      </c>
    </row>
    <row r="208" spans="1:5" ht="12.75">
      <c r="A208" s="35" t="s">
        <v>56</v>
      </c>
      <c r="E208" s="40" t="s">
        <v>9488</v>
      </c>
    </row>
    <row r="209" spans="1:5" ht="12.75">
      <c r="A209" t="s">
        <v>58</v>
      </c>
      <c r="E209" s="39" t="s">
        <v>4</v>
      </c>
    </row>
    <row r="210" spans="1:16" ht="38.25">
      <c r="A210" t="s">
        <v>48</v>
      </c>
      <c s="34" t="s">
        <v>210</v>
      </c>
      <c s="34" t="s">
        <v>9587</v>
      </c>
      <c s="35" t="s">
        <v>4</v>
      </c>
      <c s="6" t="s">
        <v>9588</v>
      </c>
      <c s="36" t="s">
        <v>1534</v>
      </c>
      <c s="37">
        <v>3</v>
      </c>
      <c s="36">
        <v>0</v>
      </c>
      <c s="36">
        <f>ROUND(G210*H210,6)</f>
      </c>
      <c r="L210" s="38">
        <v>0</v>
      </c>
      <c s="32">
        <f>ROUND(ROUND(L210,2)*ROUND(G210,3),2)</f>
      </c>
      <c s="36" t="s">
        <v>490</v>
      </c>
      <c>
        <f>(M210*21)/100</f>
      </c>
      <c t="s">
        <v>26</v>
      </c>
    </row>
    <row r="211" spans="1:5" ht="51">
      <c r="A211" s="35" t="s">
        <v>55</v>
      </c>
      <c r="E211" s="39" t="s">
        <v>9589</v>
      </c>
    </row>
    <row r="212" spans="1:5" ht="12.75">
      <c r="A212" s="35" t="s">
        <v>56</v>
      </c>
      <c r="E212" s="40" t="s">
        <v>9488</v>
      </c>
    </row>
    <row r="213" spans="1:5" ht="12.75">
      <c r="A213" t="s">
        <v>58</v>
      </c>
      <c r="E213" s="39" t="s">
        <v>4</v>
      </c>
    </row>
    <row r="214" spans="1:16" ht="12.75">
      <c r="A214" t="s">
        <v>48</v>
      </c>
      <c s="34" t="s">
        <v>213</v>
      </c>
      <c s="34" t="s">
        <v>9590</v>
      </c>
      <c s="35" t="s">
        <v>4</v>
      </c>
      <c s="6" t="s">
        <v>9591</v>
      </c>
      <c s="36" t="s">
        <v>3053</v>
      </c>
      <c s="37">
        <v>3</v>
      </c>
      <c s="36">
        <v>0</v>
      </c>
      <c s="36">
        <f>ROUND(G214*H214,6)</f>
      </c>
      <c r="L214" s="38">
        <v>0</v>
      </c>
      <c s="32">
        <f>ROUND(ROUND(L214,2)*ROUND(G214,3),2)</f>
      </c>
      <c s="36" t="s">
        <v>490</v>
      </c>
      <c>
        <f>(M214*21)/100</f>
      </c>
      <c t="s">
        <v>26</v>
      </c>
    </row>
    <row r="215" spans="1:5" ht="12.75">
      <c r="A215" s="35" t="s">
        <v>55</v>
      </c>
      <c r="E215" s="39" t="s">
        <v>4</v>
      </c>
    </row>
    <row r="216" spans="1:5" ht="12.75">
      <c r="A216" s="35" t="s">
        <v>56</v>
      </c>
      <c r="E216" s="40" t="s">
        <v>9488</v>
      </c>
    </row>
    <row r="217" spans="1:5" ht="12.75">
      <c r="A217" t="s">
        <v>58</v>
      </c>
      <c r="E217" s="39" t="s">
        <v>4</v>
      </c>
    </row>
    <row r="218" spans="1:16" ht="12.75">
      <c r="A218" t="s">
        <v>48</v>
      </c>
      <c s="34" t="s">
        <v>216</v>
      </c>
      <c s="34" t="s">
        <v>9592</v>
      </c>
      <c s="35" t="s">
        <v>4</v>
      </c>
      <c s="6" t="s">
        <v>9593</v>
      </c>
      <c s="36" t="s">
        <v>3053</v>
      </c>
      <c s="37">
        <v>3</v>
      </c>
      <c s="36">
        <v>0</v>
      </c>
      <c s="36">
        <f>ROUND(G218*H218,6)</f>
      </c>
      <c r="L218" s="38">
        <v>0</v>
      </c>
      <c s="32">
        <f>ROUND(ROUND(L218,2)*ROUND(G218,3),2)</f>
      </c>
      <c s="36" t="s">
        <v>490</v>
      </c>
      <c>
        <f>(M218*21)/100</f>
      </c>
      <c t="s">
        <v>26</v>
      </c>
    </row>
    <row r="219" spans="1:5" ht="12.75">
      <c r="A219" s="35" t="s">
        <v>55</v>
      </c>
      <c r="E219" s="39" t="s">
        <v>4</v>
      </c>
    </row>
    <row r="220" spans="1:5" ht="12.75">
      <c r="A220" s="35" t="s">
        <v>56</v>
      </c>
      <c r="E220" s="40" t="s">
        <v>9488</v>
      </c>
    </row>
    <row r="221" spans="1:5" ht="12.75">
      <c r="A221" t="s">
        <v>58</v>
      </c>
      <c r="E221" s="39" t="s">
        <v>4</v>
      </c>
    </row>
    <row r="222" spans="1:16" ht="12.75">
      <c r="A222" t="s">
        <v>48</v>
      </c>
      <c s="34" t="s">
        <v>219</v>
      </c>
      <c s="34" t="s">
        <v>9594</v>
      </c>
      <c s="35" t="s">
        <v>4</v>
      </c>
      <c s="6" t="s">
        <v>9595</v>
      </c>
      <c s="36" t="s">
        <v>3053</v>
      </c>
      <c s="37">
        <v>3</v>
      </c>
      <c s="36">
        <v>0</v>
      </c>
      <c s="36">
        <f>ROUND(G222*H222,6)</f>
      </c>
      <c r="L222" s="38">
        <v>0</v>
      </c>
      <c s="32">
        <f>ROUND(ROUND(L222,2)*ROUND(G222,3),2)</f>
      </c>
      <c s="36" t="s">
        <v>490</v>
      </c>
      <c>
        <f>(M222*21)/100</f>
      </c>
      <c t="s">
        <v>26</v>
      </c>
    </row>
    <row r="223" spans="1:5" ht="12.75">
      <c r="A223" s="35" t="s">
        <v>55</v>
      </c>
      <c r="E223" s="39" t="s">
        <v>4</v>
      </c>
    </row>
    <row r="224" spans="1:5" ht="12.75">
      <c r="A224" s="35" t="s">
        <v>56</v>
      </c>
      <c r="E224" s="40" t="s">
        <v>9488</v>
      </c>
    </row>
    <row r="225" spans="1:5" ht="12.75">
      <c r="A225" t="s">
        <v>58</v>
      </c>
      <c r="E225" s="39" t="s">
        <v>4</v>
      </c>
    </row>
    <row r="226" spans="1:16" ht="25.5">
      <c r="A226" t="s">
        <v>48</v>
      </c>
      <c s="34" t="s">
        <v>222</v>
      </c>
      <c s="34" t="s">
        <v>9596</v>
      </c>
      <c s="35" t="s">
        <v>4</v>
      </c>
      <c s="6" t="s">
        <v>9597</v>
      </c>
      <c s="36" t="s">
        <v>1534</v>
      </c>
      <c s="37">
        <v>3</v>
      </c>
      <c s="36">
        <v>0</v>
      </c>
      <c s="36">
        <f>ROUND(G226*H226,6)</f>
      </c>
      <c r="L226" s="38">
        <v>0</v>
      </c>
      <c s="32">
        <f>ROUND(ROUND(L226,2)*ROUND(G226,3),2)</f>
      </c>
      <c s="36" t="s">
        <v>490</v>
      </c>
      <c>
        <f>(M226*21)/100</f>
      </c>
      <c t="s">
        <v>26</v>
      </c>
    </row>
    <row r="227" spans="1:5" ht="12.75">
      <c r="A227" s="35" t="s">
        <v>55</v>
      </c>
      <c r="E227" s="39" t="s">
        <v>4</v>
      </c>
    </row>
    <row r="228" spans="1:5" ht="12.75">
      <c r="A228" s="35" t="s">
        <v>56</v>
      </c>
      <c r="E228" s="40" t="s">
        <v>9488</v>
      </c>
    </row>
    <row r="229" spans="1:5" ht="12.75">
      <c r="A229" t="s">
        <v>58</v>
      </c>
      <c r="E229" s="39" t="s">
        <v>4</v>
      </c>
    </row>
    <row r="230" spans="1:16" ht="12.75">
      <c r="A230" t="s">
        <v>48</v>
      </c>
      <c s="34" t="s">
        <v>225</v>
      </c>
      <c s="34" t="s">
        <v>9598</v>
      </c>
      <c s="35" t="s">
        <v>4</v>
      </c>
      <c s="6" t="s">
        <v>9599</v>
      </c>
      <c s="36" t="s">
        <v>3053</v>
      </c>
      <c s="37">
        <v>6</v>
      </c>
      <c s="36">
        <v>0</v>
      </c>
      <c s="36">
        <f>ROUND(G230*H230,6)</f>
      </c>
      <c r="L230" s="38">
        <v>0</v>
      </c>
      <c s="32">
        <f>ROUND(ROUND(L230,2)*ROUND(G230,3),2)</f>
      </c>
      <c s="36" t="s">
        <v>490</v>
      </c>
      <c>
        <f>(M230*21)/100</f>
      </c>
      <c t="s">
        <v>26</v>
      </c>
    </row>
    <row r="231" spans="1:5" ht="12.75">
      <c r="A231" s="35" t="s">
        <v>55</v>
      </c>
      <c r="E231" s="39" t="s">
        <v>4</v>
      </c>
    </row>
    <row r="232" spans="1:5" ht="12.75">
      <c r="A232" s="35" t="s">
        <v>56</v>
      </c>
      <c r="E232" s="40" t="s">
        <v>9488</v>
      </c>
    </row>
    <row r="233" spans="1:5" ht="12.75">
      <c r="A233" t="s">
        <v>58</v>
      </c>
      <c r="E233" s="39" t="s">
        <v>4</v>
      </c>
    </row>
    <row r="234" spans="1:16" ht="12.75">
      <c r="A234" t="s">
        <v>48</v>
      </c>
      <c s="34" t="s">
        <v>228</v>
      </c>
      <c s="34" t="s">
        <v>9600</v>
      </c>
      <c s="35" t="s">
        <v>4</v>
      </c>
      <c s="6" t="s">
        <v>9601</v>
      </c>
      <c s="36" t="s">
        <v>3053</v>
      </c>
      <c s="37">
        <v>6</v>
      </c>
      <c s="36">
        <v>0</v>
      </c>
      <c s="36">
        <f>ROUND(G234*H234,6)</f>
      </c>
      <c r="L234" s="38">
        <v>0</v>
      </c>
      <c s="32">
        <f>ROUND(ROUND(L234,2)*ROUND(G234,3),2)</f>
      </c>
      <c s="36" t="s">
        <v>490</v>
      </c>
      <c>
        <f>(M234*21)/100</f>
      </c>
      <c t="s">
        <v>26</v>
      </c>
    </row>
    <row r="235" spans="1:5" ht="12.75">
      <c r="A235" s="35" t="s">
        <v>55</v>
      </c>
      <c r="E235" s="39" t="s">
        <v>4</v>
      </c>
    </row>
    <row r="236" spans="1:5" ht="12.75">
      <c r="A236" s="35" t="s">
        <v>56</v>
      </c>
      <c r="E236" s="40" t="s">
        <v>9488</v>
      </c>
    </row>
    <row r="237" spans="1:5" ht="12.75">
      <c r="A237" t="s">
        <v>58</v>
      </c>
      <c r="E237" s="39" t="s">
        <v>4</v>
      </c>
    </row>
    <row r="238" spans="1:16" ht="12.75">
      <c r="A238" t="s">
        <v>48</v>
      </c>
      <c s="34" t="s">
        <v>231</v>
      </c>
      <c s="34" t="s">
        <v>9602</v>
      </c>
      <c s="35" t="s">
        <v>4</v>
      </c>
      <c s="6" t="s">
        <v>9603</v>
      </c>
      <c s="36" t="s">
        <v>3053</v>
      </c>
      <c s="37">
        <v>6</v>
      </c>
      <c s="36">
        <v>0</v>
      </c>
      <c s="36">
        <f>ROUND(G238*H238,6)</f>
      </c>
      <c r="L238" s="38">
        <v>0</v>
      </c>
      <c s="32">
        <f>ROUND(ROUND(L238,2)*ROUND(G238,3),2)</f>
      </c>
      <c s="36" t="s">
        <v>490</v>
      </c>
      <c>
        <f>(M238*21)/100</f>
      </c>
      <c t="s">
        <v>26</v>
      </c>
    </row>
    <row r="239" spans="1:5" ht="12.75">
      <c r="A239" s="35" t="s">
        <v>55</v>
      </c>
      <c r="E239" s="39" t="s">
        <v>4</v>
      </c>
    </row>
    <row r="240" spans="1:5" ht="12.75">
      <c r="A240" s="35" t="s">
        <v>56</v>
      </c>
      <c r="E240" s="40" t="s">
        <v>9488</v>
      </c>
    </row>
    <row r="241" spans="1:5" ht="12.75">
      <c r="A241" t="s">
        <v>58</v>
      </c>
      <c r="E241" s="39" t="s">
        <v>4</v>
      </c>
    </row>
    <row r="242" spans="1:16" ht="12.75">
      <c r="A242" t="s">
        <v>48</v>
      </c>
      <c s="34" t="s">
        <v>234</v>
      </c>
      <c s="34" t="s">
        <v>9604</v>
      </c>
      <c s="35" t="s">
        <v>4</v>
      </c>
      <c s="6" t="s">
        <v>9605</v>
      </c>
      <c s="36" t="s">
        <v>3053</v>
      </c>
      <c s="37">
        <v>90</v>
      </c>
      <c s="36">
        <v>0</v>
      </c>
      <c s="36">
        <f>ROUND(G242*H242,6)</f>
      </c>
      <c r="L242" s="38">
        <v>0</v>
      </c>
      <c s="32">
        <f>ROUND(ROUND(L242,2)*ROUND(G242,3),2)</f>
      </c>
      <c s="36" t="s">
        <v>490</v>
      </c>
      <c>
        <f>(M242*21)/100</f>
      </c>
      <c t="s">
        <v>26</v>
      </c>
    </row>
    <row r="243" spans="1:5" ht="12.75">
      <c r="A243" s="35" t="s">
        <v>55</v>
      </c>
      <c r="E243" s="39" t="s">
        <v>4</v>
      </c>
    </row>
    <row r="244" spans="1:5" ht="12.75">
      <c r="A244" s="35" t="s">
        <v>56</v>
      </c>
      <c r="E244" s="40" t="s">
        <v>9488</v>
      </c>
    </row>
    <row r="245" spans="1:5" ht="12.75">
      <c r="A245" t="s">
        <v>58</v>
      </c>
      <c r="E245" s="39" t="s">
        <v>4</v>
      </c>
    </row>
    <row r="246" spans="1:16" ht="12.75">
      <c r="A246" t="s">
        <v>48</v>
      </c>
      <c s="34" t="s">
        <v>237</v>
      </c>
      <c s="34" t="s">
        <v>9606</v>
      </c>
      <c s="35" t="s">
        <v>4</v>
      </c>
      <c s="6" t="s">
        <v>9607</v>
      </c>
      <c s="36" t="s">
        <v>3053</v>
      </c>
      <c s="37">
        <v>89</v>
      </c>
      <c s="36">
        <v>0</v>
      </c>
      <c s="36">
        <f>ROUND(G246*H246,6)</f>
      </c>
      <c r="L246" s="38">
        <v>0</v>
      </c>
      <c s="32">
        <f>ROUND(ROUND(L246,2)*ROUND(G246,3),2)</f>
      </c>
      <c s="36" t="s">
        <v>490</v>
      </c>
      <c>
        <f>(M246*21)/100</f>
      </c>
      <c t="s">
        <v>26</v>
      </c>
    </row>
    <row r="247" spans="1:5" ht="12.75">
      <c r="A247" s="35" t="s">
        <v>55</v>
      </c>
      <c r="E247" s="39" t="s">
        <v>4</v>
      </c>
    </row>
    <row r="248" spans="1:5" ht="12.75">
      <c r="A248" s="35" t="s">
        <v>56</v>
      </c>
      <c r="E248" s="40" t="s">
        <v>9488</v>
      </c>
    </row>
    <row r="249" spans="1:5" ht="12.75">
      <c r="A249" t="s">
        <v>58</v>
      </c>
      <c r="E249" s="39" t="s">
        <v>4</v>
      </c>
    </row>
    <row r="250" spans="1:16" ht="12.75">
      <c r="A250" t="s">
        <v>48</v>
      </c>
      <c s="34" t="s">
        <v>240</v>
      </c>
      <c s="34" t="s">
        <v>9608</v>
      </c>
      <c s="35" t="s">
        <v>4</v>
      </c>
      <c s="6" t="s">
        <v>9609</v>
      </c>
      <c s="36" t="s">
        <v>62</v>
      </c>
      <c s="37">
        <v>3934</v>
      </c>
      <c s="36">
        <v>0</v>
      </c>
      <c s="36">
        <f>ROUND(G250*H250,6)</f>
      </c>
      <c r="L250" s="38">
        <v>0</v>
      </c>
      <c s="32">
        <f>ROUND(ROUND(L250,2)*ROUND(G250,3),2)</f>
      </c>
      <c s="36" t="s">
        <v>490</v>
      </c>
      <c>
        <f>(M250*21)/100</f>
      </c>
      <c t="s">
        <v>26</v>
      </c>
    </row>
    <row r="251" spans="1:5" ht="12.75">
      <c r="A251" s="35" t="s">
        <v>55</v>
      </c>
      <c r="E251" s="39" t="s">
        <v>4</v>
      </c>
    </row>
    <row r="252" spans="1:5" ht="12.75">
      <c r="A252" s="35" t="s">
        <v>56</v>
      </c>
      <c r="E252" s="40" t="s">
        <v>9488</v>
      </c>
    </row>
    <row r="253" spans="1:5" ht="12.75">
      <c r="A253" t="s">
        <v>58</v>
      </c>
      <c r="E253" s="39" t="s">
        <v>4</v>
      </c>
    </row>
    <row r="254" spans="1:13" ht="12.75">
      <c r="A254" t="s">
        <v>45</v>
      </c>
      <c r="C254" s="31" t="s">
        <v>9610</v>
      </c>
      <c r="E254" s="33" t="s">
        <v>9611</v>
      </c>
      <c r="J254" s="32">
        <f>0</f>
      </c>
      <c s="32">
        <f>0</f>
      </c>
      <c s="32">
        <f>0+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f>
      </c>
      <c s="32">
        <f>0+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f>
      </c>
    </row>
    <row r="255" spans="1:16" ht="12.75">
      <c r="A255" t="s">
        <v>48</v>
      </c>
      <c s="34" t="s">
        <v>243</v>
      </c>
      <c s="34" t="s">
        <v>9612</v>
      </c>
      <c s="35" t="s">
        <v>4</v>
      </c>
      <c s="6" t="s">
        <v>9613</v>
      </c>
      <c s="36" t="s">
        <v>62</v>
      </c>
      <c s="37">
        <v>12</v>
      </c>
      <c s="36">
        <v>0</v>
      </c>
      <c s="36">
        <f>ROUND(G255*H255,6)</f>
      </c>
      <c r="L255" s="38">
        <v>0</v>
      </c>
      <c s="32">
        <f>ROUND(ROUND(L255,2)*ROUND(G255,3),2)</f>
      </c>
      <c s="36" t="s">
        <v>490</v>
      </c>
      <c>
        <f>(M255*21)/100</f>
      </c>
      <c t="s">
        <v>26</v>
      </c>
    </row>
    <row r="256" spans="1:5" ht="12.75">
      <c r="A256" s="35" t="s">
        <v>55</v>
      </c>
      <c r="E256" s="39" t="s">
        <v>4</v>
      </c>
    </row>
    <row r="257" spans="1:5" ht="12.75">
      <c r="A257" s="35" t="s">
        <v>56</v>
      </c>
      <c r="E257" s="40" t="s">
        <v>9488</v>
      </c>
    </row>
    <row r="258" spans="1:5" ht="12.75">
      <c r="A258" t="s">
        <v>58</v>
      </c>
      <c r="E258" s="39" t="s">
        <v>4</v>
      </c>
    </row>
    <row r="259" spans="1:16" ht="12.75">
      <c r="A259" t="s">
        <v>48</v>
      </c>
      <c s="34" t="s">
        <v>246</v>
      </c>
      <c s="34" t="s">
        <v>9614</v>
      </c>
      <c s="35" t="s">
        <v>4</v>
      </c>
      <c s="6" t="s">
        <v>9615</v>
      </c>
      <c s="36" t="s">
        <v>62</v>
      </c>
      <c s="37">
        <v>183</v>
      </c>
      <c s="36">
        <v>0</v>
      </c>
      <c s="36">
        <f>ROUND(G259*H259,6)</f>
      </c>
      <c r="L259" s="38">
        <v>0</v>
      </c>
      <c s="32">
        <f>ROUND(ROUND(L259,2)*ROUND(G259,3),2)</f>
      </c>
      <c s="36" t="s">
        <v>490</v>
      </c>
      <c>
        <f>(M259*21)/100</f>
      </c>
      <c t="s">
        <v>26</v>
      </c>
    </row>
    <row r="260" spans="1:5" ht="12.75">
      <c r="A260" s="35" t="s">
        <v>55</v>
      </c>
      <c r="E260" s="39" t="s">
        <v>4</v>
      </c>
    </row>
    <row r="261" spans="1:5" ht="12.75">
      <c r="A261" s="35" t="s">
        <v>56</v>
      </c>
      <c r="E261" s="40" t="s">
        <v>9488</v>
      </c>
    </row>
    <row r="262" spans="1:5" ht="12.75">
      <c r="A262" t="s">
        <v>58</v>
      </c>
      <c r="E262" s="39" t="s">
        <v>4</v>
      </c>
    </row>
    <row r="263" spans="1:16" ht="25.5">
      <c r="A263" t="s">
        <v>48</v>
      </c>
      <c s="34" t="s">
        <v>249</v>
      </c>
      <c s="34" t="s">
        <v>9616</v>
      </c>
      <c s="35" t="s">
        <v>4</v>
      </c>
      <c s="6" t="s">
        <v>9617</v>
      </c>
      <c s="36" t="s">
        <v>8607</v>
      </c>
      <c s="37">
        <v>122</v>
      </c>
      <c s="36">
        <v>0</v>
      </c>
      <c s="36">
        <f>ROUND(G263*H263,6)</f>
      </c>
      <c r="L263" s="38">
        <v>0</v>
      </c>
      <c s="32">
        <f>ROUND(ROUND(L263,2)*ROUND(G263,3),2)</f>
      </c>
      <c s="36" t="s">
        <v>490</v>
      </c>
      <c>
        <f>(M263*21)/100</f>
      </c>
      <c t="s">
        <v>26</v>
      </c>
    </row>
    <row r="264" spans="1:5" ht="12.75">
      <c r="A264" s="35" t="s">
        <v>55</v>
      </c>
      <c r="E264" s="39" t="s">
        <v>4</v>
      </c>
    </row>
    <row r="265" spans="1:5" ht="12.75">
      <c r="A265" s="35" t="s">
        <v>56</v>
      </c>
      <c r="E265" s="40" t="s">
        <v>9488</v>
      </c>
    </row>
    <row r="266" spans="1:5" ht="12.75">
      <c r="A266" t="s">
        <v>58</v>
      </c>
      <c r="E266" s="39" t="s">
        <v>4</v>
      </c>
    </row>
    <row r="267" spans="1:16" ht="25.5">
      <c r="A267" t="s">
        <v>48</v>
      </c>
      <c s="34" t="s">
        <v>252</v>
      </c>
      <c s="34" t="s">
        <v>9618</v>
      </c>
      <c s="35" t="s">
        <v>4</v>
      </c>
      <c s="6" t="s">
        <v>9619</v>
      </c>
      <c s="36" t="s">
        <v>8607</v>
      </c>
      <c s="37">
        <v>193</v>
      </c>
      <c s="36">
        <v>0</v>
      </c>
      <c s="36">
        <f>ROUND(G267*H267,6)</f>
      </c>
      <c r="L267" s="38">
        <v>0</v>
      </c>
      <c s="32">
        <f>ROUND(ROUND(L267,2)*ROUND(G267,3),2)</f>
      </c>
      <c s="36" t="s">
        <v>490</v>
      </c>
      <c>
        <f>(M267*21)/100</f>
      </c>
      <c t="s">
        <v>26</v>
      </c>
    </row>
    <row r="268" spans="1:5" ht="12.75">
      <c r="A268" s="35" t="s">
        <v>55</v>
      </c>
      <c r="E268" s="39" t="s">
        <v>4</v>
      </c>
    </row>
    <row r="269" spans="1:5" ht="12.75">
      <c r="A269" s="35" t="s">
        <v>56</v>
      </c>
      <c r="E269" s="40" t="s">
        <v>9488</v>
      </c>
    </row>
    <row r="270" spans="1:5" ht="12.75">
      <c r="A270" t="s">
        <v>58</v>
      </c>
      <c r="E270" s="39" t="s">
        <v>4</v>
      </c>
    </row>
    <row r="271" spans="1:16" ht="25.5">
      <c r="A271" t="s">
        <v>48</v>
      </c>
      <c s="34" t="s">
        <v>255</v>
      </c>
      <c s="34" t="s">
        <v>9620</v>
      </c>
      <c s="35" t="s">
        <v>4</v>
      </c>
      <c s="6" t="s">
        <v>9621</v>
      </c>
      <c s="36" t="s">
        <v>8607</v>
      </c>
      <c s="37">
        <v>81</v>
      </c>
      <c s="36">
        <v>0</v>
      </c>
      <c s="36">
        <f>ROUND(G271*H271,6)</f>
      </c>
      <c r="L271" s="38">
        <v>0</v>
      </c>
      <c s="32">
        <f>ROUND(ROUND(L271,2)*ROUND(G271,3),2)</f>
      </c>
      <c s="36" t="s">
        <v>490</v>
      </c>
      <c>
        <f>(M271*21)/100</f>
      </c>
      <c t="s">
        <v>26</v>
      </c>
    </row>
    <row r="272" spans="1:5" ht="12.75">
      <c r="A272" s="35" t="s">
        <v>55</v>
      </c>
      <c r="E272" s="39" t="s">
        <v>4</v>
      </c>
    </row>
    <row r="273" spans="1:5" ht="12.75">
      <c r="A273" s="35" t="s">
        <v>56</v>
      </c>
      <c r="E273" s="40" t="s">
        <v>9488</v>
      </c>
    </row>
    <row r="274" spans="1:5" ht="12.75">
      <c r="A274" t="s">
        <v>58</v>
      </c>
      <c r="E274" s="39" t="s">
        <v>4</v>
      </c>
    </row>
    <row r="275" spans="1:16" ht="25.5">
      <c r="A275" t="s">
        <v>48</v>
      </c>
      <c s="34" t="s">
        <v>258</v>
      </c>
      <c s="34" t="s">
        <v>9622</v>
      </c>
      <c s="35" t="s">
        <v>4</v>
      </c>
      <c s="6" t="s">
        <v>9623</v>
      </c>
      <c s="36" t="s">
        <v>8607</v>
      </c>
      <c s="37">
        <v>66</v>
      </c>
      <c s="36">
        <v>0</v>
      </c>
      <c s="36">
        <f>ROUND(G275*H275,6)</f>
      </c>
      <c r="L275" s="38">
        <v>0</v>
      </c>
      <c s="32">
        <f>ROUND(ROUND(L275,2)*ROUND(G275,3),2)</f>
      </c>
      <c s="36" t="s">
        <v>490</v>
      </c>
      <c>
        <f>(M275*21)/100</f>
      </c>
      <c t="s">
        <v>26</v>
      </c>
    </row>
    <row r="276" spans="1:5" ht="12.75">
      <c r="A276" s="35" t="s">
        <v>55</v>
      </c>
      <c r="E276" s="39" t="s">
        <v>4</v>
      </c>
    </row>
    <row r="277" spans="1:5" ht="12.75">
      <c r="A277" s="35" t="s">
        <v>56</v>
      </c>
      <c r="E277" s="40" t="s">
        <v>9488</v>
      </c>
    </row>
    <row r="278" spans="1:5" ht="12.75">
      <c r="A278" t="s">
        <v>58</v>
      </c>
      <c r="E278" s="39" t="s">
        <v>4</v>
      </c>
    </row>
    <row r="279" spans="1:16" ht="25.5">
      <c r="A279" t="s">
        <v>48</v>
      </c>
      <c s="34" t="s">
        <v>261</v>
      </c>
      <c s="34" t="s">
        <v>9624</v>
      </c>
      <c s="35" t="s">
        <v>4</v>
      </c>
      <c s="6" t="s">
        <v>9625</v>
      </c>
      <c s="36" t="s">
        <v>8607</v>
      </c>
      <c s="37">
        <v>174</v>
      </c>
      <c s="36">
        <v>0</v>
      </c>
      <c s="36">
        <f>ROUND(G279*H279,6)</f>
      </c>
      <c r="L279" s="38">
        <v>0</v>
      </c>
      <c s="32">
        <f>ROUND(ROUND(L279,2)*ROUND(G279,3),2)</f>
      </c>
      <c s="36" t="s">
        <v>490</v>
      </c>
      <c>
        <f>(M279*21)/100</f>
      </c>
      <c t="s">
        <v>26</v>
      </c>
    </row>
    <row r="280" spans="1:5" ht="12.75">
      <c r="A280" s="35" t="s">
        <v>55</v>
      </c>
      <c r="E280" s="39" t="s">
        <v>4</v>
      </c>
    </row>
    <row r="281" spans="1:5" ht="12.75">
      <c r="A281" s="35" t="s">
        <v>56</v>
      </c>
      <c r="E281" s="40" t="s">
        <v>9488</v>
      </c>
    </row>
    <row r="282" spans="1:5" ht="12.75">
      <c r="A282" t="s">
        <v>58</v>
      </c>
      <c r="E282" s="39" t="s">
        <v>4</v>
      </c>
    </row>
    <row r="283" spans="1:16" ht="25.5">
      <c r="A283" t="s">
        <v>48</v>
      </c>
      <c s="34" t="s">
        <v>264</v>
      </c>
      <c s="34" t="s">
        <v>9626</v>
      </c>
      <c s="35" t="s">
        <v>4</v>
      </c>
      <c s="6" t="s">
        <v>9627</v>
      </c>
      <c s="36" t="s">
        <v>8607</v>
      </c>
      <c s="37">
        <v>597</v>
      </c>
      <c s="36">
        <v>0</v>
      </c>
      <c s="36">
        <f>ROUND(G283*H283,6)</f>
      </c>
      <c r="L283" s="38">
        <v>0</v>
      </c>
      <c s="32">
        <f>ROUND(ROUND(L283,2)*ROUND(G283,3),2)</f>
      </c>
      <c s="36" t="s">
        <v>490</v>
      </c>
      <c>
        <f>(M283*21)/100</f>
      </c>
      <c t="s">
        <v>26</v>
      </c>
    </row>
    <row r="284" spans="1:5" ht="12.75">
      <c r="A284" s="35" t="s">
        <v>55</v>
      </c>
      <c r="E284" s="39" t="s">
        <v>4</v>
      </c>
    </row>
    <row r="285" spans="1:5" ht="12.75">
      <c r="A285" s="35" t="s">
        <v>56</v>
      </c>
      <c r="E285" s="40" t="s">
        <v>9488</v>
      </c>
    </row>
    <row r="286" spans="1:5" ht="12.75">
      <c r="A286" t="s">
        <v>58</v>
      </c>
      <c r="E286" s="39" t="s">
        <v>4</v>
      </c>
    </row>
    <row r="287" spans="1:16" ht="25.5">
      <c r="A287" t="s">
        <v>48</v>
      </c>
      <c s="34" t="s">
        <v>267</v>
      </c>
      <c s="34" t="s">
        <v>9628</v>
      </c>
      <c s="35" t="s">
        <v>4</v>
      </c>
      <c s="6" t="s">
        <v>9629</v>
      </c>
      <c s="36" t="s">
        <v>8607</v>
      </c>
      <c s="37">
        <v>85</v>
      </c>
      <c s="36">
        <v>0</v>
      </c>
      <c s="36">
        <f>ROUND(G287*H287,6)</f>
      </c>
      <c r="L287" s="38">
        <v>0</v>
      </c>
      <c s="32">
        <f>ROUND(ROUND(L287,2)*ROUND(G287,3),2)</f>
      </c>
      <c s="36" t="s">
        <v>490</v>
      </c>
      <c>
        <f>(M287*21)/100</f>
      </c>
      <c t="s">
        <v>26</v>
      </c>
    </row>
    <row r="288" spans="1:5" ht="12.75">
      <c r="A288" s="35" t="s">
        <v>55</v>
      </c>
      <c r="E288" s="39" t="s">
        <v>4</v>
      </c>
    </row>
    <row r="289" spans="1:5" ht="12.75">
      <c r="A289" s="35" t="s">
        <v>56</v>
      </c>
      <c r="E289" s="40" t="s">
        <v>9488</v>
      </c>
    </row>
    <row r="290" spans="1:5" ht="12.75">
      <c r="A290" t="s">
        <v>58</v>
      </c>
      <c r="E290" s="39" t="s">
        <v>4</v>
      </c>
    </row>
    <row r="291" spans="1:16" ht="25.5">
      <c r="A291" t="s">
        <v>48</v>
      </c>
      <c s="34" t="s">
        <v>270</v>
      </c>
      <c s="34" t="s">
        <v>9630</v>
      </c>
      <c s="35" t="s">
        <v>4</v>
      </c>
      <c s="6" t="s">
        <v>9631</v>
      </c>
      <c s="36" t="s">
        <v>8607</v>
      </c>
      <c s="37">
        <v>220</v>
      </c>
      <c s="36">
        <v>0</v>
      </c>
      <c s="36">
        <f>ROUND(G291*H291,6)</f>
      </c>
      <c r="L291" s="38">
        <v>0</v>
      </c>
      <c s="32">
        <f>ROUND(ROUND(L291,2)*ROUND(G291,3),2)</f>
      </c>
      <c s="36" t="s">
        <v>490</v>
      </c>
      <c>
        <f>(M291*21)/100</f>
      </c>
      <c t="s">
        <v>26</v>
      </c>
    </row>
    <row r="292" spans="1:5" ht="12.75">
      <c r="A292" s="35" t="s">
        <v>55</v>
      </c>
      <c r="E292" s="39" t="s">
        <v>4</v>
      </c>
    </row>
    <row r="293" spans="1:5" ht="12.75">
      <c r="A293" s="35" t="s">
        <v>56</v>
      </c>
      <c r="E293" s="40" t="s">
        <v>9488</v>
      </c>
    </row>
    <row r="294" spans="1:5" ht="12.75">
      <c r="A294" t="s">
        <v>58</v>
      </c>
      <c r="E294" s="39" t="s">
        <v>4</v>
      </c>
    </row>
    <row r="295" spans="1:16" ht="25.5">
      <c r="A295" t="s">
        <v>48</v>
      </c>
      <c s="34" t="s">
        <v>273</v>
      </c>
      <c s="34" t="s">
        <v>9632</v>
      </c>
      <c s="35" t="s">
        <v>4</v>
      </c>
      <c s="6" t="s">
        <v>9633</v>
      </c>
      <c s="36" t="s">
        <v>8607</v>
      </c>
      <c s="37">
        <v>15</v>
      </c>
      <c s="36">
        <v>0</v>
      </c>
      <c s="36">
        <f>ROUND(G295*H295,6)</f>
      </c>
      <c r="L295" s="38">
        <v>0</v>
      </c>
      <c s="32">
        <f>ROUND(ROUND(L295,2)*ROUND(G295,3),2)</f>
      </c>
      <c s="36" t="s">
        <v>490</v>
      </c>
      <c>
        <f>(M295*21)/100</f>
      </c>
      <c t="s">
        <v>26</v>
      </c>
    </row>
    <row r="296" spans="1:5" ht="12.75">
      <c r="A296" s="35" t="s">
        <v>55</v>
      </c>
      <c r="E296" s="39" t="s">
        <v>4</v>
      </c>
    </row>
    <row r="297" spans="1:5" ht="12.75">
      <c r="A297" s="35" t="s">
        <v>56</v>
      </c>
      <c r="E297" s="40" t="s">
        <v>9488</v>
      </c>
    </row>
    <row r="298" spans="1:5" ht="12.75">
      <c r="A298" t="s">
        <v>58</v>
      </c>
      <c r="E298" s="39" t="s">
        <v>4</v>
      </c>
    </row>
    <row r="299" spans="1:16" ht="12.75">
      <c r="A299" t="s">
        <v>48</v>
      </c>
      <c s="34" t="s">
        <v>276</v>
      </c>
      <c s="34" t="s">
        <v>9634</v>
      </c>
      <c s="35" t="s">
        <v>4</v>
      </c>
      <c s="6" t="s">
        <v>9635</v>
      </c>
      <c s="36" t="s">
        <v>8607</v>
      </c>
      <c s="37">
        <v>56</v>
      </c>
      <c s="36">
        <v>0</v>
      </c>
      <c s="36">
        <f>ROUND(G299*H299,6)</f>
      </c>
      <c r="L299" s="38">
        <v>0</v>
      </c>
      <c s="32">
        <f>ROUND(ROUND(L299,2)*ROUND(G299,3),2)</f>
      </c>
      <c s="36" t="s">
        <v>490</v>
      </c>
      <c>
        <f>(M299*21)/100</f>
      </c>
      <c t="s">
        <v>26</v>
      </c>
    </row>
    <row r="300" spans="1:5" ht="12.75">
      <c r="A300" s="35" t="s">
        <v>55</v>
      </c>
      <c r="E300" s="39" t="s">
        <v>4</v>
      </c>
    </row>
    <row r="301" spans="1:5" ht="12.75">
      <c r="A301" s="35" t="s">
        <v>56</v>
      </c>
      <c r="E301" s="40" t="s">
        <v>9488</v>
      </c>
    </row>
    <row r="302" spans="1:5" ht="12.75">
      <c r="A302" t="s">
        <v>58</v>
      </c>
      <c r="E302" s="39" t="s">
        <v>4</v>
      </c>
    </row>
    <row r="303" spans="1:16" ht="12.75">
      <c r="A303" t="s">
        <v>48</v>
      </c>
      <c s="34" t="s">
        <v>279</v>
      </c>
      <c s="34" t="s">
        <v>9636</v>
      </c>
      <c s="35" t="s">
        <v>4</v>
      </c>
      <c s="6" t="s">
        <v>9637</v>
      </c>
      <c s="36" t="s">
        <v>8607</v>
      </c>
      <c s="37">
        <v>120</v>
      </c>
      <c s="36">
        <v>0</v>
      </c>
      <c s="36">
        <f>ROUND(G303*H303,6)</f>
      </c>
      <c r="L303" s="38">
        <v>0</v>
      </c>
      <c s="32">
        <f>ROUND(ROUND(L303,2)*ROUND(G303,3),2)</f>
      </c>
      <c s="36" t="s">
        <v>490</v>
      </c>
      <c>
        <f>(M303*21)/100</f>
      </c>
      <c t="s">
        <v>26</v>
      </c>
    </row>
    <row r="304" spans="1:5" ht="12.75">
      <c r="A304" s="35" t="s">
        <v>55</v>
      </c>
      <c r="E304" s="39" t="s">
        <v>4</v>
      </c>
    </row>
    <row r="305" spans="1:5" ht="12.75">
      <c r="A305" s="35" t="s">
        <v>56</v>
      </c>
      <c r="E305" s="40" t="s">
        <v>9488</v>
      </c>
    </row>
    <row r="306" spans="1:5" ht="12.75">
      <c r="A306" t="s">
        <v>58</v>
      </c>
      <c r="E306" s="39" t="s">
        <v>4</v>
      </c>
    </row>
    <row r="307" spans="1:16" ht="12.75">
      <c r="A307" t="s">
        <v>48</v>
      </c>
      <c s="34" t="s">
        <v>282</v>
      </c>
      <c s="34" t="s">
        <v>9638</v>
      </c>
      <c s="35" t="s">
        <v>4</v>
      </c>
      <c s="6" t="s">
        <v>9639</v>
      </c>
      <c s="36" t="s">
        <v>8607</v>
      </c>
      <c s="37">
        <v>15</v>
      </c>
      <c s="36">
        <v>0</v>
      </c>
      <c s="36">
        <f>ROUND(G307*H307,6)</f>
      </c>
      <c r="L307" s="38">
        <v>0</v>
      </c>
      <c s="32">
        <f>ROUND(ROUND(L307,2)*ROUND(G307,3),2)</f>
      </c>
      <c s="36" t="s">
        <v>490</v>
      </c>
      <c>
        <f>(M307*21)/100</f>
      </c>
      <c t="s">
        <v>26</v>
      </c>
    </row>
    <row r="308" spans="1:5" ht="12.75">
      <c r="A308" s="35" t="s">
        <v>55</v>
      </c>
      <c r="E308" s="39" t="s">
        <v>4</v>
      </c>
    </row>
    <row r="309" spans="1:5" ht="12.75">
      <c r="A309" s="35" t="s">
        <v>56</v>
      </c>
      <c r="E309" s="40" t="s">
        <v>9488</v>
      </c>
    </row>
    <row r="310" spans="1:5" ht="12.75">
      <c r="A310" t="s">
        <v>58</v>
      </c>
      <c r="E310" s="39" t="s">
        <v>4</v>
      </c>
    </row>
    <row r="311" spans="1:16" ht="12.75">
      <c r="A311" t="s">
        <v>48</v>
      </c>
      <c s="34" t="s">
        <v>285</v>
      </c>
      <c s="34" t="s">
        <v>9640</v>
      </c>
      <c s="35" t="s">
        <v>4</v>
      </c>
      <c s="6" t="s">
        <v>9641</v>
      </c>
      <c s="36" t="s">
        <v>8607</v>
      </c>
      <c s="37">
        <v>66</v>
      </c>
      <c s="36">
        <v>0</v>
      </c>
      <c s="36">
        <f>ROUND(G311*H311,6)</f>
      </c>
      <c r="L311" s="38">
        <v>0</v>
      </c>
      <c s="32">
        <f>ROUND(ROUND(L311,2)*ROUND(G311,3),2)</f>
      </c>
      <c s="36" t="s">
        <v>490</v>
      </c>
      <c>
        <f>(M311*21)/100</f>
      </c>
      <c t="s">
        <v>26</v>
      </c>
    </row>
    <row r="312" spans="1:5" ht="12.75">
      <c r="A312" s="35" t="s">
        <v>55</v>
      </c>
      <c r="E312" s="39" t="s">
        <v>4</v>
      </c>
    </row>
    <row r="313" spans="1:5" ht="12.75">
      <c r="A313" s="35" t="s">
        <v>56</v>
      </c>
      <c r="E313" s="40" t="s">
        <v>9488</v>
      </c>
    </row>
    <row r="314" spans="1:5" ht="12.75">
      <c r="A314" t="s">
        <v>58</v>
      </c>
      <c r="E314" s="39" t="s">
        <v>4</v>
      </c>
    </row>
    <row r="315" spans="1:16" ht="12.75">
      <c r="A315" t="s">
        <v>48</v>
      </c>
      <c s="34" t="s">
        <v>288</v>
      </c>
      <c s="34" t="s">
        <v>9642</v>
      </c>
      <c s="35" t="s">
        <v>4</v>
      </c>
      <c s="6" t="s">
        <v>9643</v>
      </c>
      <c s="36" t="s">
        <v>8607</v>
      </c>
      <c s="37">
        <v>174</v>
      </c>
      <c s="36">
        <v>0</v>
      </c>
      <c s="36">
        <f>ROUND(G315*H315,6)</f>
      </c>
      <c r="L315" s="38">
        <v>0</v>
      </c>
      <c s="32">
        <f>ROUND(ROUND(L315,2)*ROUND(G315,3),2)</f>
      </c>
      <c s="36" t="s">
        <v>490</v>
      </c>
      <c>
        <f>(M315*21)/100</f>
      </c>
      <c t="s">
        <v>26</v>
      </c>
    </row>
    <row r="316" spans="1:5" ht="12.75">
      <c r="A316" s="35" t="s">
        <v>55</v>
      </c>
      <c r="E316" s="39" t="s">
        <v>4</v>
      </c>
    </row>
    <row r="317" spans="1:5" ht="12.75">
      <c r="A317" s="35" t="s">
        <v>56</v>
      </c>
      <c r="E317" s="40" t="s">
        <v>9488</v>
      </c>
    </row>
    <row r="318" spans="1:5" ht="12.75">
      <c r="A318" t="s">
        <v>58</v>
      </c>
      <c r="E318" s="39" t="s">
        <v>4</v>
      </c>
    </row>
    <row r="319" spans="1:16" ht="12.75">
      <c r="A319" t="s">
        <v>48</v>
      </c>
      <c s="34" t="s">
        <v>291</v>
      </c>
      <c s="34" t="s">
        <v>9644</v>
      </c>
      <c s="35" t="s">
        <v>4</v>
      </c>
      <c s="6" t="s">
        <v>9645</v>
      </c>
      <c s="36" t="s">
        <v>8607</v>
      </c>
      <c s="37">
        <v>597</v>
      </c>
      <c s="36">
        <v>0</v>
      </c>
      <c s="36">
        <f>ROUND(G319*H319,6)</f>
      </c>
      <c r="L319" s="38">
        <v>0</v>
      </c>
      <c s="32">
        <f>ROUND(ROUND(L319,2)*ROUND(G319,3),2)</f>
      </c>
      <c s="36" t="s">
        <v>490</v>
      </c>
      <c>
        <f>(M319*21)/100</f>
      </c>
      <c t="s">
        <v>26</v>
      </c>
    </row>
    <row r="320" spans="1:5" ht="12.75">
      <c r="A320" s="35" t="s">
        <v>55</v>
      </c>
      <c r="E320" s="39" t="s">
        <v>4</v>
      </c>
    </row>
    <row r="321" spans="1:5" ht="12.75">
      <c r="A321" s="35" t="s">
        <v>56</v>
      </c>
      <c r="E321" s="40" t="s">
        <v>9488</v>
      </c>
    </row>
    <row r="322" spans="1:5" ht="12.75">
      <c r="A322" t="s">
        <v>58</v>
      </c>
      <c r="E322" s="39" t="s">
        <v>4</v>
      </c>
    </row>
    <row r="323" spans="1:16" ht="12.75">
      <c r="A323" t="s">
        <v>48</v>
      </c>
      <c s="34" t="s">
        <v>294</v>
      </c>
      <c s="34" t="s">
        <v>9646</v>
      </c>
      <c s="35" t="s">
        <v>4</v>
      </c>
      <c s="6" t="s">
        <v>9647</v>
      </c>
      <c s="36" t="s">
        <v>8607</v>
      </c>
      <c s="37">
        <v>85</v>
      </c>
      <c s="36">
        <v>0</v>
      </c>
      <c s="36">
        <f>ROUND(G323*H323,6)</f>
      </c>
      <c r="L323" s="38">
        <v>0</v>
      </c>
      <c s="32">
        <f>ROUND(ROUND(L323,2)*ROUND(G323,3),2)</f>
      </c>
      <c s="36" t="s">
        <v>490</v>
      </c>
      <c>
        <f>(M323*21)/100</f>
      </c>
      <c t="s">
        <v>26</v>
      </c>
    </row>
    <row r="324" spans="1:5" ht="12.75">
      <c r="A324" s="35" t="s">
        <v>55</v>
      </c>
      <c r="E324" s="39" t="s">
        <v>4</v>
      </c>
    </row>
    <row r="325" spans="1:5" ht="12.75">
      <c r="A325" s="35" t="s">
        <v>56</v>
      </c>
      <c r="E325" s="40" t="s">
        <v>9488</v>
      </c>
    </row>
    <row r="326" spans="1:5" ht="12.75">
      <c r="A326" t="s">
        <v>58</v>
      </c>
      <c r="E326" s="39" t="s">
        <v>4</v>
      </c>
    </row>
    <row r="327" spans="1:16" ht="12.75">
      <c r="A327" t="s">
        <v>48</v>
      </c>
      <c s="34" t="s">
        <v>297</v>
      </c>
      <c s="34" t="s">
        <v>9648</v>
      </c>
      <c s="35" t="s">
        <v>4</v>
      </c>
      <c s="6" t="s">
        <v>9649</v>
      </c>
      <c s="36" t="s">
        <v>8607</v>
      </c>
      <c s="37">
        <v>66</v>
      </c>
      <c s="36">
        <v>0</v>
      </c>
      <c s="36">
        <f>ROUND(G327*H327,6)</f>
      </c>
      <c r="L327" s="38">
        <v>0</v>
      </c>
      <c s="32">
        <f>ROUND(ROUND(L327,2)*ROUND(G327,3),2)</f>
      </c>
      <c s="36" t="s">
        <v>490</v>
      </c>
      <c>
        <f>(M327*21)/100</f>
      </c>
      <c t="s">
        <v>26</v>
      </c>
    </row>
    <row r="328" spans="1:5" ht="12.75">
      <c r="A328" s="35" t="s">
        <v>55</v>
      </c>
      <c r="E328" s="39" t="s">
        <v>4</v>
      </c>
    </row>
    <row r="329" spans="1:5" ht="12.75">
      <c r="A329" s="35" t="s">
        <v>56</v>
      </c>
      <c r="E329" s="40" t="s">
        <v>9488</v>
      </c>
    </row>
    <row r="330" spans="1:5" ht="12.75">
      <c r="A330" t="s">
        <v>58</v>
      </c>
      <c r="E330" s="39" t="s">
        <v>4</v>
      </c>
    </row>
    <row r="331" spans="1:16" ht="12.75">
      <c r="A331" t="s">
        <v>48</v>
      </c>
      <c s="34" t="s">
        <v>300</v>
      </c>
      <c s="34" t="s">
        <v>9650</v>
      </c>
      <c s="35" t="s">
        <v>4</v>
      </c>
      <c s="6" t="s">
        <v>9651</v>
      </c>
      <c s="36" t="s">
        <v>8607</v>
      </c>
      <c s="37">
        <v>73</v>
      </c>
      <c s="36">
        <v>0</v>
      </c>
      <c s="36">
        <f>ROUND(G331*H331,6)</f>
      </c>
      <c r="L331" s="38">
        <v>0</v>
      </c>
      <c s="32">
        <f>ROUND(ROUND(L331,2)*ROUND(G331,3),2)</f>
      </c>
      <c s="36" t="s">
        <v>490</v>
      </c>
      <c>
        <f>(M331*21)/100</f>
      </c>
      <c t="s">
        <v>26</v>
      </c>
    </row>
    <row r="332" spans="1:5" ht="12.75">
      <c r="A332" s="35" t="s">
        <v>55</v>
      </c>
      <c r="E332" s="39" t="s">
        <v>4</v>
      </c>
    </row>
    <row r="333" spans="1:5" ht="12.75">
      <c r="A333" s="35" t="s">
        <v>56</v>
      </c>
      <c r="E333" s="40" t="s">
        <v>9488</v>
      </c>
    </row>
    <row r="334" spans="1:5" ht="12.75">
      <c r="A334" t="s">
        <v>58</v>
      </c>
      <c r="E334" s="39" t="s">
        <v>4</v>
      </c>
    </row>
    <row r="335" spans="1:16" ht="12.75">
      <c r="A335" t="s">
        <v>48</v>
      </c>
      <c s="34" t="s">
        <v>303</v>
      </c>
      <c s="34" t="s">
        <v>9652</v>
      </c>
      <c s="35" t="s">
        <v>4</v>
      </c>
      <c s="6" t="s">
        <v>9653</v>
      </c>
      <c s="36" t="s">
        <v>8607</v>
      </c>
      <c s="37">
        <v>15</v>
      </c>
      <c s="36">
        <v>0</v>
      </c>
      <c s="36">
        <f>ROUND(G335*H335,6)</f>
      </c>
      <c r="L335" s="38">
        <v>0</v>
      </c>
      <c s="32">
        <f>ROUND(ROUND(L335,2)*ROUND(G335,3),2)</f>
      </c>
      <c s="36" t="s">
        <v>490</v>
      </c>
      <c>
        <f>(M335*21)/100</f>
      </c>
      <c t="s">
        <v>26</v>
      </c>
    </row>
    <row r="336" spans="1:5" ht="12.75">
      <c r="A336" s="35" t="s">
        <v>55</v>
      </c>
      <c r="E336" s="39" t="s">
        <v>4</v>
      </c>
    </row>
    <row r="337" spans="1:5" ht="12.75">
      <c r="A337" s="35" t="s">
        <v>56</v>
      </c>
      <c r="E337" s="40" t="s">
        <v>9488</v>
      </c>
    </row>
    <row r="338" spans="1:5" ht="12.75">
      <c r="A338" t="s">
        <v>58</v>
      </c>
      <c r="E338" s="39" t="s">
        <v>4</v>
      </c>
    </row>
    <row r="339" spans="1:16" ht="12.75">
      <c r="A339" t="s">
        <v>48</v>
      </c>
      <c s="34" t="s">
        <v>306</v>
      </c>
      <c s="34" t="s">
        <v>9654</v>
      </c>
      <c s="35" t="s">
        <v>4</v>
      </c>
      <c s="6" t="s">
        <v>9655</v>
      </c>
      <c s="36" t="s">
        <v>8607</v>
      </c>
      <c s="37">
        <v>15</v>
      </c>
      <c s="36">
        <v>0</v>
      </c>
      <c s="36">
        <f>ROUND(G339*H339,6)</f>
      </c>
      <c r="L339" s="38">
        <v>0</v>
      </c>
      <c s="32">
        <f>ROUND(ROUND(L339,2)*ROUND(G339,3),2)</f>
      </c>
      <c s="36" t="s">
        <v>490</v>
      </c>
      <c>
        <f>(M339*21)/100</f>
      </c>
      <c t="s">
        <v>26</v>
      </c>
    </row>
    <row r="340" spans="1:5" ht="12.75">
      <c r="A340" s="35" t="s">
        <v>55</v>
      </c>
      <c r="E340" s="39" t="s">
        <v>4</v>
      </c>
    </row>
    <row r="341" spans="1:5" ht="12.75">
      <c r="A341" s="35" t="s">
        <v>56</v>
      </c>
      <c r="E341" s="40" t="s">
        <v>9488</v>
      </c>
    </row>
    <row r="342" spans="1:5" ht="12.75">
      <c r="A342" t="s">
        <v>58</v>
      </c>
      <c r="E342" s="39" t="s">
        <v>4</v>
      </c>
    </row>
    <row r="343" spans="1:16" ht="12.75">
      <c r="A343" t="s">
        <v>48</v>
      </c>
      <c s="34" t="s">
        <v>309</v>
      </c>
      <c s="34" t="s">
        <v>9656</v>
      </c>
      <c s="35" t="s">
        <v>4</v>
      </c>
      <c s="6" t="s">
        <v>9657</v>
      </c>
      <c s="36" t="s">
        <v>3053</v>
      </c>
      <c s="37">
        <v>2</v>
      </c>
      <c s="36">
        <v>0</v>
      </c>
      <c s="36">
        <f>ROUND(G343*H343,6)</f>
      </c>
      <c r="L343" s="38">
        <v>0</v>
      </c>
      <c s="32">
        <f>ROUND(ROUND(L343,2)*ROUND(G343,3),2)</f>
      </c>
      <c s="36" t="s">
        <v>490</v>
      </c>
      <c>
        <f>(M343*21)/100</f>
      </c>
      <c t="s">
        <v>26</v>
      </c>
    </row>
    <row r="344" spans="1:5" ht="12.75">
      <c r="A344" s="35" t="s">
        <v>55</v>
      </c>
      <c r="E344" s="39" t="s">
        <v>4</v>
      </c>
    </row>
    <row r="345" spans="1:5" ht="12.75">
      <c r="A345" s="35" t="s">
        <v>56</v>
      </c>
      <c r="E345" s="40" t="s">
        <v>9488</v>
      </c>
    </row>
    <row r="346" spans="1:5" ht="12.75">
      <c r="A346" t="s">
        <v>58</v>
      </c>
      <c r="E346" s="39" t="s">
        <v>4</v>
      </c>
    </row>
    <row r="347" spans="1:16" ht="12.75">
      <c r="A347" t="s">
        <v>48</v>
      </c>
      <c s="34" t="s">
        <v>312</v>
      </c>
      <c s="34" t="s">
        <v>9658</v>
      </c>
      <c s="35" t="s">
        <v>4</v>
      </c>
      <c s="6" t="s">
        <v>9659</v>
      </c>
      <c s="36" t="s">
        <v>3053</v>
      </c>
      <c s="37">
        <v>2</v>
      </c>
      <c s="36">
        <v>0</v>
      </c>
      <c s="36">
        <f>ROUND(G347*H347,6)</f>
      </c>
      <c r="L347" s="38">
        <v>0</v>
      </c>
      <c s="32">
        <f>ROUND(ROUND(L347,2)*ROUND(G347,3),2)</f>
      </c>
      <c s="36" t="s">
        <v>490</v>
      </c>
      <c>
        <f>(M347*21)/100</f>
      </c>
      <c t="s">
        <v>26</v>
      </c>
    </row>
    <row r="348" spans="1:5" ht="12.75">
      <c r="A348" s="35" t="s">
        <v>55</v>
      </c>
      <c r="E348" s="39" t="s">
        <v>4</v>
      </c>
    </row>
    <row r="349" spans="1:5" ht="12.75">
      <c r="A349" s="35" t="s">
        <v>56</v>
      </c>
      <c r="E349" s="40" t="s">
        <v>9488</v>
      </c>
    </row>
    <row r="350" spans="1:5" ht="12.75">
      <c r="A350" t="s">
        <v>58</v>
      </c>
      <c r="E350" s="39" t="s">
        <v>4</v>
      </c>
    </row>
    <row r="351" spans="1:16" ht="12.75">
      <c r="A351" t="s">
        <v>48</v>
      </c>
      <c s="34" t="s">
        <v>315</v>
      </c>
      <c s="34" t="s">
        <v>9660</v>
      </c>
      <c s="35" t="s">
        <v>4</v>
      </c>
      <c s="6" t="s">
        <v>9661</v>
      </c>
      <c s="36" t="s">
        <v>3053</v>
      </c>
      <c s="37">
        <v>2</v>
      </c>
      <c s="36">
        <v>0</v>
      </c>
      <c s="36">
        <f>ROUND(G351*H351,6)</f>
      </c>
      <c r="L351" s="38">
        <v>0</v>
      </c>
      <c s="32">
        <f>ROUND(ROUND(L351,2)*ROUND(G351,3),2)</f>
      </c>
      <c s="36" t="s">
        <v>490</v>
      </c>
      <c>
        <f>(M351*21)/100</f>
      </c>
      <c t="s">
        <v>26</v>
      </c>
    </row>
    <row r="352" spans="1:5" ht="12.75">
      <c r="A352" s="35" t="s">
        <v>55</v>
      </c>
      <c r="E352" s="39" t="s">
        <v>4</v>
      </c>
    </row>
    <row r="353" spans="1:5" ht="12.75">
      <c r="A353" s="35" t="s">
        <v>56</v>
      </c>
      <c r="E353" s="40" t="s">
        <v>9488</v>
      </c>
    </row>
    <row r="354" spans="1:5" ht="12.75">
      <c r="A354" t="s">
        <v>58</v>
      </c>
      <c r="E354" s="39" t="s">
        <v>4</v>
      </c>
    </row>
    <row r="355" spans="1:16" ht="12.75">
      <c r="A355" t="s">
        <v>48</v>
      </c>
      <c s="34" t="s">
        <v>318</v>
      </c>
      <c s="34" t="s">
        <v>9662</v>
      </c>
      <c s="35" t="s">
        <v>4</v>
      </c>
      <c s="6" t="s">
        <v>9663</v>
      </c>
      <c s="36" t="s">
        <v>3053</v>
      </c>
      <c s="37">
        <v>17</v>
      </c>
      <c s="36">
        <v>0</v>
      </c>
      <c s="36">
        <f>ROUND(G355*H355,6)</f>
      </c>
      <c r="L355" s="38">
        <v>0</v>
      </c>
      <c s="32">
        <f>ROUND(ROUND(L355,2)*ROUND(G355,3),2)</f>
      </c>
      <c s="36" t="s">
        <v>490</v>
      </c>
      <c>
        <f>(M355*21)/100</f>
      </c>
      <c t="s">
        <v>26</v>
      </c>
    </row>
    <row r="356" spans="1:5" ht="12.75">
      <c r="A356" s="35" t="s">
        <v>55</v>
      </c>
      <c r="E356" s="39" t="s">
        <v>4</v>
      </c>
    </row>
    <row r="357" spans="1:5" ht="12.75">
      <c r="A357" s="35" t="s">
        <v>56</v>
      </c>
      <c r="E357" s="40" t="s">
        <v>9488</v>
      </c>
    </row>
    <row r="358" spans="1:5" ht="12.75">
      <c r="A358" t="s">
        <v>58</v>
      </c>
      <c r="E358" s="39" t="s">
        <v>4</v>
      </c>
    </row>
    <row r="359" spans="1:16" ht="12.75">
      <c r="A359" t="s">
        <v>48</v>
      </c>
      <c s="34" t="s">
        <v>321</v>
      </c>
      <c s="34" t="s">
        <v>9664</v>
      </c>
      <c s="35" t="s">
        <v>4</v>
      </c>
      <c s="6" t="s">
        <v>9665</v>
      </c>
      <c s="36" t="s">
        <v>3053</v>
      </c>
      <c s="37">
        <v>8</v>
      </c>
      <c s="36">
        <v>0</v>
      </c>
      <c s="36">
        <f>ROUND(G359*H359,6)</f>
      </c>
      <c r="L359" s="38">
        <v>0</v>
      </c>
      <c s="32">
        <f>ROUND(ROUND(L359,2)*ROUND(G359,3),2)</f>
      </c>
      <c s="36" t="s">
        <v>490</v>
      </c>
      <c>
        <f>(M359*21)/100</f>
      </c>
      <c t="s">
        <v>26</v>
      </c>
    </row>
    <row r="360" spans="1:5" ht="12.75">
      <c r="A360" s="35" t="s">
        <v>55</v>
      </c>
      <c r="E360" s="39" t="s">
        <v>4</v>
      </c>
    </row>
    <row r="361" spans="1:5" ht="12.75">
      <c r="A361" s="35" t="s">
        <v>56</v>
      </c>
      <c r="E361" s="40" t="s">
        <v>9488</v>
      </c>
    </row>
    <row r="362" spans="1:5" ht="12.75">
      <c r="A362" t="s">
        <v>58</v>
      </c>
      <c r="E362" s="39" t="s">
        <v>4</v>
      </c>
    </row>
    <row r="363" spans="1:16" ht="12.75">
      <c r="A363" t="s">
        <v>48</v>
      </c>
      <c s="34" t="s">
        <v>324</v>
      </c>
      <c s="34" t="s">
        <v>9666</v>
      </c>
      <c s="35" t="s">
        <v>4</v>
      </c>
      <c s="6" t="s">
        <v>9667</v>
      </c>
      <c s="36" t="s">
        <v>3053</v>
      </c>
      <c s="37">
        <v>6</v>
      </c>
      <c s="36">
        <v>0</v>
      </c>
      <c s="36">
        <f>ROUND(G363*H363,6)</f>
      </c>
      <c r="L363" s="38">
        <v>0</v>
      </c>
      <c s="32">
        <f>ROUND(ROUND(L363,2)*ROUND(G363,3),2)</f>
      </c>
      <c s="36" t="s">
        <v>490</v>
      </c>
      <c>
        <f>(M363*21)/100</f>
      </c>
      <c t="s">
        <v>26</v>
      </c>
    </row>
    <row r="364" spans="1:5" ht="12.75">
      <c r="A364" s="35" t="s">
        <v>55</v>
      </c>
      <c r="E364" s="39" t="s">
        <v>4</v>
      </c>
    </row>
    <row r="365" spans="1:5" ht="12.75">
      <c r="A365" s="35" t="s">
        <v>56</v>
      </c>
      <c r="E365" s="40" t="s">
        <v>9488</v>
      </c>
    </row>
    <row r="366" spans="1:5" ht="12.75">
      <c r="A366" t="s">
        <v>58</v>
      </c>
      <c r="E366" s="39" t="s">
        <v>4</v>
      </c>
    </row>
    <row r="367" spans="1:16" ht="12.75">
      <c r="A367" t="s">
        <v>48</v>
      </c>
      <c s="34" t="s">
        <v>327</v>
      </c>
      <c s="34" t="s">
        <v>9668</v>
      </c>
      <c s="35" t="s">
        <v>4</v>
      </c>
      <c s="6" t="s">
        <v>9669</v>
      </c>
      <c s="36" t="s">
        <v>3053</v>
      </c>
      <c s="37">
        <v>59</v>
      </c>
      <c s="36">
        <v>0</v>
      </c>
      <c s="36">
        <f>ROUND(G367*H367,6)</f>
      </c>
      <c r="L367" s="38">
        <v>0</v>
      </c>
      <c s="32">
        <f>ROUND(ROUND(L367,2)*ROUND(G367,3),2)</f>
      </c>
      <c s="36" t="s">
        <v>490</v>
      </c>
      <c>
        <f>(M367*21)/100</f>
      </c>
      <c t="s">
        <v>26</v>
      </c>
    </row>
    <row r="368" spans="1:5" ht="12.75">
      <c r="A368" s="35" t="s">
        <v>55</v>
      </c>
      <c r="E368" s="39" t="s">
        <v>4</v>
      </c>
    </row>
    <row r="369" spans="1:5" ht="12.75">
      <c r="A369" s="35" t="s">
        <v>56</v>
      </c>
      <c r="E369" s="40" t="s">
        <v>9488</v>
      </c>
    </row>
    <row r="370" spans="1:5" ht="12.75">
      <c r="A370" t="s">
        <v>58</v>
      </c>
      <c r="E370" s="39" t="s">
        <v>4</v>
      </c>
    </row>
    <row r="371" spans="1:16" ht="12.75">
      <c r="A371" t="s">
        <v>48</v>
      </c>
      <c s="34" t="s">
        <v>330</v>
      </c>
      <c s="34" t="s">
        <v>9670</v>
      </c>
      <c s="35" t="s">
        <v>4</v>
      </c>
      <c s="6" t="s">
        <v>9671</v>
      </c>
      <c s="36" t="s">
        <v>3053</v>
      </c>
      <c s="37">
        <v>30</v>
      </c>
      <c s="36">
        <v>0</v>
      </c>
      <c s="36">
        <f>ROUND(G371*H371,6)</f>
      </c>
      <c r="L371" s="38">
        <v>0</v>
      </c>
      <c s="32">
        <f>ROUND(ROUND(L371,2)*ROUND(G371,3),2)</f>
      </c>
      <c s="36" t="s">
        <v>490</v>
      </c>
      <c>
        <f>(M371*21)/100</f>
      </c>
      <c t="s">
        <v>26</v>
      </c>
    </row>
    <row r="372" spans="1:5" ht="12.75">
      <c r="A372" s="35" t="s">
        <v>55</v>
      </c>
      <c r="E372" s="39" t="s">
        <v>4</v>
      </c>
    </row>
    <row r="373" spans="1:5" ht="12.75">
      <c r="A373" s="35" t="s">
        <v>56</v>
      </c>
      <c r="E373" s="40" t="s">
        <v>9488</v>
      </c>
    </row>
    <row r="374" spans="1:5" ht="12.75">
      <c r="A374" t="s">
        <v>58</v>
      </c>
      <c r="E374" s="39" t="s">
        <v>4</v>
      </c>
    </row>
    <row r="375" spans="1:16" ht="12.75">
      <c r="A375" t="s">
        <v>48</v>
      </c>
      <c s="34" t="s">
        <v>333</v>
      </c>
      <c s="34" t="s">
        <v>9672</v>
      </c>
      <c s="35" t="s">
        <v>4</v>
      </c>
      <c s="6" t="s">
        <v>9673</v>
      </c>
      <c s="36" t="s">
        <v>3053</v>
      </c>
      <c s="37">
        <v>2</v>
      </c>
      <c s="36">
        <v>0</v>
      </c>
      <c s="36">
        <f>ROUND(G375*H375,6)</f>
      </c>
      <c r="L375" s="38">
        <v>0</v>
      </c>
      <c s="32">
        <f>ROUND(ROUND(L375,2)*ROUND(G375,3),2)</f>
      </c>
      <c s="36" t="s">
        <v>490</v>
      </c>
      <c>
        <f>(M375*21)/100</f>
      </c>
      <c t="s">
        <v>26</v>
      </c>
    </row>
    <row r="376" spans="1:5" ht="12.75">
      <c r="A376" s="35" t="s">
        <v>55</v>
      </c>
      <c r="E376" s="39" t="s">
        <v>4</v>
      </c>
    </row>
    <row r="377" spans="1:5" ht="12.75">
      <c r="A377" s="35" t="s">
        <v>56</v>
      </c>
      <c r="E377" s="40" t="s">
        <v>9488</v>
      </c>
    </row>
    <row r="378" spans="1:5" ht="12.75">
      <c r="A378" t="s">
        <v>58</v>
      </c>
      <c r="E378" s="39" t="s">
        <v>4</v>
      </c>
    </row>
    <row r="379" spans="1:16" ht="12.75">
      <c r="A379" t="s">
        <v>48</v>
      </c>
      <c s="34" t="s">
        <v>336</v>
      </c>
      <c s="34" t="s">
        <v>9674</v>
      </c>
      <c s="35" t="s">
        <v>4</v>
      </c>
      <c s="6" t="s">
        <v>9675</v>
      </c>
      <c s="36" t="s">
        <v>3053</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9488</v>
      </c>
    </row>
    <row r="382" spans="1:5" ht="12.75">
      <c r="A382" t="s">
        <v>58</v>
      </c>
      <c r="E382" s="39" t="s">
        <v>4</v>
      </c>
    </row>
    <row r="383" spans="1:16" ht="12.75">
      <c r="A383" t="s">
        <v>48</v>
      </c>
      <c s="34" t="s">
        <v>339</v>
      </c>
      <c s="34" t="s">
        <v>9676</v>
      </c>
      <c s="35" t="s">
        <v>4</v>
      </c>
      <c s="6" t="s">
        <v>9677</v>
      </c>
      <c s="36" t="s">
        <v>3053</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9488</v>
      </c>
    </row>
    <row r="386" spans="1:5" ht="12.75">
      <c r="A386" t="s">
        <v>58</v>
      </c>
      <c r="E386" s="39" t="s">
        <v>4</v>
      </c>
    </row>
    <row r="387" spans="1:16" ht="12.75">
      <c r="A387" t="s">
        <v>48</v>
      </c>
      <c s="34" t="s">
        <v>342</v>
      </c>
      <c s="34" t="s">
        <v>9678</v>
      </c>
      <c s="35" t="s">
        <v>4</v>
      </c>
      <c s="6" t="s">
        <v>9679</v>
      </c>
      <c s="36" t="s">
        <v>3053</v>
      </c>
      <c s="37">
        <v>11</v>
      </c>
      <c s="36">
        <v>0</v>
      </c>
      <c s="36">
        <f>ROUND(G387*H387,6)</f>
      </c>
      <c r="L387" s="38">
        <v>0</v>
      </c>
      <c s="32">
        <f>ROUND(ROUND(L387,2)*ROUND(G387,3),2)</f>
      </c>
      <c s="36" t="s">
        <v>490</v>
      </c>
      <c>
        <f>(M387*21)/100</f>
      </c>
      <c t="s">
        <v>26</v>
      </c>
    </row>
    <row r="388" spans="1:5" ht="12.75">
      <c r="A388" s="35" t="s">
        <v>55</v>
      </c>
      <c r="E388" s="39" t="s">
        <v>4</v>
      </c>
    </row>
    <row r="389" spans="1:5" ht="12.75">
      <c r="A389" s="35" t="s">
        <v>56</v>
      </c>
      <c r="E389" s="40" t="s">
        <v>9488</v>
      </c>
    </row>
    <row r="390" spans="1:5" ht="12.75">
      <c r="A390" t="s">
        <v>58</v>
      </c>
      <c r="E390" s="39" t="s">
        <v>4</v>
      </c>
    </row>
    <row r="391" spans="1:16" ht="12.75">
      <c r="A391" t="s">
        <v>48</v>
      </c>
      <c s="34" t="s">
        <v>345</v>
      </c>
      <c s="34" t="s">
        <v>9680</v>
      </c>
      <c s="35" t="s">
        <v>4</v>
      </c>
      <c s="6" t="s">
        <v>9681</v>
      </c>
      <c s="36" t="s">
        <v>3053</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9488</v>
      </c>
    </row>
    <row r="394" spans="1:5" ht="12.75">
      <c r="A394" t="s">
        <v>58</v>
      </c>
      <c r="E394" s="39" t="s">
        <v>4</v>
      </c>
    </row>
    <row r="395" spans="1:16" ht="12.75">
      <c r="A395" t="s">
        <v>48</v>
      </c>
      <c s="34" t="s">
        <v>348</v>
      </c>
      <c s="34" t="s">
        <v>9682</v>
      </c>
      <c s="35" t="s">
        <v>4</v>
      </c>
      <c s="6" t="s">
        <v>9683</v>
      </c>
      <c s="36" t="s">
        <v>3053</v>
      </c>
      <c s="37">
        <v>9</v>
      </c>
      <c s="36">
        <v>0</v>
      </c>
      <c s="36">
        <f>ROUND(G395*H395,6)</f>
      </c>
      <c r="L395" s="38">
        <v>0</v>
      </c>
      <c s="32">
        <f>ROUND(ROUND(L395,2)*ROUND(G395,3),2)</f>
      </c>
      <c s="36" t="s">
        <v>490</v>
      </c>
      <c>
        <f>(M395*21)/100</f>
      </c>
      <c t="s">
        <v>26</v>
      </c>
    </row>
    <row r="396" spans="1:5" ht="12.75">
      <c r="A396" s="35" t="s">
        <v>55</v>
      </c>
      <c r="E396" s="39" t="s">
        <v>4</v>
      </c>
    </row>
    <row r="397" spans="1:5" ht="12.75">
      <c r="A397" s="35" t="s">
        <v>56</v>
      </c>
      <c r="E397" s="40" t="s">
        <v>9488</v>
      </c>
    </row>
    <row r="398" spans="1:5" ht="12.75">
      <c r="A398" t="s">
        <v>58</v>
      </c>
      <c r="E398" s="39" t="s">
        <v>4</v>
      </c>
    </row>
    <row r="399" spans="1:16" ht="12.75">
      <c r="A399" t="s">
        <v>48</v>
      </c>
      <c s="34" t="s">
        <v>351</v>
      </c>
      <c s="34" t="s">
        <v>9684</v>
      </c>
      <c s="35" t="s">
        <v>4</v>
      </c>
      <c s="6" t="s">
        <v>9685</v>
      </c>
      <c s="36" t="s">
        <v>3053</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9488</v>
      </c>
    </row>
    <row r="402" spans="1:5" ht="12.75">
      <c r="A402" t="s">
        <v>58</v>
      </c>
      <c r="E402" s="39" t="s">
        <v>4</v>
      </c>
    </row>
    <row r="403" spans="1:16" ht="12.75">
      <c r="A403" t="s">
        <v>48</v>
      </c>
      <c s="34" t="s">
        <v>354</v>
      </c>
      <c s="34" t="s">
        <v>9686</v>
      </c>
      <c s="35" t="s">
        <v>4</v>
      </c>
      <c s="6" t="s">
        <v>9687</v>
      </c>
      <c s="36" t="s">
        <v>3053</v>
      </c>
      <c s="37">
        <v>18</v>
      </c>
      <c s="36">
        <v>0</v>
      </c>
      <c s="36">
        <f>ROUND(G403*H403,6)</f>
      </c>
      <c r="L403" s="38">
        <v>0</v>
      </c>
      <c s="32">
        <f>ROUND(ROUND(L403,2)*ROUND(G403,3),2)</f>
      </c>
      <c s="36" t="s">
        <v>490</v>
      </c>
      <c>
        <f>(M403*21)/100</f>
      </c>
      <c t="s">
        <v>26</v>
      </c>
    </row>
    <row r="404" spans="1:5" ht="12.75">
      <c r="A404" s="35" t="s">
        <v>55</v>
      </c>
      <c r="E404" s="39" t="s">
        <v>4</v>
      </c>
    </row>
    <row r="405" spans="1:5" ht="12.75">
      <c r="A405" s="35" t="s">
        <v>56</v>
      </c>
      <c r="E405" s="40" t="s">
        <v>9488</v>
      </c>
    </row>
    <row r="406" spans="1:5" ht="12.75">
      <c r="A406" t="s">
        <v>58</v>
      </c>
      <c r="E406" s="39" t="s">
        <v>4</v>
      </c>
    </row>
    <row r="407" spans="1:16" ht="12.75">
      <c r="A407" t="s">
        <v>48</v>
      </c>
      <c s="34" t="s">
        <v>357</v>
      </c>
      <c s="34" t="s">
        <v>9688</v>
      </c>
      <c s="35" t="s">
        <v>4</v>
      </c>
      <c s="6" t="s">
        <v>9689</v>
      </c>
      <c s="36" t="s">
        <v>3053</v>
      </c>
      <c s="37">
        <v>4</v>
      </c>
      <c s="36">
        <v>0</v>
      </c>
      <c s="36">
        <f>ROUND(G407*H407,6)</f>
      </c>
      <c r="L407" s="38">
        <v>0</v>
      </c>
      <c s="32">
        <f>ROUND(ROUND(L407,2)*ROUND(G407,3),2)</f>
      </c>
      <c s="36" t="s">
        <v>490</v>
      </c>
      <c>
        <f>(M407*21)/100</f>
      </c>
      <c t="s">
        <v>26</v>
      </c>
    </row>
    <row r="408" spans="1:5" ht="12.75">
      <c r="A408" s="35" t="s">
        <v>55</v>
      </c>
      <c r="E408" s="39" t="s">
        <v>4</v>
      </c>
    </row>
    <row r="409" spans="1:5" ht="12.75">
      <c r="A409" s="35" t="s">
        <v>56</v>
      </c>
      <c r="E409" s="40" t="s">
        <v>9488</v>
      </c>
    </row>
    <row r="410" spans="1:5" ht="12.75">
      <c r="A410" t="s">
        <v>58</v>
      </c>
      <c r="E410" s="39" t="s">
        <v>4</v>
      </c>
    </row>
    <row r="411" spans="1:16" ht="12.75">
      <c r="A411" t="s">
        <v>48</v>
      </c>
      <c s="34" t="s">
        <v>360</v>
      </c>
      <c s="34" t="s">
        <v>9690</v>
      </c>
      <c s="35" t="s">
        <v>4</v>
      </c>
      <c s="6" t="s">
        <v>9691</v>
      </c>
      <c s="36" t="s">
        <v>3053</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9488</v>
      </c>
    </row>
    <row r="414" spans="1:5" ht="12.75">
      <c r="A414" t="s">
        <v>58</v>
      </c>
      <c r="E414" s="39" t="s">
        <v>4</v>
      </c>
    </row>
    <row r="415" spans="1:16" ht="12.75">
      <c r="A415" t="s">
        <v>48</v>
      </c>
      <c s="34" t="s">
        <v>363</v>
      </c>
      <c s="34" t="s">
        <v>9692</v>
      </c>
      <c s="35" t="s">
        <v>4</v>
      </c>
      <c s="6" t="s">
        <v>9693</v>
      </c>
      <c s="36" t="s">
        <v>3053</v>
      </c>
      <c s="37">
        <v>9</v>
      </c>
      <c s="36">
        <v>0</v>
      </c>
      <c s="36">
        <f>ROUND(G415*H415,6)</f>
      </c>
      <c r="L415" s="38">
        <v>0</v>
      </c>
      <c s="32">
        <f>ROUND(ROUND(L415,2)*ROUND(G415,3),2)</f>
      </c>
      <c s="36" t="s">
        <v>490</v>
      </c>
      <c>
        <f>(M415*21)/100</f>
      </c>
      <c t="s">
        <v>26</v>
      </c>
    </row>
    <row r="416" spans="1:5" ht="12.75">
      <c r="A416" s="35" t="s">
        <v>55</v>
      </c>
      <c r="E416" s="39" t="s">
        <v>4</v>
      </c>
    </row>
    <row r="417" spans="1:5" ht="12.75">
      <c r="A417" s="35" t="s">
        <v>56</v>
      </c>
      <c r="E417" s="40" t="s">
        <v>9488</v>
      </c>
    </row>
    <row r="418" spans="1:5" ht="12.75">
      <c r="A418" t="s">
        <v>58</v>
      </c>
      <c r="E418" s="39" t="s">
        <v>4</v>
      </c>
    </row>
    <row r="419" spans="1:16" ht="12.75">
      <c r="A419" t="s">
        <v>48</v>
      </c>
      <c s="34" t="s">
        <v>366</v>
      </c>
      <c s="34" t="s">
        <v>9694</v>
      </c>
      <c s="35" t="s">
        <v>4</v>
      </c>
      <c s="6" t="s">
        <v>9695</v>
      </c>
      <c s="36" t="s">
        <v>3053</v>
      </c>
      <c s="37">
        <v>65</v>
      </c>
      <c s="36">
        <v>0</v>
      </c>
      <c s="36">
        <f>ROUND(G419*H419,6)</f>
      </c>
      <c r="L419" s="38">
        <v>0</v>
      </c>
      <c s="32">
        <f>ROUND(ROUND(L419,2)*ROUND(G419,3),2)</f>
      </c>
      <c s="36" t="s">
        <v>490</v>
      </c>
      <c>
        <f>(M419*21)/100</f>
      </c>
      <c t="s">
        <v>26</v>
      </c>
    </row>
    <row r="420" spans="1:5" ht="12.75">
      <c r="A420" s="35" t="s">
        <v>55</v>
      </c>
      <c r="E420" s="39" t="s">
        <v>4</v>
      </c>
    </row>
    <row r="421" spans="1:5" ht="12.75">
      <c r="A421" s="35" t="s">
        <v>56</v>
      </c>
      <c r="E421" s="40" t="s">
        <v>9488</v>
      </c>
    </row>
    <row r="422" spans="1:5" ht="12.75">
      <c r="A422" t="s">
        <v>58</v>
      </c>
      <c r="E422" s="39" t="s">
        <v>4</v>
      </c>
    </row>
    <row r="423" spans="1:16" ht="12.75">
      <c r="A423" t="s">
        <v>48</v>
      </c>
      <c s="34" t="s">
        <v>370</v>
      </c>
      <c s="34" t="s">
        <v>9696</v>
      </c>
      <c s="35" t="s">
        <v>4</v>
      </c>
      <c s="6" t="s">
        <v>9697</v>
      </c>
      <c s="36" t="s">
        <v>3053</v>
      </c>
      <c s="37">
        <v>6</v>
      </c>
      <c s="36">
        <v>0</v>
      </c>
      <c s="36">
        <f>ROUND(G423*H423,6)</f>
      </c>
      <c r="L423" s="38">
        <v>0</v>
      </c>
      <c s="32">
        <f>ROUND(ROUND(L423,2)*ROUND(G423,3),2)</f>
      </c>
      <c s="36" t="s">
        <v>490</v>
      </c>
      <c>
        <f>(M423*21)/100</f>
      </c>
      <c t="s">
        <v>26</v>
      </c>
    </row>
    <row r="424" spans="1:5" ht="12.75">
      <c r="A424" s="35" t="s">
        <v>55</v>
      </c>
      <c r="E424" s="39" t="s">
        <v>4</v>
      </c>
    </row>
    <row r="425" spans="1:5" ht="12.75">
      <c r="A425" s="35" t="s">
        <v>56</v>
      </c>
      <c r="E425" s="40" t="s">
        <v>9488</v>
      </c>
    </row>
    <row r="426" spans="1:5" ht="12.75">
      <c r="A426" t="s">
        <v>58</v>
      </c>
      <c r="E426" s="39" t="s">
        <v>4</v>
      </c>
    </row>
    <row r="427" spans="1:16" ht="25.5">
      <c r="A427" t="s">
        <v>48</v>
      </c>
      <c s="34" t="s">
        <v>373</v>
      </c>
      <c s="34" t="s">
        <v>9698</v>
      </c>
      <c s="35" t="s">
        <v>4</v>
      </c>
      <c s="6" t="s">
        <v>9699</v>
      </c>
      <c s="36" t="s">
        <v>3053</v>
      </c>
      <c s="37">
        <v>9</v>
      </c>
      <c s="36">
        <v>0</v>
      </c>
      <c s="36">
        <f>ROUND(G427*H427,6)</f>
      </c>
      <c r="L427" s="38">
        <v>0</v>
      </c>
      <c s="32">
        <f>ROUND(ROUND(L427,2)*ROUND(G427,3),2)</f>
      </c>
      <c s="36" t="s">
        <v>490</v>
      </c>
      <c>
        <f>(M427*21)/100</f>
      </c>
      <c t="s">
        <v>26</v>
      </c>
    </row>
    <row r="428" spans="1:5" ht="12.75">
      <c r="A428" s="35" t="s">
        <v>55</v>
      </c>
      <c r="E428" s="39" t="s">
        <v>4</v>
      </c>
    </row>
    <row r="429" spans="1:5" ht="12.75">
      <c r="A429" s="35" t="s">
        <v>56</v>
      </c>
      <c r="E429" s="40" t="s">
        <v>9488</v>
      </c>
    </row>
    <row r="430" spans="1:5" ht="12.75">
      <c r="A430" t="s">
        <v>58</v>
      </c>
      <c r="E430" s="39" t="s">
        <v>4</v>
      </c>
    </row>
    <row r="431" spans="1:16" ht="25.5">
      <c r="A431" t="s">
        <v>48</v>
      </c>
      <c s="34" t="s">
        <v>376</v>
      </c>
      <c s="34" t="s">
        <v>9700</v>
      </c>
      <c s="35" t="s">
        <v>4</v>
      </c>
      <c s="6" t="s">
        <v>9701</v>
      </c>
      <c s="36" t="s">
        <v>3053</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9488</v>
      </c>
    </row>
    <row r="434" spans="1:5" ht="12.75">
      <c r="A434" t="s">
        <v>58</v>
      </c>
      <c r="E434" s="39" t="s">
        <v>4</v>
      </c>
    </row>
    <row r="435" spans="1:16" ht="12.75">
      <c r="A435" t="s">
        <v>48</v>
      </c>
      <c s="34" t="s">
        <v>379</v>
      </c>
      <c s="34" t="s">
        <v>9702</v>
      </c>
      <c s="35" t="s">
        <v>4</v>
      </c>
      <c s="6" t="s">
        <v>9703</v>
      </c>
      <c s="36" t="s">
        <v>3053</v>
      </c>
      <c s="37">
        <v>5</v>
      </c>
      <c s="36">
        <v>0</v>
      </c>
      <c s="36">
        <f>ROUND(G435*H435,6)</f>
      </c>
      <c r="L435" s="38">
        <v>0</v>
      </c>
      <c s="32">
        <f>ROUND(ROUND(L435,2)*ROUND(G435,3),2)</f>
      </c>
      <c s="36" t="s">
        <v>490</v>
      </c>
      <c>
        <f>(M435*21)/100</f>
      </c>
      <c t="s">
        <v>26</v>
      </c>
    </row>
    <row r="436" spans="1:5" ht="12.75">
      <c r="A436" s="35" t="s">
        <v>55</v>
      </c>
      <c r="E436" s="39" t="s">
        <v>4</v>
      </c>
    </row>
    <row r="437" spans="1:5" ht="12.75">
      <c r="A437" s="35" t="s">
        <v>56</v>
      </c>
      <c r="E437" s="40" t="s">
        <v>9488</v>
      </c>
    </row>
    <row r="438" spans="1:5" ht="12.75">
      <c r="A438" t="s">
        <v>58</v>
      </c>
      <c r="E438" s="39" t="s">
        <v>4</v>
      </c>
    </row>
    <row r="439" spans="1:16" ht="12.75">
      <c r="A439" t="s">
        <v>48</v>
      </c>
      <c s="34" t="s">
        <v>382</v>
      </c>
      <c s="34" t="s">
        <v>9704</v>
      </c>
      <c s="35" t="s">
        <v>4</v>
      </c>
      <c s="6" t="s">
        <v>9705</v>
      </c>
      <c s="36" t="s">
        <v>3053</v>
      </c>
      <c s="37">
        <v>2</v>
      </c>
      <c s="36">
        <v>0</v>
      </c>
      <c s="36">
        <f>ROUND(G439*H439,6)</f>
      </c>
      <c r="L439" s="38">
        <v>0</v>
      </c>
      <c s="32">
        <f>ROUND(ROUND(L439,2)*ROUND(G439,3),2)</f>
      </c>
      <c s="36" t="s">
        <v>490</v>
      </c>
      <c>
        <f>(M439*21)/100</f>
      </c>
      <c t="s">
        <v>26</v>
      </c>
    </row>
    <row r="440" spans="1:5" ht="12.75">
      <c r="A440" s="35" t="s">
        <v>55</v>
      </c>
      <c r="E440" s="39" t="s">
        <v>4</v>
      </c>
    </row>
    <row r="441" spans="1:5" ht="12.75">
      <c r="A441" s="35" t="s">
        <v>56</v>
      </c>
      <c r="E441" s="40" t="s">
        <v>9488</v>
      </c>
    </row>
    <row r="442" spans="1:5" ht="12.75">
      <c r="A442" t="s">
        <v>58</v>
      </c>
      <c r="E442" s="39" t="s">
        <v>4</v>
      </c>
    </row>
    <row r="443" spans="1:16" ht="38.25">
      <c r="A443" t="s">
        <v>48</v>
      </c>
      <c s="34" t="s">
        <v>385</v>
      </c>
      <c s="34" t="s">
        <v>9706</v>
      </c>
      <c s="35" t="s">
        <v>4</v>
      </c>
      <c s="6" t="s">
        <v>9707</v>
      </c>
      <c s="36" t="s">
        <v>3053</v>
      </c>
      <c s="37">
        <v>1</v>
      </c>
      <c s="36">
        <v>0</v>
      </c>
      <c s="36">
        <f>ROUND(G443*H443,6)</f>
      </c>
      <c r="L443" s="38">
        <v>0</v>
      </c>
      <c s="32">
        <f>ROUND(ROUND(L443,2)*ROUND(G443,3),2)</f>
      </c>
      <c s="36" t="s">
        <v>490</v>
      </c>
      <c>
        <f>(M443*21)/100</f>
      </c>
      <c t="s">
        <v>26</v>
      </c>
    </row>
    <row r="444" spans="1:5" ht="76.5">
      <c r="A444" s="35" t="s">
        <v>55</v>
      </c>
      <c r="E444" s="39" t="s">
        <v>9708</v>
      </c>
    </row>
    <row r="445" spans="1:5" ht="12.75">
      <c r="A445" s="35" t="s">
        <v>56</v>
      </c>
      <c r="E445" s="40" t="s">
        <v>9488</v>
      </c>
    </row>
    <row r="446" spans="1:5" ht="12.75">
      <c r="A446" t="s">
        <v>58</v>
      </c>
      <c r="E446" s="39" t="s">
        <v>4</v>
      </c>
    </row>
    <row r="447" spans="1:16" ht="12.75">
      <c r="A447" t="s">
        <v>48</v>
      </c>
      <c s="34" t="s">
        <v>388</v>
      </c>
      <c s="34" t="s">
        <v>9709</v>
      </c>
      <c s="35" t="s">
        <v>4</v>
      </c>
      <c s="6" t="s">
        <v>9710</v>
      </c>
      <c s="36" t="s">
        <v>3053</v>
      </c>
      <c s="37">
        <v>2</v>
      </c>
      <c s="36">
        <v>0</v>
      </c>
      <c s="36">
        <f>ROUND(G447*H447,6)</f>
      </c>
      <c r="L447" s="38">
        <v>0</v>
      </c>
      <c s="32">
        <f>ROUND(ROUND(L447,2)*ROUND(G447,3),2)</f>
      </c>
      <c s="36" t="s">
        <v>490</v>
      </c>
      <c>
        <f>(M447*21)/100</f>
      </c>
      <c t="s">
        <v>26</v>
      </c>
    </row>
    <row r="448" spans="1:5" ht="12.75">
      <c r="A448" s="35" t="s">
        <v>55</v>
      </c>
      <c r="E448" s="39" t="s">
        <v>4</v>
      </c>
    </row>
    <row r="449" spans="1:5" ht="12.75">
      <c r="A449" s="35" t="s">
        <v>56</v>
      </c>
      <c r="E449" s="40" t="s">
        <v>9488</v>
      </c>
    </row>
    <row r="450" spans="1:5" ht="12.75">
      <c r="A450" t="s">
        <v>58</v>
      </c>
      <c r="E450" s="39" t="s">
        <v>4</v>
      </c>
    </row>
    <row r="451" spans="1:16" ht="12.75">
      <c r="A451" t="s">
        <v>48</v>
      </c>
      <c s="34" t="s">
        <v>405</v>
      </c>
      <c s="34" t="s">
        <v>9711</v>
      </c>
      <c s="35" t="s">
        <v>4</v>
      </c>
      <c s="6" t="s">
        <v>9580</v>
      </c>
      <c s="36" t="s">
        <v>62</v>
      </c>
      <c s="37">
        <v>265</v>
      </c>
      <c s="36">
        <v>0</v>
      </c>
      <c s="36">
        <f>ROUND(G451*H451,6)</f>
      </c>
      <c r="L451" s="38">
        <v>0</v>
      </c>
      <c s="32">
        <f>ROUND(ROUND(L451,2)*ROUND(G451,3),2)</f>
      </c>
      <c s="36" t="s">
        <v>490</v>
      </c>
      <c>
        <f>(M451*21)/100</f>
      </c>
      <c t="s">
        <v>26</v>
      </c>
    </row>
    <row r="452" spans="1:5" ht="12.75">
      <c r="A452" s="35" t="s">
        <v>55</v>
      </c>
      <c r="E452" s="39" t="s">
        <v>4</v>
      </c>
    </row>
    <row r="453" spans="1:5" ht="12.75">
      <c r="A453" s="35" t="s">
        <v>56</v>
      </c>
      <c r="E453" s="40" t="s">
        <v>9488</v>
      </c>
    </row>
    <row r="454" spans="1:5" ht="12.75">
      <c r="A454" t="s">
        <v>58</v>
      </c>
      <c r="E454" s="39" t="s">
        <v>4</v>
      </c>
    </row>
    <row r="455" spans="1:16" ht="12.75">
      <c r="A455" t="s">
        <v>48</v>
      </c>
      <c s="34" t="s">
        <v>407</v>
      </c>
      <c s="34" t="s">
        <v>9712</v>
      </c>
      <c s="35" t="s">
        <v>4</v>
      </c>
      <c s="6" t="s">
        <v>9713</v>
      </c>
      <c s="36" t="s">
        <v>3053</v>
      </c>
      <c s="37">
        <v>3</v>
      </c>
      <c s="36">
        <v>0</v>
      </c>
      <c s="36">
        <f>ROUND(G455*H455,6)</f>
      </c>
      <c r="L455" s="38">
        <v>0</v>
      </c>
      <c s="32">
        <f>ROUND(ROUND(L455,2)*ROUND(G455,3),2)</f>
      </c>
      <c s="36" t="s">
        <v>490</v>
      </c>
      <c>
        <f>(M455*21)/100</f>
      </c>
      <c t="s">
        <v>26</v>
      </c>
    </row>
    <row r="456" spans="1:5" ht="12.75">
      <c r="A456" s="35" t="s">
        <v>55</v>
      </c>
      <c r="E456" s="39" t="s">
        <v>4</v>
      </c>
    </row>
    <row r="457" spans="1:5" ht="12.75">
      <c r="A457" s="35" t="s">
        <v>56</v>
      </c>
      <c r="E457" s="40" t="s">
        <v>9488</v>
      </c>
    </row>
    <row r="458" spans="1:5" ht="12.75">
      <c r="A458" t="s">
        <v>58</v>
      </c>
      <c r="E458" s="39" t="s">
        <v>4</v>
      </c>
    </row>
    <row r="459" spans="1:16" ht="12.75">
      <c r="A459" t="s">
        <v>48</v>
      </c>
      <c s="34" t="s">
        <v>408</v>
      </c>
      <c s="34" t="s">
        <v>9714</v>
      </c>
      <c s="35" t="s">
        <v>4</v>
      </c>
      <c s="6" t="s">
        <v>9715</v>
      </c>
      <c s="36" t="s">
        <v>3053</v>
      </c>
      <c s="37">
        <v>2</v>
      </c>
      <c s="36">
        <v>0</v>
      </c>
      <c s="36">
        <f>ROUND(G459*H459,6)</f>
      </c>
      <c r="L459" s="38">
        <v>0</v>
      </c>
      <c s="32">
        <f>ROUND(ROUND(L459,2)*ROUND(G459,3),2)</f>
      </c>
      <c s="36" t="s">
        <v>490</v>
      </c>
      <c>
        <f>(M459*21)/100</f>
      </c>
      <c t="s">
        <v>26</v>
      </c>
    </row>
    <row r="460" spans="1:5" ht="12.75">
      <c r="A460" s="35" t="s">
        <v>55</v>
      </c>
      <c r="E460" s="39" t="s">
        <v>4</v>
      </c>
    </row>
    <row r="461" spans="1:5" ht="12.75">
      <c r="A461" s="35" t="s">
        <v>56</v>
      </c>
      <c r="E461" s="40" t="s">
        <v>9488</v>
      </c>
    </row>
    <row r="462" spans="1:5" ht="12.75">
      <c r="A462" t="s">
        <v>58</v>
      </c>
      <c r="E462" s="39" t="s">
        <v>4</v>
      </c>
    </row>
    <row r="463" spans="1:16" ht="12.75">
      <c r="A463" t="s">
        <v>48</v>
      </c>
      <c s="34" t="s">
        <v>409</v>
      </c>
      <c s="34" t="s">
        <v>9716</v>
      </c>
      <c s="35" t="s">
        <v>4</v>
      </c>
      <c s="6" t="s">
        <v>9717</v>
      </c>
      <c s="36" t="s">
        <v>3053</v>
      </c>
      <c s="37">
        <v>4</v>
      </c>
      <c s="36">
        <v>0</v>
      </c>
      <c s="36">
        <f>ROUND(G463*H463,6)</f>
      </c>
      <c r="L463" s="38">
        <v>0</v>
      </c>
      <c s="32">
        <f>ROUND(ROUND(L463,2)*ROUND(G463,3),2)</f>
      </c>
      <c s="36" t="s">
        <v>490</v>
      </c>
      <c>
        <f>(M463*21)/100</f>
      </c>
      <c t="s">
        <v>26</v>
      </c>
    </row>
    <row r="464" spans="1:5" ht="12.75">
      <c r="A464" s="35" t="s">
        <v>55</v>
      </c>
      <c r="E464" s="39" t="s">
        <v>4</v>
      </c>
    </row>
    <row r="465" spans="1:5" ht="12.75">
      <c r="A465" s="35" t="s">
        <v>56</v>
      </c>
      <c r="E465" s="40" t="s">
        <v>9488</v>
      </c>
    </row>
    <row r="466" spans="1:5" ht="12.75">
      <c r="A466" t="s">
        <v>58</v>
      </c>
      <c r="E466" s="39" t="s">
        <v>4</v>
      </c>
    </row>
    <row r="467" spans="1:16" ht="12.75">
      <c r="A467" t="s">
        <v>48</v>
      </c>
      <c s="34" t="s">
        <v>410</v>
      </c>
      <c s="34" t="s">
        <v>9718</v>
      </c>
      <c s="35" t="s">
        <v>4</v>
      </c>
      <c s="6" t="s">
        <v>9719</v>
      </c>
      <c s="36" t="s">
        <v>3053</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9488</v>
      </c>
    </row>
    <row r="470" spans="1:5" ht="12.75">
      <c r="A470" t="s">
        <v>58</v>
      </c>
      <c r="E470" s="39" t="s">
        <v>4</v>
      </c>
    </row>
    <row r="471" spans="1:16" ht="12.75">
      <c r="A471" t="s">
        <v>48</v>
      </c>
      <c s="34" t="s">
        <v>411</v>
      </c>
      <c s="34" t="s">
        <v>9720</v>
      </c>
      <c s="35" t="s">
        <v>4</v>
      </c>
      <c s="6" t="s">
        <v>9721</v>
      </c>
      <c s="36" t="s">
        <v>62</v>
      </c>
      <c s="37">
        <v>202.5</v>
      </c>
      <c s="36">
        <v>0</v>
      </c>
      <c s="36">
        <f>ROUND(G471*H471,6)</f>
      </c>
      <c r="L471" s="38">
        <v>0</v>
      </c>
      <c s="32">
        <f>ROUND(ROUND(L471,2)*ROUND(G471,3),2)</f>
      </c>
      <c s="36" t="s">
        <v>490</v>
      </c>
      <c>
        <f>(M471*21)/100</f>
      </c>
      <c t="s">
        <v>26</v>
      </c>
    </row>
    <row r="472" spans="1:5" ht="12.75">
      <c r="A472" s="35" t="s">
        <v>55</v>
      </c>
      <c r="E472" s="39" t="s">
        <v>4</v>
      </c>
    </row>
    <row r="473" spans="1:5" ht="12.75">
      <c r="A473" s="35" t="s">
        <v>56</v>
      </c>
      <c r="E473" s="40" t="s">
        <v>9488</v>
      </c>
    </row>
    <row r="474" spans="1:5" ht="12.75">
      <c r="A474" t="s">
        <v>58</v>
      </c>
      <c r="E474" s="39" t="s">
        <v>4</v>
      </c>
    </row>
    <row r="475" spans="1:16" ht="12.75">
      <c r="A475" t="s">
        <v>48</v>
      </c>
      <c s="34" t="s">
        <v>412</v>
      </c>
      <c s="34" t="s">
        <v>9722</v>
      </c>
      <c s="35" t="s">
        <v>4</v>
      </c>
      <c s="6" t="s">
        <v>9723</v>
      </c>
      <c s="36" t="s">
        <v>62</v>
      </c>
      <c s="37">
        <v>135</v>
      </c>
      <c s="36">
        <v>0</v>
      </c>
      <c s="36">
        <f>ROUND(G475*H475,6)</f>
      </c>
      <c r="L475" s="38">
        <v>0</v>
      </c>
      <c s="32">
        <f>ROUND(ROUND(L475,2)*ROUND(G475,3),2)</f>
      </c>
      <c s="36" t="s">
        <v>490</v>
      </c>
      <c>
        <f>(M475*21)/100</f>
      </c>
      <c t="s">
        <v>26</v>
      </c>
    </row>
    <row r="476" spans="1:5" ht="12.75">
      <c r="A476" s="35" t="s">
        <v>55</v>
      </c>
      <c r="E476" s="39" t="s">
        <v>4</v>
      </c>
    </row>
    <row r="477" spans="1:5" ht="12.75">
      <c r="A477" s="35" t="s">
        <v>56</v>
      </c>
      <c r="E477" s="40" t="s">
        <v>9488</v>
      </c>
    </row>
    <row r="478" spans="1:5" ht="12.75">
      <c r="A478" t="s">
        <v>58</v>
      </c>
      <c r="E478" s="39" t="s">
        <v>4</v>
      </c>
    </row>
    <row r="479" spans="1:16" ht="12.75">
      <c r="A479" t="s">
        <v>48</v>
      </c>
      <c s="34" t="s">
        <v>413</v>
      </c>
      <c s="34" t="s">
        <v>9724</v>
      </c>
      <c s="35" t="s">
        <v>4</v>
      </c>
      <c s="6" t="s">
        <v>9725</v>
      </c>
      <c s="36" t="s">
        <v>62</v>
      </c>
      <c s="37">
        <v>135</v>
      </c>
      <c s="36">
        <v>0</v>
      </c>
      <c s="36">
        <f>ROUND(G479*H479,6)</f>
      </c>
      <c r="L479" s="38">
        <v>0</v>
      </c>
      <c s="32">
        <f>ROUND(ROUND(L479,2)*ROUND(G479,3),2)</f>
      </c>
      <c s="36" t="s">
        <v>490</v>
      </c>
      <c>
        <f>(M479*21)/100</f>
      </c>
      <c t="s">
        <v>26</v>
      </c>
    </row>
    <row r="480" spans="1:5" ht="12.75">
      <c r="A480" s="35" t="s">
        <v>55</v>
      </c>
      <c r="E480" s="39" t="s">
        <v>4</v>
      </c>
    </row>
    <row r="481" spans="1:5" ht="12.75">
      <c r="A481" s="35" t="s">
        <v>56</v>
      </c>
      <c r="E481" s="40" t="s">
        <v>9488</v>
      </c>
    </row>
    <row r="482" spans="1:5" ht="12.75">
      <c r="A482" t="s">
        <v>58</v>
      </c>
      <c r="E482" s="39" t="s">
        <v>4</v>
      </c>
    </row>
    <row r="483" spans="1:16" ht="12.75">
      <c r="A483" t="s">
        <v>48</v>
      </c>
      <c s="34" t="s">
        <v>414</v>
      </c>
      <c s="34" t="s">
        <v>9726</v>
      </c>
      <c s="35" t="s">
        <v>4</v>
      </c>
      <c s="6" t="s">
        <v>9727</v>
      </c>
      <c s="36" t="s">
        <v>3053</v>
      </c>
      <c s="37">
        <v>2</v>
      </c>
      <c s="36">
        <v>0</v>
      </c>
      <c s="36">
        <f>ROUND(G483*H483,6)</f>
      </c>
      <c r="L483" s="38">
        <v>0</v>
      </c>
      <c s="32">
        <f>ROUND(ROUND(L483,2)*ROUND(G483,3),2)</f>
      </c>
      <c s="36" t="s">
        <v>490</v>
      </c>
      <c>
        <f>(M483*21)/100</f>
      </c>
      <c t="s">
        <v>26</v>
      </c>
    </row>
    <row r="484" spans="1:5" ht="12.75">
      <c r="A484" s="35" t="s">
        <v>55</v>
      </c>
      <c r="E484" s="39" t="s">
        <v>4</v>
      </c>
    </row>
    <row r="485" spans="1:5" ht="12.75">
      <c r="A485" s="35" t="s">
        <v>56</v>
      </c>
      <c r="E485" s="40" t="s">
        <v>9488</v>
      </c>
    </row>
    <row r="486" spans="1:5" ht="12.75">
      <c r="A486" t="s">
        <v>58</v>
      </c>
      <c r="E486" s="39" t="s">
        <v>4</v>
      </c>
    </row>
    <row r="487" spans="1:16" ht="12.75">
      <c r="A487" t="s">
        <v>48</v>
      </c>
      <c s="34" t="s">
        <v>415</v>
      </c>
      <c s="34" t="s">
        <v>9728</v>
      </c>
      <c s="35" t="s">
        <v>4</v>
      </c>
      <c s="6" t="s">
        <v>9729</v>
      </c>
      <c s="36" t="s">
        <v>3053</v>
      </c>
      <c s="37">
        <v>4</v>
      </c>
      <c s="36">
        <v>0</v>
      </c>
      <c s="36">
        <f>ROUND(G487*H487,6)</f>
      </c>
      <c r="L487" s="38">
        <v>0</v>
      </c>
      <c s="32">
        <f>ROUND(ROUND(L487,2)*ROUND(G487,3),2)</f>
      </c>
      <c s="36" t="s">
        <v>490</v>
      </c>
      <c>
        <f>(M487*21)/100</f>
      </c>
      <c t="s">
        <v>26</v>
      </c>
    </row>
    <row r="488" spans="1:5" ht="12.75">
      <c r="A488" s="35" t="s">
        <v>55</v>
      </c>
      <c r="E488" s="39" t="s">
        <v>4</v>
      </c>
    </row>
    <row r="489" spans="1:5" ht="12.75">
      <c r="A489" s="35" t="s">
        <v>56</v>
      </c>
      <c r="E489" s="40" t="s">
        <v>9488</v>
      </c>
    </row>
    <row r="490" spans="1:5" ht="12.75">
      <c r="A490" t="s">
        <v>58</v>
      </c>
      <c r="E490" s="39" t="s">
        <v>4</v>
      </c>
    </row>
    <row r="491" spans="1:16" ht="12.75">
      <c r="A491" t="s">
        <v>48</v>
      </c>
      <c s="34" t="s">
        <v>418</v>
      </c>
      <c s="34" t="s">
        <v>9730</v>
      </c>
      <c s="35" t="s">
        <v>4</v>
      </c>
      <c s="6" t="s">
        <v>9731</v>
      </c>
      <c s="36" t="s">
        <v>3053</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9488</v>
      </c>
    </row>
    <row r="494" spans="1:5" ht="12.75">
      <c r="A494" t="s">
        <v>58</v>
      </c>
      <c r="E494" s="39" t="s">
        <v>4</v>
      </c>
    </row>
    <row r="495" spans="1:16" ht="12.75">
      <c r="A495" t="s">
        <v>48</v>
      </c>
      <c s="34" t="s">
        <v>419</v>
      </c>
      <c s="34" t="s">
        <v>9732</v>
      </c>
      <c s="35" t="s">
        <v>4</v>
      </c>
      <c s="6" t="s">
        <v>9605</v>
      </c>
      <c s="36" t="s">
        <v>3053</v>
      </c>
      <c s="37">
        <v>120</v>
      </c>
      <c s="36">
        <v>0</v>
      </c>
      <c s="36">
        <f>ROUND(G495*H495,6)</f>
      </c>
      <c r="L495" s="38">
        <v>0</v>
      </c>
      <c s="32">
        <f>ROUND(ROUND(L495,2)*ROUND(G495,3),2)</f>
      </c>
      <c s="36" t="s">
        <v>490</v>
      </c>
      <c>
        <f>(M495*21)/100</f>
      </c>
      <c t="s">
        <v>26</v>
      </c>
    </row>
    <row r="496" spans="1:5" ht="12.75">
      <c r="A496" s="35" t="s">
        <v>55</v>
      </c>
      <c r="E496" s="39" t="s">
        <v>4</v>
      </c>
    </row>
    <row r="497" spans="1:5" ht="12.75">
      <c r="A497" s="35" t="s">
        <v>56</v>
      </c>
      <c r="E497" s="40" t="s">
        <v>9488</v>
      </c>
    </row>
    <row r="498" spans="1:5" ht="12.75">
      <c r="A498" t="s">
        <v>58</v>
      </c>
      <c r="E498" s="39" t="s">
        <v>4</v>
      </c>
    </row>
    <row r="499" spans="1:16" ht="12.75">
      <c r="A499" t="s">
        <v>48</v>
      </c>
      <c s="34" t="s">
        <v>422</v>
      </c>
      <c s="34" t="s">
        <v>9733</v>
      </c>
      <c s="35" t="s">
        <v>4</v>
      </c>
      <c s="6" t="s">
        <v>9734</v>
      </c>
      <c s="36" t="s">
        <v>62</v>
      </c>
      <c s="37">
        <v>1477</v>
      </c>
      <c s="36">
        <v>0</v>
      </c>
      <c s="36">
        <f>ROUND(G499*H499,6)</f>
      </c>
      <c r="L499" s="38">
        <v>0</v>
      </c>
      <c s="32">
        <f>ROUND(ROUND(L499,2)*ROUND(G499,3),2)</f>
      </c>
      <c s="36" t="s">
        <v>490</v>
      </c>
      <c>
        <f>(M499*21)/100</f>
      </c>
      <c t="s">
        <v>26</v>
      </c>
    </row>
    <row r="500" spans="1:5" ht="12.75">
      <c r="A500" s="35" t="s">
        <v>55</v>
      </c>
      <c r="E500" s="39" t="s">
        <v>4</v>
      </c>
    </row>
    <row r="501" spans="1:5" ht="12.75">
      <c r="A501" s="35" t="s">
        <v>56</v>
      </c>
      <c r="E501" s="40" t="s">
        <v>9488</v>
      </c>
    </row>
    <row r="502" spans="1:5" ht="12.75">
      <c r="A502" t="s">
        <v>58</v>
      </c>
      <c r="E502" s="39" t="s">
        <v>4</v>
      </c>
    </row>
    <row r="503" spans="1:16" ht="12.75">
      <c r="A503" t="s">
        <v>48</v>
      </c>
      <c s="34" t="s">
        <v>425</v>
      </c>
      <c s="34" t="s">
        <v>9735</v>
      </c>
      <c s="35" t="s">
        <v>4</v>
      </c>
      <c s="6" t="s">
        <v>9736</v>
      </c>
      <c s="36" t="s">
        <v>62</v>
      </c>
      <c s="37">
        <v>1477</v>
      </c>
      <c s="36">
        <v>0</v>
      </c>
      <c s="36">
        <f>ROUND(G503*H503,6)</f>
      </c>
      <c r="L503" s="38">
        <v>0</v>
      </c>
      <c s="32">
        <f>ROUND(ROUND(L503,2)*ROUND(G503,3),2)</f>
      </c>
      <c s="36" t="s">
        <v>490</v>
      </c>
      <c>
        <f>(M503*21)/100</f>
      </c>
      <c t="s">
        <v>26</v>
      </c>
    </row>
    <row r="504" spans="1:5" ht="12.75">
      <c r="A504" s="35" t="s">
        <v>55</v>
      </c>
      <c r="E504" s="39" t="s">
        <v>4</v>
      </c>
    </row>
    <row r="505" spans="1:5" ht="12.75">
      <c r="A505" s="35" t="s">
        <v>56</v>
      </c>
      <c r="E505" s="40" t="s">
        <v>9488</v>
      </c>
    </row>
    <row r="506" spans="1:5" ht="12.75">
      <c r="A506" t="s">
        <v>58</v>
      </c>
      <c r="E506" s="39" t="s">
        <v>4</v>
      </c>
    </row>
    <row r="507" spans="1:16" ht="12.75">
      <c r="A507" t="s">
        <v>48</v>
      </c>
      <c s="34" t="s">
        <v>428</v>
      </c>
      <c s="34" t="s">
        <v>9737</v>
      </c>
      <c s="35" t="s">
        <v>4</v>
      </c>
      <c s="6" t="s">
        <v>9738</v>
      </c>
      <c s="36" t="s">
        <v>3053</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9739</v>
      </c>
    </row>
    <row r="510" spans="1:5" ht="12.75">
      <c r="A510" t="s">
        <v>58</v>
      </c>
      <c r="E510" s="39" t="s">
        <v>4</v>
      </c>
    </row>
    <row r="511" spans="1:16" ht="12.75">
      <c r="A511" t="s">
        <v>48</v>
      </c>
      <c s="34" t="s">
        <v>431</v>
      </c>
      <c s="34" t="s">
        <v>9740</v>
      </c>
      <c s="35" t="s">
        <v>4</v>
      </c>
      <c s="6" t="s">
        <v>9741</v>
      </c>
      <c s="36" t="s">
        <v>3053</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9739</v>
      </c>
    </row>
    <row r="514" spans="1:5" ht="12.75">
      <c r="A514" t="s">
        <v>58</v>
      </c>
      <c r="E514" s="39" t="s">
        <v>4</v>
      </c>
    </row>
    <row r="515" spans="1:16" ht="12.75">
      <c r="A515" t="s">
        <v>48</v>
      </c>
      <c s="34" t="s">
        <v>434</v>
      </c>
      <c s="34" t="s">
        <v>9742</v>
      </c>
      <c s="35" t="s">
        <v>4</v>
      </c>
      <c s="6" t="s">
        <v>9743</v>
      </c>
      <c s="36" t="s">
        <v>3053</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9739</v>
      </c>
    </row>
    <row r="518" spans="1:5" ht="12.75">
      <c r="A518" t="s">
        <v>58</v>
      </c>
      <c r="E518" s="39" t="s">
        <v>4</v>
      </c>
    </row>
    <row r="519" spans="1:16" ht="12.75">
      <c r="A519" t="s">
        <v>48</v>
      </c>
      <c s="34" t="s">
        <v>435</v>
      </c>
      <c s="34" t="s">
        <v>9744</v>
      </c>
      <c s="35" t="s">
        <v>4</v>
      </c>
      <c s="6" t="s">
        <v>9745</v>
      </c>
      <c s="36" t="s">
        <v>3053</v>
      </c>
      <c s="37">
        <v>2</v>
      </c>
      <c s="36">
        <v>0</v>
      </c>
      <c s="36">
        <f>ROUND(G519*H519,6)</f>
      </c>
      <c r="L519" s="38">
        <v>0</v>
      </c>
      <c s="32">
        <f>ROUND(ROUND(L519,2)*ROUND(G519,3),2)</f>
      </c>
      <c s="36" t="s">
        <v>490</v>
      </c>
      <c>
        <f>(M519*21)/100</f>
      </c>
      <c t="s">
        <v>26</v>
      </c>
    </row>
    <row r="520" spans="1:5" ht="12.75">
      <c r="A520" s="35" t="s">
        <v>55</v>
      </c>
      <c r="E520" s="39" t="s">
        <v>4</v>
      </c>
    </row>
    <row r="521" spans="1:5" ht="12.75">
      <c r="A521" s="35" t="s">
        <v>56</v>
      </c>
      <c r="E521" s="40" t="s">
        <v>9739</v>
      </c>
    </row>
    <row r="522" spans="1:5" ht="12.75">
      <c r="A522" t="s">
        <v>58</v>
      </c>
      <c r="E522" s="39" t="s">
        <v>4</v>
      </c>
    </row>
    <row r="523" spans="1:16" ht="12.75">
      <c r="A523" t="s">
        <v>48</v>
      </c>
      <c s="34" t="s">
        <v>436</v>
      </c>
      <c s="34" t="s">
        <v>9746</v>
      </c>
      <c s="35" t="s">
        <v>4</v>
      </c>
      <c s="6" t="s">
        <v>9747</v>
      </c>
      <c s="36" t="s">
        <v>3053</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9739</v>
      </c>
    </row>
    <row r="526" spans="1:5" ht="12.75">
      <c r="A526" t="s">
        <v>58</v>
      </c>
      <c r="E526" s="39" t="s">
        <v>4</v>
      </c>
    </row>
    <row r="527" spans="1:16" ht="12.75">
      <c r="A527" t="s">
        <v>48</v>
      </c>
      <c s="34" t="s">
        <v>437</v>
      </c>
      <c s="34" t="s">
        <v>9748</v>
      </c>
      <c s="35" t="s">
        <v>4</v>
      </c>
      <c s="6" t="s">
        <v>9749</v>
      </c>
      <c s="36" t="s">
        <v>3053</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9739</v>
      </c>
    </row>
    <row r="530" spans="1:5" ht="12.75">
      <c r="A530" t="s">
        <v>58</v>
      </c>
      <c r="E530" s="39" t="s">
        <v>4</v>
      </c>
    </row>
    <row r="531" spans="1:16" ht="12.75">
      <c r="A531" t="s">
        <v>48</v>
      </c>
      <c s="34" t="s">
        <v>438</v>
      </c>
      <c s="34" t="s">
        <v>9750</v>
      </c>
      <c s="35" t="s">
        <v>4</v>
      </c>
      <c s="6" t="s">
        <v>9751</v>
      </c>
      <c s="36" t="s">
        <v>3053</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9752</v>
      </c>
    </row>
    <row r="534" spans="1:5" ht="12.75">
      <c r="A534" t="s">
        <v>58</v>
      </c>
      <c r="E534" s="39" t="s">
        <v>4</v>
      </c>
    </row>
    <row r="535" spans="1:16" ht="12.75">
      <c r="A535" t="s">
        <v>48</v>
      </c>
      <c s="34" t="s">
        <v>439</v>
      </c>
      <c s="34" t="s">
        <v>9753</v>
      </c>
      <c s="35" t="s">
        <v>4</v>
      </c>
      <c s="6" t="s">
        <v>9754</v>
      </c>
      <c s="36" t="s">
        <v>3053</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9752</v>
      </c>
    </row>
    <row r="538" spans="1:5" ht="12.75">
      <c r="A538" t="s">
        <v>58</v>
      </c>
      <c r="E538" s="39" t="s">
        <v>4</v>
      </c>
    </row>
    <row r="539" spans="1:16" ht="12.75">
      <c r="A539" t="s">
        <v>48</v>
      </c>
      <c s="34" t="s">
        <v>440</v>
      </c>
      <c s="34" t="s">
        <v>9755</v>
      </c>
      <c s="35" t="s">
        <v>4</v>
      </c>
      <c s="6" t="s">
        <v>9756</v>
      </c>
      <c s="36" t="s">
        <v>3053</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9752</v>
      </c>
    </row>
    <row r="542" spans="1:5" ht="12.75">
      <c r="A542" t="s">
        <v>58</v>
      </c>
      <c r="E542" s="39" t="s">
        <v>4</v>
      </c>
    </row>
    <row r="543" spans="1:16" ht="12.75">
      <c r="A543" t="s">
        <v>48</v>
      </c>
      <c s="34" t="s">
        <v>441</v>
      </c>
      <c s="34" t="s">
        <v>9757</v>
      </c>
      <c s="35" t="s">
        <v>4</v>
      </c>
      <c s="6" t="s">
        <v>9758</v>
      </c>
      <c s="36" t="s">
        <v>3053</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9752</v>
      </c>
    </row>
    <row r="546" spans="1:5" ht="12.75">
      <c r="A546" t="s">
        <v>58</v>
      </c>
      <c r="E546" s="39" t="s">
        <v>4</v>
      </c>
    </row>
    <row r="547" spans="1:16" ht="12.75">
      <c r="A547" t="s">
        <v>48</v>
      </c>
      <c s="34" t="s">
        <v>442</v>
      </c>
      <c s="34" t="s">
        <v>9759</v>
      </c>
      <c s="35" t="s">
        <v>4</v>
      </c>
      <c s="6" t="s">
        <v>9760</v>
      </c>
      <c s="36" t="s">
        <v>3053</v>
      </c>
      <c s="37">
        <v>1</v>
      </c>
      <c s="36">
        <v>0</v>
      </c>
      <c s="36">
        <f>ROUND(G547*H547,6)</f>
      </c>
      <c r="L547" s="38">
        <v>0</v>
      </c>
      <c s="32">
        <f>ROUND(ROUND(L547,2)*ROUND(G547,3),2)</f>
      </c>
      <c s="36" t="s">
        <v>490</v>
      </c>
      <c>
        <f>(M547*21)/100</f>
      </c>
      <c t="s">
        <v>26</v>
      </c>
    </row>
    <row r="548" spans="1:5" ht="12.75">
      <c r="A548" s="35" t="s">
        <v>55</v>
      </c>
      <c r="E548" s="39" t="s">
        <v>4</v>
      </c>
    </row>
    <row r="549" spans="1:5" ht="12.75">
      <c r="A549" s="35" t="s">
        <v>56</v>
      </c>
      <c r="E549" s="40" t="s">
        <v>9752</v>
      </c>
    </row>
    <row r="550" spans="1:5" ht="12.75">
      <c r="A550" t="s">
        <v>58</v>
      </c>
      <c r="E550" s="39" t="s">
        <v>4</v>
      </c>
    </row>
    <row r="551" spans="1:16" ht="12.75">
      <c r="A551" t="s">
        <v>48</v>
      </c>
      <c s="34" t="s">
        <v>443</v>
      </c>
      <c s="34" t="s">
        <v>9761</v>
      </c>
      <c s="35" t="s">
        <v>4</v>
      </c>
      <c s="6" t="s">
        <v>9749</v>
      </c>
      <c s="36" t="s">
        <v>3053</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9752</v>
      </c>
    </row>
    <row r="554" spans="1:5" ht="12.75">
      <c r="A554" t="s">
        <v>58</v>
      </c>
      <c r="E554" s="39" t="s">
        <v>4</v>
      </c>
    </row>
    <row r="555" spans="1:16" ht="12.75">
      <c r="A555" t="s">
        <v>48</v>
      </c>
      <c s="34" t="s">
        <v>444</v>
      </c>
      <c s="34" t="s">
        <v>9762</v>
      </c>
      <c s="35" t="s">
        <v>4</v>
      </c>
      <c s="6" t="s">
        <v>9738</v>
      </c>
      <c s="36" t="s">
        <v>3053</v>
      </c>
      <c s="37">
        <v>1</v>
      </c>
      <c s="36">
        <v>0</v>
      </c>
      <c s="36">
        <f>ROUND(G555*H555,6)</f>
      </c>
      <c r="L555" s="38">
        <v>0</v>
      </c>
      <c s="32">
        <f>ROUND(ROUND(L555,2)*ROUND(G555,3),2)</f>
      </c>
      <c s="36" t="s">
        <v>490</v>
      </c>
      <c>
        <f>(M555*21)/100</f>
      </c>
      <c t="s">
        <v>26</v>
      </c>
    </row>
    <row r="556" spans="1:5" ht="12.75">
      <c r="A556" s="35" t="s">
        <v>55</v>
      </c>
      <c r="E556" s="39" t="s">
        <v>4</v>
      </c>
    </row>
    <row r="557" spans="1:5" ht="12.75">
      <c r="A557" s="35" t="s">
        <v>56</v>
      </c>
      <c r="E557" s="40" t="s">
        <v>9763</v>
      </c>
    </row>
    <row r="558" spans="1:5" ht="12.75">
      <c r="A558" t="s">
        <v>58</v>
      </c>
      <c r="E558" s="39" t="s">
        <v>4</v>
      </c>
    </row>
    <row r="559" spans="1:16" ht="12.75">
      <c r="A559" t="s">
        <v>48</v>
      </c>
      <c s="34" t="s">
        <v>445</v>
      </c>
      <c s="34" t="s">
        <v>9764</v>
      </c>
      <c s="35" t="s">
        <v>4</v>
      </c>
      <c s="6" t="s">
        <v>9741</v>
      </c>
      <c s="36" t="s">
        <v>3053</v>
      </c>
      <c s="37">
        <v>1</v>
      </c>
      <c s="36">
        <v>0</v>
      </c>
      <c s="36">
        <f>ROUND(G559*H559,6)</f>
      </c>
      <c r="L559" s="38">
        <v>0</v>
      </c>
      <c s="32">
        <f>ROUND(ROUND(L559,2)*ROUND(G559,3),2)</f>
      </c>
      <c s="36" t="s">
        <v>490</v>
      </c>
      <c>
        <f>(M559*21)/100</f>
      </c>
      <c t="s">
        <v>26</v>
      </c>
    </row>
    <row r="560" spans="1:5" ht="12.75">
      <c r="A560" s="35" t="s">
        <v>55</v>
      </c>
      <c r="E560" s="39" t="s">
        <v>4</v>
      </c>
    </row>
    <row r="561" spans="1:5" ht="12.75">
      <c r="A561" s="35" t="s">
        <v>56</v>
      </c>
      <c r="E561" s="40" t="s">
        <v>9763</v>
      </c>
    </row>
    <row r="562" spans="1:5" ht="12.75">
      <c r="A562" t="s">
        <v>58</v>
      </c>
      <c r="E562" s="39" t="s">
        <v>4</v>
      </c>
    </row>
    <row r="563" spans="1:16" ht="12.75">
      <c r="A563" t="s">
        <v>48</v>
      </c>
      <c s="34" t="s">
        <v>446</v>
      </c>
      <c s="34" t="s">
        <v>9765</v>
      </c>
      <c s="35" t="s">
        <v>4</v>
      </c>
      <c s="6" t="s">
        <v>9743</v>
      </c>
      <c s="36" t="s">
        <v>3053</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9763</v>
      </c>
    </row>
    <row r="566" spans="1:5" ht="12.75">
      <c r="A566" t="s">
        <v>58</v>
      </c>
      <c r="E566" s="39" t="s">
        <v>4</v>
      </c>
    </row>
    <row r="567" spans="1:16" ht="12.75">
      <c r="A567" t="s">
        <v>48</v>
      </c>
      <c s="34" t="s">
        <v>447</v>
      </c>
      <c s="34" t="s">
        <v>9766</v>
      </c>
      <c s="35" t="s">
        <v>4</v>
      </c>
      <c s="6" t="s">
        <v>9745</v>
      </c>
      <c s="36" t="s">
        <v>3053</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9763</v>
      </c>
    </row>
    <row r="570" spans="1:5" ht="12.75">
      <c r="A570" t="s">
        <v>58</v>
      </c>
      <c r="E570" s="39" t="s">
        <v>4</v>
      </c>
    </row>
    <row r="571" spans="1:16" ht="12.75">
      <c r="A571" t="s">
        <v>48</v>
      </c>
      <c s="34" t="s">
        <v>448</v>
      </c>
      <c s="34" t="s">
        <v>9767</v>
      </c>
      <c s="35" t="s">
        <v>4</v>
      </c>
      <c s="6" t="s">
        <v>9747</v>
      </c>
      <c s="36" t="s">
        <v>3053</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9763</v>
      </c>
    </row>
    <row r="574" spans="1:5" ht="12.75">
      <c r="A574" t="s">
        <v>58</v>
      </c>
      <c r="E574" s="39" t="s">
        <v>4</v>
      </c>
    </row>
    <row r="575" spans="1:16" ht="12.75">
      <c r="A575" t="s">
        <v>48</v>
      </c>
      <c s="34" t="s">
        <v>449</v>
      </c>
      <c s="34" t="s">
        <v>9768</v>
      </c>
      <c s="35" t="s">
        <v>4</v>
      </c>
      <c s="6" t="s">
        <v>9749</v>
      </c>
      <c s="36" t="s">
        <v>3053</v>
      </c>
      <c s="37">
        <v>1</v>
      </c>
      <c s="36">
        <v>0</v>
      </c>
      <c s="36">
        <f>ROUND(G575*H575,6)</f>
      </c>
      <c r="L575" s="38">
        <v>0</v>
      </c>
      <c s="32">
        <f>ROUND(ROUND(L575,2)*ROUND(G575,3),2)</f>
      </c>
      <c s="36" t="s">
        <v>490</v>
      </c>
      <c>
        <f>(M575*21)/100</f>
      </c>
      <c t="s">
        <v>26</v>
      </c>
    </row>
    <row r="576" spans="1:5" ht="12.75">
      <c r="A576" s="35" t="s">
        <v>55</v>
      </c>
      <c r="E576" s="39" t="s">
        <v>4</v>
      </c>
    </row>
    <row r="577" spans="1:5" ht="12.75">
      <c r="A577" s="35" t="s">
        <v>56</v>
      </c>
      <c r="E577" s="40" t="s">
        <v>9763</v>
      </c>
    </row>
    <row r="578" spans="1:5" ht="12.75">
      <c r="A578" t="s">
        <v>58</v>
      </c>
      <c r="E578" s="39" t="s">
        <v>4</v>
      </c>
    </row>
    <row r="579" spans="1:13" ht="12.75">
      <c r="A579" t="s">
        <v>45</v>
      </c>
      <c r="C579" s="31" t="s">
        <v>9769</v>
      </c>
      <c r="E579" s="33" t="s">
        <v>9770</v>
      </c>
      <c r="J579" s="32">
        <f>0</f>
      </c>
      <c s="32">
        <f>0</f>
      </c>
      <c s="32">
        <f>0+L580+L584+L588+L592+L596+L600+L604+L608+L612+L616+L620+L624+L628+L632+L636+L640+L644+L648+L652+L656+L660+L664+L668+L672</f>
      </c>
      <c s="32">
        <f>0+M580+M584+M588+M592+M596+M600+M604+M608+M612+M616+M620+M624+M628+M632+M636+M640+M644+M648+M652+M656+M660+M664+M668+M672</f>
      </c>
    </row>
    <row r="580" spans="1:16" ht="38.25">
      <c r="A580" t="s">
        <v>48</v>
      </c>
      <c s="34" t="s">
        <v>450</v>
      </c>
      <c s="34" t="s">
        <v>9771</v>
      </c>
      <c s="35" t="s">
        <v>4</v>
      </c>
      <c s="6" t="s">
        <v>9772</v>
      </c>
      <c s="36" t="s">
        <v>3053</v>
      </c>
      <c s="37">
        <v>16</v>
      </c>
      <c s="36">
        <v>0</v>
      </c>
      <c s="36">
        <f>ROUND(G580*H580,6)</f>
      </c>
      <c r="L580" s="38">
        <v>0</v>
      </c>
      <c s="32">
        <f>ROUND(ROUND(L580,2)*ROUND(G580,3),2)</f>
      </c>
      <c s="36" t="s">
        <v>490</v>
      </c>
      <c>
        <f>(M580*21)/100</f>
      </c>
      <c t="s">
        <v>26</v>
      </c>
    </row>
    <row r="581" spans="1:5" ht="25.5">
      <c r="A581" s="35" t="s">
        <v>55</v>
      </c>
      <c r="E581" s="39" t="s">
        <v>9773</v>
      </c>
    </row>
    <row r="582" spans="1:5" ht="12.75">
      <c r="A582" s="35" t="s">
        <v>56</v>
      </c>
      <c r="E582" s="40" t="s">
        <v>9488</v>
      </c>
    </row>
    <row r="583" spans="1:5" ht="12.75">
      <c r="A583" t="s">
        <v>58</v>
      </c>
      <c r="E583" s="39" t="s">
        <v>9774</v>
      </c>
    </row>
    <row r="584" spans="1:16" ht="25.5">
      <c r="A584" t="s">
        <v>48</v>
      </c>
      <c s="34" t="s">
        <v>451</v>
      </c>
      <c s="34" t="s">
        <v>9775</v>
      </c>
      <c s="35" t="s">
        <v>4</v>
      </c>
      <c s="6" t="s">
        <v>9776</v>
      </c>
      <c s="36" t="s">
        <v>3053</v>
      </c>
      <c s="37">
        <v>16</v>
      </c>
      <c s="36">
        <v>0</v>
      </c>
      <c s="36">
        <f>ROUND(G584*H584,6)</f>
      </c>
      <c r="L584" s="38">
        <v>0</v>
      </c>
      <c s="32">
        <f>ROUND(ROUND(L584,2)*ROUND(G584,3),2)</f>
      </c>
      <c s="36" t="s">
        <v>490</v>
      </c>
      <c>
        <f>(M584*21)/100</f>
      </c>
      <c t="s">
        <v>26</v>
      </c>
    </row>
    <row r="585" spans="1:5" ht="12.75">
      <c r="A585" s="35" t="s">
        <v>55</v>
      </c>
      <c r="E585" s="39" t="s">
        <v>4</v>
      </c>
    </row>
    <row r="586" spans="1:5" ht="12.75">
      <c r="A586" s="35" t="s">
        <v>56</v>
      </c>
      <c r="E586" s="40" t="s">
        <v>9488</v>
      </c>
    </row>
    <row r="587" spans="1:5" ht="12.75">
      <c r="A587" t="s">
        <v>58</v>
      </c>
      <c r="E587" s="39" t="s">
        <v>9774</v>
      </c>
    </row>
    <row r="588" spans="1:16" ht="12.75">
      <c r="A588" t="s">
        <v>48</v>
      </c>
      <c s="34" t="s">
        <v>452</v>
      </c>
      <c s="34" t="s">
        <v>9777</v>
      </c>
      <c s="35" t="s">
        <v>4</v>
      </c>
      <c s="6" t="s">
        <v>9778</v>
      </c>
      <c s="36" t="s">
        <v>3053</v>
      </c>
      <c s="37">
        <v>16</v>
      </c>
      <c s="36">
        <v>0</v>
      </c>
      <c s="36">
        <f>ROUND(G588*H588,6)</f>
      </c>
      <c r="L588" s="38">
        <v>0</v>
      </c>
      <c s="32">
        <f>ROUND(ROUND(L588,2)*ROUND(G588,3),2)</f>
      </c>
      <c s="36" t="s">
        <v>490</v>
      </c>
      <c>
        <f>(M588*21)/100</f>
      </c>
      <c t="s">
        <v>26</v>
      </c>
    </row>
    <row r="589" spans="1:5" ht="12.75">
      <c r="A589" s="35" t="s">
        <v>55</v>
      </c>
      <c r="E589" s="39" t="s">
        <v>4</v>
      </c>
    </row>
    <row r="590" spans="1:5" ht="12.75">
      <c r="A590" s="35" t="s">
        <v>56</v>
      </c>
      <c r="E590" s="40" t="s">
        <v>9488</v>
      </c>
    </row>
    <row r="591" spans="1:5" ht="12.75">
      <c r="A591" t="s">
        <v>58</v>
      </c>
      <c r="E591" s="39" t="s">
        <v>9774</v>
      </c>
    </row>
    <row r="592" spans="1:16" ht="12.75">
      <c r="A592" t="s">
        <v>48</v>
      </c>
      <c s="34" t="s">
        <v>453</v>
      </c>
      <c s="34" t="s">
        <v>9779</v>
      </c>
      <c s="35" t="s">
        <v>4</v>
      </c>
      <c s="6" t="s">
        <v>9780</v>
      </c>
      <c s="36" t="s">
        <v>3053</v>
      </c>
      <c s="37">
        <v>16</v>
      </c>
      <c s="36">
        <v>0</v>
      </c>
      <c s="36">
        <f>ROUND(G592*H592,6)</f>
      </c>
      <c r="L592" s="38">
        <v>0</v>
      </c>
      <c s="32">
        <f>ROUND(ROUND(L592,2)*ROUND(G592,3),2)</f>
      </c>
      <c s="36" t="s">
        <v>490</v>
      </c>
      <c>
        <f>(M592*21)/100</f>
      </c>
      <c t="s">
        <v>26</v>
      </c>
    </row>
    <row r="593" spans="1:5" ht="12.75">
      <c r="A593" s="35" t="s">
        <v>55</v>
      </c>
      <c r="E593" s="39" t="s">
        <v>4</v>
      </c>
    </row>
    <row r="594" spans="1:5" ht="12.75">
      <c r="A594" s="35" t="s">
        <v>56</v>
      </c>
      <c r="E594" s="40" t="s">
        <v>9488</v>
      </c>
    </row>
    <row r="595" spans="1:5" ht="12.75">
      <c r="A595" t="s">
        <v>58</v>
      </c>
      <c r="E595" s="39" t="s">
        <v>9774</v>
      </c>
    </row>
    <row r="596" spans="1:16" ht="38.25">
      <c r="A596" t="s">
        <v>48</v>
      </c>
      <c s="34" t="s">
        <v>454</v>
      </c>
      <c s="34" t="s">
        <v>9781</v>
      </c>
      <c s="35" t="s">
        <v>4</v>
      </c>
      <c s="6" t="s">
        <v>9782</v>
      </c>
      <c s="36" t="s">
        <v>3053</v>
      </c>
      <c s="37">
        <v>2</v>
      </c>
      <c s="36">
        <v>0</v>
      </c>
      <c s="36">
        <f>ROUND(G596*H596,6)</f>
      </c>
      <c r="L596" s="38">
        <v>0</v>
      </c>
      <c s="32">
        <f>ROUND(ROUND(L596,2)*ROUND(G596,3),2)</f>
      </c>
      <c s="36" t="s">
        <v>490</v>
      </c>
      <c>
        <f>(M596*21)/100</f>
      </c>
      <c t="s">
        <v>26</v>
      </c>
    </row>
    <row r="597" spans="1:5" ht="25.5">
      <c r="A597" s="35" t="s">
        <v>55</v>
      </c>
      <c r="E597" s="39" t="s">
        <v>9783</v>
      </c>
    </row>
    <row r="598" spans="1:5" ht="12.75">
      <c r="A598" s="35" t="s">
        <v>56</v>
      </c>
      <c r="E598" s="40" t="s">
        <v>9488</v>
      </c>
    </row>
    <row r="599" spans="1:5" ht="12.75">
      <c r="A599" t="s">
        <v>58</v>
      </c>
      <c r="E599" s="39" t="s">
        <v>9774</v>
      </c>
    </row>
    <row r="600" spans="1:16" ht="12.75">
      <c r="A600" t="s">
        <v>48</v>
      </c>
      <c s="34" t="s">
        <v>455</v>
      </c>
      <c s="34" t="s">
        <v>9784</v>
      </c>
      <c s="35" t="s">
        <v>4</v>
      </c>
      <c s="6" t="s">
        <v>9785</v>
      </c>
      <c s="36" t="s">
        <v>3053</v>
      </c>
      <c s="37">
        <v>2</v>
      </c>
      <c s="36">
        <v>0</v>
      </c>
      <c s="36">
        <f>ROUND(G600*H600,6)</f>
      </c>
      <c r="L600" s="38">
        <v>0</v>
      </c>
      <c s="32">
        <f>ROUND(ROUND(L600,2)*ROUND(G600,3),2)</f>
      </c>
      <c s="36" t="s">
        <v>490</v>
      </c>
      <c>
        <f>(M600*21)/100</f>
      </c>
      <c t="s">
        <v>26</v>
      </c>
    </row>
    <row r="601" spans="1:5" ht="12.75">
      <c r="A601" s="35" t="s">
        <v>55</v>
      </c>
      <c r="E601" s="39" t="s">
        <v>4</v>
      </c>
    </row>
    <row r="602" spans="1:5" ht="12.75">
      <c r="A602" s="35" t="s">
        <v>56</v>
      </c>
      <c r="E602" s="40" t="s">
        <v>9488</v>
      </c>
    </row>
    <row r="603" spans="1:5" ht="12.75">
      <c r="A603" t="s">
        <v>58</v>
      </c>
      <c r="E603" s="39" t="s">
        <v>9774</v>
      </c>
    </row>
    <row r="604" spans="1:16" ht="12.75">
      <c r="A604" t="s">
        <v>48</v>
      </c>
      <c s="34" t="s">
        <v>456</v>
      </c>
      <c s="34" t="s">
        <v>9786</v>
      </c>
      <c s="35" t="s">
        <v>4</v>
      </c>
      <c s="6" t="s">
        <v>9787</v>
      </c>
      <c s="36" t="s">
        <v>3053</v>
      </c>
      <c s="37">
        <v>2</v>
      </c>
      <c s="36">
        <v>0</v>
      </c>
      <c s="36">
        <f>ROUND(G604*H604,6)</f>
      </c>
      <c r="L604" s="38">
        <v>0</v>
      </c>
      <c s="32">
        <f>ROUND(ROUND(L604,2)*ROUND(G604,3),2)</f>
      </c>
      <c s="36" t="s">
        <v>490</v>
      </c>
      <c>
        <f>(M604*21)/100</f>
      </c>
      <c t="s">
        <v>26</v>
      </c>
    </row>
    <row r="605" spans="1:5" ht="12.75">
      <c r="A605" s="35" t="s">
        <v>55</v>
      </c>
      <c r="E605" s="39" t="s">
        <v>4</v>
      </c>
    </row>
    <row r="606" spans="1:5" ht="12.75">
      <c r="A606" s="35" t="s">
        <v>56</v>
      </c>
      <c r="E606" s="40" t="s">
        <v>9488</v>
      </c>
    </row>
    <row r="607" spans="1:5" ht="12.75">
      <c r="A607" t="s">
        <v>58</v>
      </c>
      <c r="E607" s="39" t="s">
        <v>9774</v>
      </c>
    </row>
    <row r="608" spans="1:16" ht="12.75">
      <c r="A608" t="s">
        <v>48</v>
      </c>
      <c s="34" t="s">
        <v>457</v>
      </c>
      <c s="34" t="s">
        <v>9788</v>
      </c>
      <c s="35" t="s">
        <v>4</v>
      </c>
      <c s="6" t="s">
        <v>9789</v>
      </c>
      <c s="36" t="s">
        <v>3053</v>
      </c>
      <c s="37">
        <v>2</v>
      </c>
      <c s="36">
        <v>0</v>
      </c>
      <c s="36">
        <f>ROUND(G608*H608,6)</f>
      </c>
      <c r="L608" s="38">
        <v>0</v>
      </c>
      <c s="32">
        <f>ROUND(ROUND(L608,2)*ROUND(G608,3),2)</f>
      </c>
      <c s="36" t="s">
        <v>490</v>
      </c>
      <c>
        <f>(M608*21)/100</f>
      </c>
      <c t="s">
        <v>26</v>
      </c>
    </row>
    <row r="609" spans="1:5" ht="12.75">
      <c r="A609" s="35" t="s">
        <v>55</v>
      </c>
      <c r="E609" s="39" t="s">
        <v>4</v>
      </c>
    </row>
    <row r="610" spans="1:5" ht="12.75">
      <c r="A610" s="35" t="s">
        <v>56</v>
      </c>
      <c r="E610" s="40" t="s">
        <v>9488</v>
      </c>
    </row>
    <row r="611" spans="1:5" ht="12.75">
      <c r="A611" t="s">
        <v>58</v>
      </c>
      <c r="E611" s="39" t="s">
        <v>9774</v>
      </c>
    </row>
    <row r="612" spans="1:16" ht="12.75">
      <c r="A612" t="s">
        <v>48</v>
      </c>
      <c s="34" t="s">
        <v>458</v>
      </c>
      <c s="34" t="s">
        <v>9790</v>
      </c>
      <c s="35" t="s">
        <v>4</v>
      </c>
      <c s="6" t="s">
        <v>9791</v>
      </c>
      <c s="36" t="s">
        <v>3053</v>
      </c>
      <c s="37">
        <v>5</v>
      </c>
      <c s="36">
        <v>0</v>
      </c>
      <c s="36">
        <f>ROUND(G612*H612,6)</f>
      </c>
      <c r="L612" s="38">
        <v>0</v>
      </c>
      <c s="32">
        <f>ROUND(ROUND(L612,2)*ROUND(G612,3),2)</f>
      </c>
      <c s="36" t="s">
        <v>490</v>
      </c>
      <c>
        <f>(M612*21)/100</f>
      </c>
      <c t="s">
        <v>26</v>
      </c>
    </row>
    <row r="613" spans="1:5" ht="12.75">
      <c r="A613" s="35" t="s">
        <v>55</v>
      </c>
      <c r="E613" s="39" t="s">
        <v>4</v>
      </c>
    </row>
    <row r="614" spans="1:5" ht="12.75">
      <c r="A614" s="35" t="s">
        <v>56</v>
      </c>
      <c r="E614" s="40" t="s">
        <v>9488</v>
      </c>
    </row>
    <row r="615" spans="1:5" ht="12.75">
      <c r="A615" t="s">
        <v>58</v>
      </c>
      <c r="E615" s="39" t="s">
        <v>9774</v>
      </c>
    </row>
    <row r="616" spans="1:16" ht="38.25">
      <c r="A616" t="s">
        <v>48</v>
      </c>
      <c s="34" t="s">
        <v>459</v>
      </c>
      <c s="34" t="s">
        <v>9792</v>
      </c>
      <c s="35" t="s">
        <v>4</v>
      </c>
      <c s="6" t="s">
        <v>9793</v>
      </c>
      <c s="36" t="s">
        <v>3053</v>
      </c>
      <c s="37">
        <v>5</v>
      </c>
      <c s="36">
        <v>0</v>
      </c>
      <c s="36">
        <f>ROUND(G616*H616,6)</f>
      </c>
      <c r="L616" s="38">
        <v>0</v>
      </c>
      <c s="32">
        <f>ROUND(ROUND(L616,2)*ROUND(G616,3),2)</f>
      </c>
      <c s="36" t="s">
        <v>490</v>
      </c>
      <c>
        <f>(M616*21)/100</f>
      </c>
      <c t="s">
        <v>26</v>
      </c>
    </row>
    <row r="617" spans="1:5" ht="12.75">
      <c r="A617" s="35" t="s">
        <v>55</v>
      </c>
      <c r="E617" s="39" t="s">
        <v>4</v>
      </c>
    </row>
    <row r="618" spans="1:5" ht="12.75">
      <c r="A618" s="35" t="s">
        <v>56</v>
      </c>
      <c r="E618" s="40" t="s">
        <v>9488</v>
      </c>
    </row>
    <row r="619" spans="1:5" ht="12.75">
      <c r="A619" t="s">
        <v>58</v>
      </c>
      <c r="E619" s="39" t="s">
        <v>9774</v>
      </c>
    </row>
    <row r="620" spans="1:16" ht="12.75">
      <c r="A620" t="s">
        <v>48</v>
      </c>
      <c s="34" t="s">
        <v>460</v>
      </c>
      <c s="34" t="s">
        <v>9794</v>
      </c>
      <c s="35" t="s">
        <v>4</v>
      </c>
      <c s="6" t="s">
        <v>9795</v>
      </c>
      <c s="36" t="s">
        <v>3053</v>
      </c>
      <c s="37">
        <v>3</v>
      </c>
      <c s="36">
        <v>0</v>
      </c>
      <c s="36">
        <f>ROUND(G620*H620,6)</f>
      </c>
      <c r="L620" s="38">
        <v>0</v>
      </c>
      <c s="32">
        <f>ROUND(ROUND(L620,2)*ROUND(G620,3),2)</f>
      </c>
      <c s="36" t="s">
        <v>490</v>
      </c>
      <c>
        <f>(M620*21)/100</f>
      </c>
      <c t="s">
        <v>26</v>
      </c>
    </row>
    <row r="621" spans="1:5" ht="12.75">
      <c r="A621" s="35" t="s">
        <v>55</v>
      </c>
      <c r="E621" s="39" t="s">
        <v>4</v>
      </c>
    </row>
    <row r="622" spans="1:5" ht="12.75">
      <c r="A622" s="35" t="s">
        <v>56</v>
      </c>
      <c r="E622" s="40" t="s">
        <v>9488</v>
      </c>
    </row>
    <row r="623" spans="1:5" ht="12.75">
      <c r="A623" t="s">
        <v>58</v>
      </c>
      <c r="E623" s="39" t="s">
        <v>9774</v>
      </c>
    </row>
    <row r="624" spans="1:16" ht="12.75">
      <c r="A624" t="s">
        <v>48</v>
      </c>
      <c s="34" t="s">
        <v>461</v>
      </c>
      <c s="34" t="s">
        <v>9796</v>
      </c>
      <c s="35" t="s">
        <v>4</v>
      </c>
      <c s="6" t="s">
        <v>9797</v>
      </c>
      <c s="36" t="s">
        <v>3053</v>
      </c>
      <c s="37">
        <v>5</v>
      </c>
      <c s="36">
        <v>0</v>
      </c>
      <c s="36">
        <f>ROUND(G624*H624,6)</f>
      </c>
      <c r="L624" s="38">
        <v>0</v>
      </c>
      <c s="32">
        <f>ROUND(ROUND(L624,2)*ROUND(G624,3),2)</f>
      </c>
      <c s="36" t="s">
        <v>490</v>
      </c>
      <c>
        <f>(M624*21)/100</f>
      </c>
      <c t="s">
        <v>26</v>
      </c>
    </row>
    <row r="625" spans="1:5" ht="12.75">
      <c r="A625" s="35" t="s">
        <v>55</v>
      </c>
      <c r="E625" s="39" t="s">
        <v>4</v>
      </c>
    </row>
    <row r="626" spans="1:5" ht="12.75">
      <c r="A626" s="35" t="s">
        <v>56</v>
      </c>
      <c r="E626" s="40" t="s">
        <v>9488</v>
      </c>
    </row>
    <row r="627" spans="1:5" ht="12.75">
      <c r="A627" t="s">
        <v>58</v>
      </c>
      <c r="E627" s="39" t="s">
        <v>9774</v>
      </c>
    </row>
    <row r="628" spans="1:16" ht="12.75">
      <c r="A628" t="s">
        <v>48</v>
      </c>
      <c s="34" t="s">
        <v>465</v>
      </c>
      <c s="34" t="s">
        <v>9798</v>
      </c>
      <c s="35" t="s">
        <v>4</v>
      </c>
      <c s="6" t="s">
        <v>9799</v>
      </c>
      <c s="36" t="s">
        <v>3053</v>
      </c>
      <c s="37">
        <v>7</v>
      </c>
      <c s="36">
        <v>0</v>
      </c>
      <c s="36">
        <f>ROUND(G628*H628,6)</f>
      </c>
      <c r="L628" s="38">
        <v>0</v>
      </c>
      <c s="32">
        <f>ROUND(ROUND(L628,2)*ROUND(G628,3),2)</f>
      </c>
      <c s="36" t="s">
        <v>490</v>
      </c>
      <c>
        <f>(M628*21)/100</f>
      </c>
      <c t="s">
        <v>26</v>
      </c>
    </row>
    <row r="629" spans="1:5" ht="12.75">
      <c r="A629" s="35" t="s">
        <v>55</v>
      </c>
      <c r="E629" s="39" t="s">
        <v>4</v>
      </c>
    </row>
    <row r="630" spans="1:5" ht="12.75">
      <c r="A630" s="35" t="s">
        <v>56</v>
      </c>
      <c r="E630" s="40" t="s">
        <v>9488</v>
      </c>
    </row>
    <row r="631" spans="1:5" ht="12.75">
      <c r="A631" t="s">
        <v>58</v>
      </c>
      <c r="E631" s="39" t="s">
        <v>9774</v>
      </c>
    </row>
    <row r="632" spans="1:16" ht="12.75">
      <c r="A632" t="s">
        <v>48</v>
      </c>
      <c s="34" t="s">
        <v>468</v>
      </c>
      <c s="34" t="s">
        <v>9800</v>
      </c>
      <c s="35" t="s">
        <v>4</v>
      </c>
      <c s="6" t="s">
        <v>9801</v>
      </c>
      <c s="36" t="s">
        <v>3053</v>
      </c>
      <c s="37">
        <v>8</v>
      </c>
      <c s="36">
        <v>0</v>
      </c>
      <c s="36">
        <f>ROUND(G632*H632,6)</f>
      </c>
      <c r="L632" s="38">
        <v>0</v>
      </c>
      <c s="32">
        <f>ROUND(ROUND(L632,2)*ROUND(G632,3),2)</f>
      </c>
      <c s="36" t="s">
        <v>490</v>
      </c>
      <c>
        <f>(M632*21)/100</f>
      </c>
      <c t="s">
        <v>26</v>
      </c>
    </row>
    <row r="633" spans="1:5" ht="12.75">
      <c r="A633" s="35" t="s">
        <v>55</v>
      </c>
      <c r="E633" s="39" t="s">
        <v>4</v>
      </c>
    </row>
    <row r="634" spans="1:5" ht="12.75">
      <c r="A634" s="35" t="s">
        <v>56</v>
      </c>
      <c r="E634" s="40" t="s">
        <v>9488</v>
      </c>
    </row>
    <row r="635" spans="1:5" ht="12.75">
      <c r="A635" t="s">
        <v>58</v>
      </c>
      <c r="E635" s="39" t="s">
        <v>9774</v>
      </c>
    </row>
    <row r="636" spans="1:16" ht="12.75">
      <c r="A636" t="s">
        <v>48</v>
      </c>
      <c s="34" t="s">
        <v>471</v>
      </c>
      <c s="34" t="s">
        <v>9802</v>
      </c>
      <c s="35" t="s">
        <v>4</v>
      </c>
      <c s="6" t="s">
        <v>9803</v>
      </c>
      <c s="36" t="s">
        <v>3053</v>
      </c>
      <c s="37">
        <v>2</v>
      </c>
      <c s="36">
        <v>0</v>
      </c>
      <c s="36">
        <f>ROUND(G636*H636,6)</f>
      </c>
      <c r="L636" s="38">
        <v>0</v>
      </c>
      <c s="32">
        <f>ROUND(ROUND(L636,2)*ROUND(G636,3),2)</f>
      </c>
      <c s="36" t="s">
        <v>490</v>
      </c>
      <c>
        <f>(M636*21)/100</f>
      </c>
      <c t="s">
        <v>26</v>
      </c>
    </row>
    <row r="637" spans="1:5" ht="12.75">
      <c r="A637" s="35" t="s">
        <v>55</v>
      </c>
      <c r="E637" s="39" t="s">
        <v>4</v>
      </c>
    </row>
    <row r="638" spans="1:5" ht="12.75">
      <c r="A638" s="35" t="s">
        <v>56</v>
      </c>
      <c r="E638" s="40" t="s">
        <v>9488</v>
      </c>
    </row>
    <row r="639" spans="1:5" ht="12.75">
      <c r="A639" t="s">
        <v>58</v>
      </c>
      <c r="E639" s="39" t="s">
        <v>9774</v>
      </c>
    </row>
    <row r="640" spans="1:16" ht="12.75">
      <c r="A640" t="s">
        <v>48</v>
      </c>
      <c s="34" t="s">
        <v>391</v>
      </c>
      <c s="34" t="s">
        <v>9804</v>
      </c>
      <c s="35" t="s">
        <v>4</v>
      </c>
      <c s="6" t="s">
        <v>9805</v>
      </c>
      <c s="36" t="s">
        <v>3053</v>
      </c>
      <c s="37">
        <v>9</v>
      </c>
      <c s="36">
        <v>0</v>
      </c>
      <c s="36">
        <f>ROUND(G640*H640,6)</f>
      </c>
      <c r="L640" s="38">
        <v>0</v>
      </c>
      <c s="32">
        <f>ROUND(ROUND(L640,2)*ROUND(G640,3),2)</f>
      </c>
      <c s="36" t="s">
        <v>490</v>
      </c>
      <c>
        <f>(M640*21)/100</f>
      </c>
      <c t="s">
        <v>26</v>
      </c>
    </row>
    <row r="641" spans="1:5" ht="12.75">
      <c r="A641" s="35" t="s">
        <v>55</v>
      </c>
      <c r="E641" s="39" t="s">
        <v>4</v>
      </c>
    </row>
    <row r="642" spans="1:5" ht="12.75">
      <c r="A642" s="35" t="s">
        <v>56</v>
      </c>
      <c r="E642" s="40" t="s">
        <v>9488</v>
      </c>
    </row>
    <row r="643" spans="1:5" ht="12.75">
      <c r="A643" t="s">
        <v>58</v>
      </c>
      <c r="E643" s="39" t="s">
        <v>9774</v>
      </c>
    </row>
    <row r="644" spans="1:16" ht="12.75">
      <c r="A644" t="s">
        <v>48</v>
      </c>
      <c s="34" t="s">
        <v>394</v>
      </c>
      <c s="34" t="s">
        <v>9806</v>
      </c>
      <c s="35" t="s">
        <v>4</v>
      </c>
      <c s="6" t="s">
        <v>9807</v>
      </c>
      <c s="36" t="s">
        <v>3053</v>
      </c>
      <c s="37">
        <v>7</v>
      </c>
      <c s="36">
        <v>0</v>
      </c>
      <c s="36">
        <f>ROUND(G644*H644,6)</f>
      </c>
      <c r="L644" s="38">
        <v>0</v>
      </c>
      <c s="32">
        <f>ROUND(ROUND(L644,2)*ROUND(G644,3),2)</f>
      </c>
      <c s="36" t="s">
        <v>490</v>
      </c>
      <c>
        <f>(M644*21)/100</f>
      </c>
      <c t="s">
        <v>26</v>
      </c>
    </row>
    <row r="645" spans="1:5" ht="12.75">
      <c r="A645" s="35" t="s">
        <v>55</v>
      </c>
      <c r="E645" s="39" t="s">
        <v>4</v>
      </c>
    </row>
    <row r="646" spans="1:5" ht="12.75">
      <c r="A646" s="35" t="s">
        <v>56</v>
      </c>
      <c r="E646" s="40" t="s">
        <v>9488</v>
      </c>
    </row>
    <row r="647" spans="1:5" ht="12.75">
      <c r="A647" t="s">
        <v>58</v>
      </c>
      <c r="E647" s="39" t="s">
        <v>9774</v>
      </c>
    </row>
    <row r="648" spans="1:16" ht="12.75">
      <c r="A648" t="s">
        <v>48</v>
      </c>
      <c s="34" t="s">
        <v>397</v>
      </c>
      <c s="34" t="s">
        <v>9808</v>
      </c>
      <c s="35" t="s">
        <v>4</v>
      </c>
      <c s="6" t="s">
        <v>9809</v>
      </c>
      <c s="36" t="s">
        <v>3053</v>
      </c>
      <c s="37">
        <v>8</v>
      </c>
      <c s="36">
        <v>0</v>
      </c>
      <c s="36">
        <f>ROUND(G648*H648,6)</f>
      </c>
      <c r="L648" s="38">
        <v>0</v>
      </c>
      <c s="32">
        <f>ROUND(ROUND(L648,2)*ROUND(G648,3),2)</f>
      </c>
      <c s="36" t="s">
        <v>490</v>
      </c>
      <c>
        <f>(M648*21)/100</f>
      </c>
      <c t="s">
        <v>26</v>
      </c>
    </row>
    <row r="649" spans="1:5" ht="12.75">
      <c r="A649" s="35" t="s">
        <v>55</v>
      </c>
      <c r="E649" s="39" t="s">
        <v>4</v>
      </c>
    </row>
    <row r="650" spans="1:5" ht="12.75">
      <c r="A650" s="35" t="s">
        <v>56</v>
      </c>
      <c r="E650" s="40" t="s">
        <v>9488</v>
      </c>
    </row>
    <row r="651" spans="1:5" ht="12.75">
      <c r="A651" t="s">
        <v>58</v>
      </c>
      <c r="E651" s="39" t="s">
        <v>9774</v>
      </c>
    </row>
    <row r="652" spans="1:16" ht="12.75">
      <c r="A652" t="s">
        <v>48</v>
      </c>
      <c s="34" t="s">
        <v>400</v>
      </c>
      <c s="34" t="s">
        <v>9810</v>
      </c>
      <c s="35" t="s">
        <v>4</v>
      </c>
      <c s="6" t="s">
        <v>9811</v>
      </c>
      <c s="36" t="s">
        <v>3053</v>
      </c>
      <c s="37">
        <v>2</v>
      </c>
      <c s="36">
        <v>0</v>
      </c>
      <c s="36">
        <f>ROUND(G652*H652,6)</f>
      </c>
      <c r="L652" s="38">
        <v>0</v>
      </c>
      <c s="32">
        <f>ROUND(ROUND(L652,2)*ROUND(G652,3),2)</f>
      </c>
      <c s="36" t="s">
        <v>490</v>
      </c>
      <c>
        <f>(M652*21)/100</f>
      </c>
      <c t="s">
        <v>26</v>
      </c>
    </row>
    <row r="653" spans="1:5" ht="12.75">
      <c r="A653" s="35" t="s">
        <v>55</v>
      </c>
      <c r="E653" s="39" t="s">
        <v>4</v>
      </c>
    </row>
    <row r="654" spans="1:5" ht="12.75">
      <c r="A654" s="35" t="s">
        <v>56</v>
      </c>
      <c r="E654" s="40" t="s">
        <v>9488</v>
      </c>
    </row>
    <row r="655" spans="1:5" ht="12.75">
      <c r="A655" t="s">
        <v>58</v>
      </c>
      <c r="E655" s="39" t="s">
        <v>9774</v>
      </c>
    </row>
    <row r="656" spans="1:16" ht="12.75">
      <c r="A656" t="s">
        <v>48</v>
      </c>
      <c s="34" t="s">
        <v>1945</v>
      </c>
      <c s="34" t="s">
        <v>9812</v>
      </c>
      <c s="35" t="s">
        <v>4</v>
      </c>
      <c s="6" t="s">
        <v>9813</v>
      </c>
      <c s="36" t="s">
        <v>3053</v>
      </c>
      <c s="37">
        <v>15</v>
      </c>
      <c s="36">
        <v>0</v>
      </c>
      <c s="36">
        <f>ROUND(G656*H656,6)</f>
      </c>
      <c r="L656" s="38">
        <v>0</v>
      </c>
      <c s="32">
        <f>ROUND(ROUND(L656,2)*ROUND(G656,3),2)</f>
      </c>
      <c s="36" t="s">
        <v>490</v>
      </c>
      <c>
        <f>(M656*21)/100</f>
      </c>
      <c t="s">
        <v>26</v>
      </c>
    </row>
    <row r="657" spans="1:5" ht="12.75">
      <c r="A657" s="35" t="s">
        <v>55</v>
      </c>
      <c r="E657" s="39" t="s">
        <v>4</v>
      </c>
    </row>
    <row r="658" spans="1:5" ht="12.75">
      <c r="A658" s="35" t="s">
        <v>56</v>
      </c>
      <c r="E658" s="40" t="s">
        <v>9488</v>
      </c>
    </row>
    <row r="659" spans="1:5" ht="12.75">
      <c r="A659" t="s">
        <v>58</v>
      </c>
      <c r="E659" s="39" t="s">
        <v>9774</v>
      </c>
    </row>
    <row r="660" spans="1:16" ht="12.75">
      <c r="A660" t="s">
        <v>48</v>
      </c>
      <c s="34" t="s">
        <v>1948</v>
      </c>
      <c s="34" t="s">
        <v>9814</v>
      </c>
      <c s="35" t="s">
        <v>4</v>
      </c>
      <c s="6" t="s">
        <v>9815</v>
      </c>
      <c s="36" t="s">
        <v>3053</v>
      </c>
      <c s="37">
        <v>2</v>
      </c>
      <c s="36">
        <v>0</v>
      </c>
      <c s="36">
        <f>ROUND(G660*H660,6)</f>
      </c>
      <c r="L660" s="38">
        <v>0</v>
      </c>
      <c s="32">
        <f>ROUND(ROUND(L660,2)*ROUND(G660,3),2)</f>
      </c>
      <c s="36" t="s">
        <v>490</v>
      </c>
      <c>
        <f>(M660*21)/100</f>
      </c>
      <c t="s">
        <v>26</v>
      </c>
    </row>
    <row r="661" spans="1:5" ht="12.75">
      <c r="A661" s="35" t="s">
        <v>55</v>
      </c>
      <c r="E661" s="39" t="s">
        <v>4</v>
      </c>
    </row>
    <row r="662" spans="1:5" ht="12.75">
      <c r="A662" s="35" t="s">
        <v>56</v>
      </c>
      <c r="E662" s="40" t="s">
        <v>9488</v>
      </c>
    </row>
    <row r="663" spans="1:5" ht="12.75">
      <c r="A663" t="s">
        <v>58</v>
      </c>
      <c r="E663" s="39" t="s">
        <v>9774</v>
      </c>
    </row>
    <row r="664" spans="1:16" ht="12.75">
      <c r="A664" t="s">
        <v>48</v>
      </c>
      <c s="34" t="s">
        <v>1951</v>
      </c>
      <c s="34" t="s">
        <v>9816</v>
      </c>
      <c s="35" t="s">
        <v>4</v>
      </c>
      <c s="6" t="s">
        <v>9817</v>
      </c>
      <c s="36" t="s">
        <v>3053</v>
      </c>
      <c s="37">
        <v>3</v>
      </c>
      <c s="36">
        <v>0</v>
      </c>
      <c s="36">
        <f>ROUND(G664*H664,6)</f>
      </c>
      <c r="L664" s="38">
        <v>0</v>
      </c>
      <c s="32">
        <f>ROUND(ROUND(L664,2)*ROUND(G664,3),2)</f>
      </c>
      <c s="36" t="s">
        <v>490</v>
      </c>
      <c>
        <f>(M664*21)/100</f>
      </c>
      <c t="s">
        <v>26</v>
      </c>
    </row>
    <row r="665" spans="1:5" ht="12.75">
      <c r="A665" s="35" t="s">
        <v>55</v>
      </c>
      <c r="E665" s="39" t="s">
        <v>4</v>
      </c>
    </row>
    <row r="666" spans="1:5" ht="12.75">
      <c r="A666" s="35" t="s">
        <v>56</v>
      </c>
      <c r="E666" s="40" t="s">
        <v>9488</v>
      </c>
    </row>
    <row r="667" spans="1:5" ht="12.75">
      <c r="A667" t="s">
        <v>58</v>
      </c>
      <c r="E667" s="39" t="s">
        <v>9774</v>
      </c>
    </row>
    <row r="668" spans="1:16" ht="12.75">
      <c r="A668" t="s">
        <v>48</v>
      </c>
      <c s="34" t="s">
        <v>1954</v>
      </c>
      <c s="34" t="s">
        <v>9818</v>
      </c>
      <c s="35" t="s">
        <v>4</v>
      </c>
      <c s="6" t="s">
        <v>9819</v>
      </c>
      <c s="36" t="s">
        <v>3053</v>
      </c>
      <c s="37">
        <v>3</v>
      </c>
      <c s="36">
        <v>0</v>
      </c>
      <c s="36">
        <f>ROUND(G668*H668,6)</f>
      </c>
      <c r="L668" s="38">
        <v>0</v>
      </c>
      <c s="32">
        <f>ROUND(ROUND(L668,2)*ROUND(G668,3),2)</f>
      </c>
      <c s="36" t="s">
        <v>490</v>
      </c>
      <c>
        <f>(M668*21)/100</f>
      </c>
      <c t="s">
        <v>26</v>
      </c>
    </row>
    <row r="669" spans="1:5" ht="12.75">
      <c r="A669" s="35" t="s">
        <v>55</v>
      </c>
      <c r="E669" s="39" t="s">
        <v>4</v>
      </c>
    </row>
    <row r="670" spans="1:5" ht="12.75">
      <c r="A670" s="35" t="s">
        <v>56</v>
      </c>
      <c r="E670" s="40" t="s">
        <v>9488</v>
      </c>
    </row>
    <row r="671" spans="1:5" ht="12.75">
      <c r="A671" t="s">
        <v>58</v>
      </c>
      <c r="E671" s="39" t="s">
        <v>9774</v>
      </c>
    </row>
    <row r="672" spans="1:16" ht="12.75">
      <c r="A672" t="s">
        <v>48</v>
      </c>
      <c s="34" t="s">
        <v>1957</v>
      </c>
      <c s="34" t="s">
        <v>9820</v>
      </c>
      <c s="35" t="s">
        <v>4</v>
      </c>
      <c s="6" t="s">
        <v>9821</v>
      </c>
      <c s="36" t="s">
        <v>3053</v>
      </c>
      <c s="37">
        <v>3</v>
      </c>
      <c s="36">
        <v>0</v>
      </c>
      <c s="36">
        <f>ROUND(G672*H672,6)</f>
      </c>
      <c r="L672" s="38">
        <v>0</v>
      </c>
      <c s="32">
        <f>ROUND(ROUND(L672,2)*ROUND(G672,3),2)</f>
      </c>
      <c s="36" t="s">
        <v>490</v>
      </c>
      <c>
        <f>(M672*21)/100</f>
      </c>
      <c t="s">
        <v>26</v>
      </c>
    </row>
    <row r="673" spans="1:5" ht="12.75">
      <c r="A673" s="35" t="s">
        <v>55</v>
      </c>
      <c r="E673" s="39" t="s">
        <v>4</v>
      </c>
    </row>
    <row r="674" spans="1:5" ht="12.75">
      <c r="A674" s="35" t="s">
        <v>56</v>
      </c>
      <c r="E674" s="40" t="s">
        <v>9488</v>
      </c>
    </row>
    <row r="675" spans="1:5" ht="12.75">
      <c r="A675" t="s">
        <v>58</v>
      </c>
      <c r="E675" s="39" t="s">
        <v>9774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5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COUNTIFS(L8:L553,"=0",A8:A553,"P")+COUNTIFS(L8:L553,"",A8:A553,"P")+SUM(Q8:Q553)</f>
      </c>
    </row>
    <row r="8" spans="1:13" ht="12.75">
      <c r="A8" t="s">
        <v>43</v>
      </c>
      <c r="C8" s="28" t="s">
        <v>9824</v>
      </c>
      <c r="E8" s="30" t="s">
        <v>9823</v>
      </c>
      <c r="J8" s="29">
        <f>0+J9+J114+J227+J288+J437+J530+J539+J548</f>
      </c>
      <c s="29">
        <f>0+K9+K114+K227+K288+K437+K530+K539+K548</f>
      </c>
      <c s="29">
        <f>0+L9+L114+L227+L288+L437+L530+L539+L548</f>
      </c>
      <c s="29">
        <f>0+M9+M114+M227+M288+M437+M530+M539+M548</f>
      </c>
    </row>
    <row r="9" spans="1:13" ht="12.75">
      <c r="A9" t="s">
        <v>45</v>
      </c>
      <c r="C9" s="31" t="s">
        <v>49</v>
      </c>
      <c r="E9" s="33" t="s">
        <v>9825</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9214</v>
      </c>
      <c s="35" t="s">
        <v>4</v>
      </c>
      <c s="6" t="s">
        <v>9826</v>
      </c>
      <c s="36" t="s">
        <v>3053</v>
      </c>
      <c s="37">
        <v>1</v>
      </c>
      <c s="36">
        <v>0</v>
      </c>
      <c s="36">
        <f>ROUND(G10*H10,6)</f>
      </c>
      <c r="L10" s="38">
        <v>0</v>
      </c>
      <c s="32">
        <f>ROUND(ROUND(L10,2)*ROUND(G10,3),2)</f>
      </c>
      <c s="36" t="s">
        <v>490</v>
      </c>
      <c>
        <f>(M10*21)/100</f>
      </c>
      <c t="s">
        <v>26</v>
      </c>
    </row>
    <row r="11" spans="1:5" ht="38.25">
      <c r="A11" s="35" t="s">
        <v>55</v>
      </c>
      <c r="E11" s="39" t="s">
        <v>9827</v>
      </c>
    </row>
    <row r="12" spans="1:5" ht="12.75">
      <c r="A12" s="35" t="s">
        <v>56</v>
      </c>
      <c r="E12" s="40" t="s">
        <v>9828</v>
      </c>
    </row>
    <row r="13" spans="1:5" ht="242.25">
      <c r="A13" t="s">
        <v>58</v>
      </c>
      <c r="E13" s="39" t="s">
        <v>9829</v>
      </c>
    </row>
    <row r="14" spans="1:16" ht="12.75">
      <c r="A14" t="s">
        <v>48</v>
      </c>
      <c s="34" t="s">
        <v>26</v>
      </c>
      <c s="34" t="s">
        <v>9217</v>
      </c>
      <c s="35" t="s">
        <v>4</v>
      </c>
      <c s="6" t="s">
        <v>9830</v>
      </c>
      <c s="36" t="s">
        <v>3053</v>
      </c>
      <c s="37">
        <v>1</v>
      </c>
      <c s="36">
        <v>0</v>
      </c>
      <c s="36">
        <f>ROUND(G14*H14,6)</f>
      </c>
      <c r="L14" s="38">
        <v>0</v>
      </c>
      <c s="32">
        <f>ROUND(ROUND(L14,2)*ROUND(G14,3),2)</f>
      </c>
      <c s="36" t="s">
        <v>490</v>
      </c>
      <c>
        <f>(M14*21)/100</f>
      </c>
      <c t="s">
        <v>26</v>
      </c>
    </row>
    <row r="15" spans="1:5" ht="38.25">
      <c r="A15" s="35" t="s">
        <v>55</v>
      </c>
      <c r="E15" s="39" t="s">
        <v>9831</v>
      </c>
    </row>
    <row r="16" spans="1:5" ht="12.75">
      <c r="A16" s="35" t="s">
        <v>56</v>
      </c>
      <c r="E16" s="40" t="s">
        <v>9832</v>
      </c>
    </row>
    <row r="17" spans="1:5" ht="242.25">
      <c r="A17" t="s">
        <v>58</v>
      </c>
      <c r="E17" s="39" t="s">
        <v>9829</v>
      </c>
    </row>
    <row r="18" spans="1:16" ht="12.75">
      <c r="A18" t="s">
        <v>48</v>
      </c>
      <c s="34" t="s">
        <v>25</v>
      </c>
      <c s="34" t="s">
        <v>9219</v>
      </c>
      <c s="35" t="s">
        <v>4</v>
      </c>
      <c s="6" t="s">
        <v>9833</v>
      </c>
      <c s="36" t="s">
        <v>3053</v>
      </c>
      <c s="37">
        <v>1</v>
      </c>
      <c s="36">
        <v>0</v>
      </c>
      <c s="36">
        <f>ROUND(G18*H18,6)</f>
      </c>
      <c r="L18" s="38">
        <v>0</v>
      </c>
      <c s="32">
        <f>ROUND(ROUND(L18,2)*ROUND(G18,3),2)</f>
      </c>
      <c s="36" t="s">
        <v>490</v>
      </c>
      <c>
        <f>(M18*21)/100</f>
      </c>
      <c t="s">
        <v>26</v>
      </c>
    </row>
    <row r="19" spans="1:5" ht="38.25">
      <c r="A19" s="35" t="s">
        <v>55</v>
      </c>
      <c r="E19" s="39" t="s">
        <v>9834</v>
      </c>
    </row>
    <row r="20" spans="1:5" ht="12.75">
      <c r="A20" s="35" t="s">
        <v>56</v>
      </c>
      <c r="E20" s="40" t="s">
        <v>9835</v>
      </c>
    </row>
    <row r="21" spans="1:5" ht="242.25">
      <c r="A21" t="s">
        <v>58</v>
      </c>
      <c r="E21" s="39" t="s">
        <v>9829</v>
      </c>
    </row>
    <row r="22" spans="1:16" ht="12.75">
      <c r="A22" t="s">
        <v>48</v>
      </c>
      <c s="34" t="s">
        <v>65</v>
      </c>
      <c s="34" t="s">
        <v>9220</v>
      </c>
      <c s="35" t="s">
        <v>4</v>
      </c>
      <c s="6" t="s">
        <v>9836</v>
      </c>
      <c s="36" t="s">
        <v>3053</v>
      </c>
      <c s="37">
        <v>1</v>
      </c>
      <c s="36">
        <v>0</v>
      </c>
      <c s="36">
        <f>ROUND(G22*H22,6)</f>
      </c>
      <c r="L22" s="38">
        <v>0</v>
      </c>
      <c s="32">
        <f>ROUND(ROUND(L22,2)*ROUND(G22,3),2)</f>
      </c>
      <c s="36" t="s">
        <v>490</v>
      </c>
      <c>
        <f>(M22*21)/100</f>
      </c>
      <c t="s">
        <v>26</v>
      </c>
    </row>
    <row r="23" spans="1:5" ht="38.25">
      <c r="A23" s="35" t="s">
        <v>55</v>
      </c>
      <c r="E23" s="39" t="s">
        <v>9834</v>
      </c>
    </row>
    <row r="24" spans="1:5" ht="12.75">
      <c r="A24" s="35" t="s">
        <v>56</v>
      </c>
      <c r="E24" s="40" t="s">
        <v>9837</v>
      </c>
    </row>
    <row r="25" spans="1:5" ht="242.25">
      <c r="A25" t="s">
        <v>58</v>
      </c>
      <c r="E25" s="39" t="s">
        <v>9829</v>
      </c>
    </row>
    <row r="26" spans="1:16" ht="12.75">
      <c r="A26" t="s">
        <v>48</v>
      </c>
      <c s="34" t="s">
        <v>68</v>
      </c>
      <c s="34" t="s">
        <v>9222</v>
      </c>
      <c s="35" t="s">
        <v>4</v>
      </c>
      <c s="6" t="s">
        <v>9838</v>
      </c>
      <c s="36" t="s">
        <v>3053</v>
      </c>
      <c s="37">
        <v>1</v>
      </c>
      <c s="36">
        <v>0</v>
      </c>
      <c s="36">
        <f>ROUND(G26*H26,6)</f>
      </c>
      <c r="L26" s="38">
        <v>0</v>
      </c>
      <c s="32">
        <f>ROUND(ROUND(L26,2)*ROUND(G26,3),2)</f>
      </c>
      <c s="36" t="s">
        <v>490</v>
      </c>
      <c>
        <f>(M26*21)/100</f>
      </c>
      <c t="s">
        <v>26</v>
      </c>
    </row>
    <row r="27" spans="1:5" ht="38.25">
      <c r="A27" s="35" t="s">
        <v>55</v>
      </c>
      <c r="E27" s="39" t="s">
        <v>9834</v>
      </c>
    </row>
    <row r="28" spans="1:5" ht="12.75">
      <c r="A28" s="35" t="s">
        <v>56</v>
      </c>
      <c r="E28" s="40" t="s">
        <v>9839</v>
      </c>
    </row>
    <row r="29" spans="1:5" ht="242.25">
      <c r="A29" t="s">
        <v>58</v>
      </c>
      <c r="E29" s="39" t="s">
        <v>9829</v>
      </c>
    </row>
    <row r="30" spans="1:16" ht="12.75">
      <c r="A30" t="s">
        <v>48</v>
      </c>
      <c s="34" t="s">
        <v>71</v>
      </c>
      <c s="34" t="s">
        <v>9223</v>
      </c>
      <c s="35" t="s">
        <v>4</v>
      </c>
      <c s="6" t="s">
        <v>9840</v>
      </c>
      <c s="36" t="s">
        <v>3053</v>
      </c>
      <c s="37">
        <v>1</v>
      </c>
      <c s="36">
        <v>0</v>
      </c>
      <c s="36">
        <f>ROUND(G30*H30,6)</f>
      </c>
      <c r="L30" s="38">
        <v>0</v>
      </c>
      <c s="32">
        <f>ROUND(ROUND(L30,2)*ROUND(G30,3),2)</f>
      </c>
      <c s="36" t="s">
        <v>490</v>
      </c>
      <c>
        <f>(M30*21)/100</f>
      </c>
      <c t="s">
        <v>26</v>
      </c>
    </row>
    <row r="31" spans="1:5" ht="38.25">
      <c r="A31" s="35" t="s">
        <v>55</v>
      </c>
      <c r="E31" s="39" t="s">
        <v>9834</v>
      </c>
    </row>
    <row r="32" spans="1:5" ht="12.75">
      <c r="A32" s="35" t="s">
        <v>56</v>
      </c>
      <c r="E32" s="40" t="s">
        <v>9841</v>
      </c>
    </row>
    <row r="33" spans="1:5" ht="242.25">
      <c r="A33" t="s">
        <v>58</v>
      </c>
      <c r="E33" s="39" t="s">
        <v>9829</v>
      </c>
    </row>
    <row r="34" spans="1:16" ht="12.75">
      <c r="A34" t="s">
        <v>48</v>
      </c>
      <c s="34" t="s">
        <v>74</v>
      </c>
      <c s="34" t="s">
        <v>9224</v>
      </c>
      <c s="35" t="s">
        <v>4</v>
      </c>
      <c s="6" t="s">
        <v>9842</v>
      </c>
      <c s="36" t="s">
        <v>3053</v>
      </c>
      <c s="37">
        <v>1</v>
      </c>
      <c s="36">
        <v>0</v>
      </c>
      <c s="36">
        <f>ROUND(G34*H34,6)</f>
      </c>
      <c r="L34" s="38">
        <v>0</v>
      </c>
      <c s="32">
        <f>ROUND(ROUND(L34,2)*ROUND(G34,3),2)</f>
      </c>
      <c s="36" t="s">
        <v>490</v>
      </c>
      <c>
        <f>(M34*21)/100</f>
      </c>
      <c t="s">
        <v>26</v>
      </c>
    </row>
    <row r="35" spans="1:5" ht="38.25">
      <c r="A35" s="35" t="s">
        <v>55</v>
      </c>
      <c r="E35" s="39" t="s">
        <v>9834</v>
      </c>
    </row>
    <row r="36" spans="1:5" ht="12.75">
      <c r="A36" s="35" t="s">
        <v>56</v>
      </c>
      <c r="E36" s="40" t="s">
        <v>9843</v>
      </c>
    </row>
    <row r="37" spans="1:5" ht="242.25">
      <c r="A37" t="s">
        <v>58</v>
      </c>
      <c r="E37" s="39" t="s">
        <v>9829</v>
      </c>
    </row>
    <row r="38" spans="1:16" ht="12.75">
      <c r="A38" t="s">
        <v>48</v>
      </c>
      <c s="34" t="s">
        <v>77</v>
      </c>
      <c s="34" t="s">
        <v>9844</v>
      </c>
      <c s="35" t="s">
        <v>4</v>
      </c>
      <c s="6" t="s">
        <v>9845</v>
      </c>
      <c s="36" t="s">
        <v>3053</v>
      </c>
      <c s="37">
        <v>1</v>
      </c>
      <c s="36">
        <v>0</v>
      </c>
      <c s="36">
        <f>ROUND(G38*H38,6)</f>
      </c>
      <c r="L38" s="38">
        <v>0</v>
      </c>
      <c s="32">
        <f>ROUND(ROUND(L38,2)*ROUND(G38,3),2)</f>
      </c>
      <c s="36" t="s">
        <v>490</v>
      </c>
      <c>
        <f>(M38*21)/100</f>
      </c>
      <c t="s">
        <v>26</v>
      </c>
    </row>
    <row r="39" spans="1:5" ht="38.25">
      <c r="A39" s="35" t="s">
        <v>55</v>
      </c>
      <c r="E39" s="39" t="s">
        <v>9834</v>
      </c>
    </row>
    <row r="40" spans="1:5" ht="12.75">
      <c r="A40" s="35" t="s">
        <v>56</v>
      </c>
      <c r="E40" s="40" t="s">
        <v>9846</v>
      </c>
    </row>
    <row r="41" spans="1:5" ht="242.25">
      <c r="A41" t="s">
        <v>58</v>
      </c>
      <c r="E41" s="39" t="s">
        <v>9829</v>
      </c>
    </row>
    <row r="42" spans="1:16" ht="12.75">
      <c r="A42" t="s">
        <v>48</v>
      </c>
      <c s="34" t="s">
        <v>81</v>
      </c>
      <c s="34" t="s">
        <v>9847</v>
      </c>
      <c s="35" t="s">
        <v>4</v>
      </c>
      <c s="6" t="s">
        <v>9848</v>
      </c>
      <c s="36" t="s">
        <v>3053</v>
      </c>
      <c s="37">
        <v>1</v>
      </c>
      <c s="36">
        <v>0</v>
      </c>
      <c s="36">
        <f>ROUND(G42*H42,6)</f>
      </c>
      <c r="L42" s="38">
        <v>0</v>
      </c>
      <c s="32">
        <f>ROUND(ROUND(L42,2)*ROUND(G42,3),2)</f>
      </c>
      <c s="36" t="s">
        <v>490</v>
      </c>
      <c>
        <f>(M42*21)/100</f>
      </c>
      <c t="s">
        <v>26</v>
      </c>
    </row>
    <row r="43" spans="1:5" ht="38.25">
      <c r="A43" s="35" t="s">
        <v>55</v>
      </c>
      <c r="E43" s="39" t="s">
        <v>9834</v>
      </c>
    </row>
    <row r="44" spans="1:5" ht="12.75">
      <c r="A44" s="35" t="s">
        <v>56</v>
      </c>
      <c r="E44" s="40" t="s">
        <v>9849</v>
      </c>
    </row>
    <row r="45" spans="1:5" ht="242.25">
      <c r="A45" t="s">
        <v>58</v>
      </c>
      <c r="E45" s="39" t="s">
        <v>9829</v>
      </c>
    </row>
    <row r="46" spans="1:16" ht="12.75">
      <c r="A46" t="s">
        <v>48</v>
      </c>
      <c s="34" t="s">
        <v>84</v>
      </c>
      <c s="34" t="s">
        <v>9225</v>
      </c>
      <c s="35" t="s">
        <v>4</v>
      </c>
      <c s="6" t="s">
        <v>9850</v>
      </c>
      <c s="36" t="s">
        <v>3053</v>
      </c>
      <c s="37">
        <v>1</v>
      </c>
      <c s="36">
        <v>0</v>
      </c>
      <c s="36">
        <f>ROUND(G46*H46,6)</f>
      </c>
      <c r="L46" s="38">
        <v>0</v>
      </c>
      <c s="32">
        <f>ROUND(ROUND(L46,2)*ROUND(G46,3),2)</f>
      </c>
      <c s="36" t="s">
        <v>490</v>
      </c>
      <c>
        <f>(M46*21)/100</f>
      </c>
      <c t="s">
        <v>26</v>
      </c>
    </row>
    <row r="47" spans="1:5" ht="38.25">
      <c r="A47" s="35" t="s">
        <v>55</v>
      </c>
      <c r="E47" s="39" t="s">
        <v>9851</v>
      </c>
    </row>
    <row r="48" spans="1:5" ht="12.75">
      <c r="A48" s="35" t="s">
        <v>56</v>
      </c>
      <c r="E48" s="40" t="s">
        <v>9852</v>
      </c>
    </row>
    <row r="49" spans="1:5" ht="242.25">
      <c r="A49" t="s">
        <v>58</v>
      </c>
      <c r="E49" s="39" t="s">
        <v>9829</v>
      </c>
    </row>
    <row r="50" spans="1:16" ht="12.75">
      <c r="A50" t="s">
        <v>48</v>
      </c>
      <c s="34" t="s">
        <v>87</v>
      </c>
      <c s="34" t="s">
        <v>9227</v>
      </c>
      <c s="35" t="s">
        <v>4</v>
      </c>
      <c s="6" t="s">
        <v>9853</v>
      </c>
      <c s="36" t="s">
        <v>3053</v>
      </c>
      <c s="37">
        <v>1</v>
      </c>
      <c s="36">
        <v>0</v>
      </c>
      <c s="36">
        <f>ROUND(G50*H50,6)</f>
      </c>
      <c r="L50" s="38">
        <v>0</v>
      </c>
      <c s="32">
        <f>ROUND(ROUND(L50,2)*ROUND(G50,3),2)</f>
      </c>
      <c s="36" t="s">
        <v>490</v>
      </c>
      <c>
        <f>(M50*21)/100</f>
      </c>
      <c t="s">
        <v>26</v>
      </c>
    </row>
    <row r="51" spans="1:5" ht="38.25">
      <c r="A51" s="35" t="s">
        <v>55</v>
      </c>
      <c r="E51" s="39" t="s">
        <v>9851</v>
      </c>
    </row>
    <row r="52" spans="1:5" ht="12.75">
      <c r="A52" s="35" t="s">
        <v>56</v>
      </c>
      <c r="E52" s="40" t="s">
        <v>9854</v>
      </c>
    </row>
    <row r="53" spans="1:5" ht="242.25">
      <c r="A53" t="s">
        <v>58</v>
      </c>
      <c r="E53" s="39" t="s">
        <v>9829</v>
      </c>
    </row>
    <row r="54" spans="1:16" ht="12.75">
      <c r="A54" t="s">
        <v>48</v>
      </c>
      <c s="34" t="s">
        <v>91</v>
      </c>
      <c s="34" t="s">
        <v>9229</v>
      </c>
      <c s="35" t="s">
        <v>4</v>
      </c>
      <c s="6" t="s">
        <v>9855</v>
      </c>
      <c s="36" t="s">
        <v>3053</v>
      </c>
      <c s="37">
        <v>1</v>
      </c>
      <c s="36">
        <v>0</v>
      </c>
      <c s="36">
        <f>ROUND(G54*H54,6)</f>
      </c>
      <c r="L54" s="38">
        <v>0</v>
      </c>
      <c s="32">
        <f>ROUND(ROUND(L54,2)*ROUND(G54,3),2)</f>
      </c>
      <c s="36" t="s">
        <v>490</v>
      </c>
      <c>
        <f>(M54*21)/100</f>
      </c>
      <c t="s">
        <v>26</v>
      </c>
    </row>
    <row r="55" spans="1:5" ht="38.25">
      <c r="A55" s="35" t="s">
        <v>55</v>
      </c>
      <c r="E55" s="39" t="s">
        <v>9851</v>
      </c>
    </row>
    <row r="56" spans="1:5" ht="12.75">
      <c r="A56" s="35" t="s">
        <v>56</v>
      </c>
      <c r="E56" s="40" t="s">
        <v>9856</v>
      </c>
    </row>
    <row r="57" spans="1:5" ht="242.25">
      <c r="A57" t="s">
        <v>58</v>
      </c>
      <c r="E57" s="39" t="s">
        <v>9829</v>
      </c>
    </row>
    <row r="58" spans="1:16" ht="12.75">
      <c r="A58" t="s">
        <v>48</v>
      </c>
      <c s="34" t="s">
        <v>94</v>
      </c>
      <c s="34" t="s">
        <v>9857</v>
      </c>
      <c s="35" t="s">
        <v>4</v>
      </c>
      <c s="6" t="s">
        <v>9858</v>
      </c>
      <c s="36" t="s">
        <v>3053</v>
      </c>
      <c s="37">
        <v>1</v>
      </c>
      <c s="36">
        <v>0</v>
      </c>
      <c s="36">
        <f>ROUND(G58*H58,6)</f>
      </c>
      <c r="L58" s="38">
        <v>0</v>
      </c>
      <c s="32">
        <f>ROUND(ROUND(L58,2)*ROUND(G58,3),2)</f>
      </c>
      <c s="36" t="s">
        <v>490</v>
      </c>
      <c>
        <f>(M58*21)/100</f>
      </c>
      <c t="s">
        <v>26</v>
      </c>
    </row>
    <row r="59" spans="1:5" ht="38.25">
      <c r="A59" s="35" t="s">
        <v>55</v>
      </c>
      <c r="E59" s="39" t="s">
        <v>9827</v>
      </c>
    </row>
    <row r="60" spans="1:5" ht="12.75">
      <c r="A60" s="35" t="s">
        <v>56</v>
      </c>
      <c r="E60" s="40" t="s">
        <v>9859</v>
      </c>
    </row>
    <row r="61" spans="1:5" ht="242.25">
      <c r="A61" t="s">
        <v>58</v>
      </c>
      <c r="E61" s="39" t="s">
        <v>9829</v>
      </c>
    </row>
    <row r="62" spans="1:16" ht="12.75">
      <c r="A62" t="s">
        <v>48</v>
      </c>
      <c s="34" t="s">
        <v>97</v>
      </c>
      <c s="34" t="s">
        <v>9860</v>
      </c>
      <c s="35" t="s">
        <v>4</v>
      </c>
      <c s="6" t="s">
        <v>9861</v>
      </c>
      <c s="36" t="s">
        <v>3053</v>
      </c>
      <c s="37">
        <v>1</v>
      </c>
      <c s="36">
        <v>0</v>
      </c>
      <c s="36">
        <f>ROUND(G62*H62,6)</f>
      </c>
      <c r="L62" s="38">
        <v>0</v>
      </c>
      <c s="32">
        <f>ROUND(ROUND(L62,2)*ROUND(G62,3),2)</f>
      </c>
      <c s="36" t="s">
        <v>490</v>
      </c>
      <c>
        <f>(M62*21)/100</f>
      </c>
      <c t="s">
        <v>26</v>
      </c>
    </row>
    <row r="63" spans="1:5" ht="38.25">
      <c r="A63" s="35" t="s">
        <v>55</v>
      </c>
      <c r="E63" s="39" t="s">
        <v>9851</v>
      </c>
    </row>
    <row r="64" spans="1:5" ht="12.75">
      <c r="A64" s="35" t="s">
        <v>56</v>
      </c>
      <c r="E64" s="40" t="s">
        <v>9862</v>
      </c>
    </row>
    <row r="65" spans="1:5" ht="242.25">
      <c r="A65" t="s">
        <v>58</v>
      </c>
      <c r="E65" s="39" t="s">
        <v>9829</v>
      </c>
    </row>
    <row r="66" spans="1:16" ht="12.75">
      <c r="A66" t="s">
        <v>48</v>
      </c>
      <c s="34" t="s">
        <v>100</v>
      </c>
      <c s="34" t="s">
        <v>9230</v>
      </c>
      <c s="35" t="s">
        <v>4</v>
      </c>
      <c s="6" t="s">
        <v>9863</v>
      </c>
      <c s="36" t="s">
        <v>3053</v>
      </c>
      <c s="37">
        <v>1</v>
      </c>
      <c s="36">
        <v>0</v>
      </c>
      <c s="36">
        <f>ROUND(G66*H66,6)</f>
      </c>
      <c r="L66" s="38">
        <v>0</v>
      </c>
      <c s="32">
        <f>ROUND(ROUND(L66,2)*ROUND(G66,3),2)</f>
      </c>
      <c s="36" t="s">
        <v>490</v>
      </c>
      <c>
        <f>(M66*21)/100</f>
      </c>
      <c t="s">
        <v>26</v>
      </c>
    </row>
    <row r="67" spans="1:5" ht="38.25">
      <c r="A67" s="35" t="s">
        <v>55</v>
      </c>
      <c r="E67" s="39" t="s">
        <v>9834</v>
      </c>
    </row>
    <row r="68" spans="1:5" ht="12.75">
      <c r="A68" s="35" t="s">
        <v>56</v>
      </c>
      <c r="E68" s="40" t="s">
        <v>9864</v>
      </c>
    </row>
    <row r="69" spans="1:5" ht="242.25">
      <c r="A69" t="s">
        <v>58</v>
      </c>
      <c r="E69" s="39" t="s">
        <v>9829</v>
      </c>
    </row>
    <row r="70" spans="1:16" ht="12.75">
      <c r="A70" t="s">
        <v>48</v>
      </c>
      <c s="34" t="s">
        <v>103</v>
      </c>
      <c s="34" t="s">
        <v>9232</v>
      </c>
      <c s="35" t="s">
        <v>4</v>
      </c>
      <c s="6" t="s">
        <v>9865</v>
      </c>
      <c s="36" t="s">
        <v>3053</v>
      </c>
      <c s="37">
        <v>1</v>
      </c>
      <c s="36">
        <v>0</v>
      </c>
      <c s="36">
        <f>ROUND(G70*H70,6)</f>
      </c>
      <c r="L70" s="38">
        <v>0</v>
      </c>
      <c s="32">
        <f>ROUND(ROUND(L70,2)*ROUND(G70,3),2)</f>
      </c>
      <c s="36" t="s">
        <v>490</v>
      </c>
      <c>
        <f>(M70*21)/100</f>
      </c>
      <c t="s">
        <v>26</v>
      </c>
    </row>
    <row r="71" spans="1:5" ht="38.25">
      <c r="A71" s="35" t="s">
        <v>55</v>
      </c>
      <c r="E71" s="39" t="s">
        <v>9834</v>
      </c>
    </row>
    <row r="72" spans="1:5" ht="12.75">
      <c r="A72" s="35" t="s">
        <v>56</v>
      </c>
      <c r="E72" s="40" t="s">
        <v>9866</v>
      </c>
    </row>
    <row r="73" spans="1:5" ht="242.25">
      <c r="A73" t="s">
        <v>58</v>
      </c>
      <c r="E73" s="39" t="s">
        <v>9829</v>
      </c>
    </row>
    <row r="74" spans="1:16" ht="12.75">
      <c r="A74" t="s">
        <v>48</v>
      </c>
      <c s="34" t="s">
        <v>106</v>
      </c>
      <c s="34" t="s">
        <v>9233</v>
      </c>
      <c s="35" t="s">
        <v>4</v>
      </c>
      <c s="6" t="s">
        <v>9867</v>
      </c>
      <c s="36" t="s">
        <v>3053</v>
      </c>
      <c s="37">
        <v>1</v>
      </c>
      <c s="36">
        <v>0</v>
      </c>
      <c s="36">
        <f>ROUND(G74*H74,6)</f>
      </c>
      <c r="L74" s="38">
        <v>0</v>
      </c>
      <c s="32">
        <f>ROUND(ROUND(L74,2)*ROUND(G74,3),2)</f>
      </c>
      <c s="36" t="s">
        <v>490</v>
      </c>
      <c>
        <f>(M74*21)/100</f>
      </c>
      <c t="s">
        <v>26</v>
      </c>
    </row>
    <row r="75" spans="1:5" ht="38.25">
      <c r="A75" s="35" t="s">
        <v>55</v>
      </c>
      <c r="E75" s="39" t="s">
        <v>9827</v>
      </c>
    </row>
    <row r="76" spans="1:5" ht="12.75">
      <c r="A76" s="35" t="s">
        <v>56</v>
      </c>
      <c r="E76" s="40" t="s">
        <v>9868</v>
      </c>
    </row>
    <row r="77" spans="1:5" ht="242.25">
      <c r="A77" t="s">
        <v>58</v>
      </c>
      <c r="E77" s="39" t="s">
        <v>9829</v>
      </c>
    </row>
    <row r="78" spans="1:16" ht="12.75">
      <c r="A78" t="s">
        <v>48</v>
      </c>
      <c s="34" t="s">
        <v>109</v>
      </c>
      <c s="34" t="s">
        <v>9234</v>
      </c>
      <c s="35" t="s">
        <v>4</v>
      </c>
      <c s="6" t="s">
        <v>9869</v>
      </c>
      <c s="36" t="s">
        <v>3053</v>
      </c>
      <c s="37">
        <v>1</v>
      </c>
      <c s="36">
        <v>0</v>
      </c>
      <c s="36">
        <f>ROUND(G78*H78,6)</f>
      </c>
      <c r="L78" s="38">
        <v>0</v>
      </c>
      <c s="32">
        <f>ROUND(ROUND(L78,2)*ROUND(G78,3),2)</f>
      </c>
      <c s="36" t="s">
        <v>490</v>
      </c>
      <c>
        <f>(M78*21)/100</f>
      </c>
      <c t="s">
        <v>26</v>
      </c>
    </row>
    <row r="79" spans="1:5" ht="38.25">
      <c r="A79" s="35" t="s">
        <v>55</v>
      </c>
      <c r="E79" s="39" t="s">
        <v>9831</v>
      </c>
    </row>
    <row r="80" spans="1:5" ht="12.75">
      <c r="A80" s="35" t="s">
        <v>56</v>
      </c>
      <c r="E80" s="40" t="s">
        <v>9870</v>
      </c>
    </row>
    <row r="81" spans="1:5" ht="242.25">
      <c r="A81" t="s">
        <v>58</v>
      </c>
      <c r="E81" s="39" t="s">
        <v>9829</v>
      </c>
    </row>
    <row r="82" spans="1:16" ht="12.75">
      <c r="A82" t="s">
        <v>48</v>
      </c>
      <c s="34" t="s">
        <v>112</v>
      </c>
      <c s="34" t="s">
        <v>9235</v>
      </c>
      <c s="35" t="s">
        <v>4</v>
      </c>
      <c s="6" t="s">
        <v>9871</v>
      </c>
      <c s="36" t="s">
        <v>3053</v>
      </c>
      <c s="37">
        <v>1</v>
      </c>
      <c s="36">
        <v>0</v>
      </c>
      <c s="36">
        <f>ROUND(G82*H82,6)</f>
      </c>
      <c r="L82" s="38">
        <v>0</v>
      </c>
      <c s="32">
        <f>ROUND(ROUND(L82,2)*ROUND(G82,3),2)</f>
      </c>
      <c s="36" t="s">
        <v>490</v>
      </c>
      <c>
        <f>(M82*21)/100</f>
      </c>
      <c t="s">
        <v>26</v>
      </c>
    </row>
    <row r="83" spans="1:5" ht="38.25">
      <c r="A83" s="35" t="s">
        <v>55</v>
      </c>
      <c r="E83" s="39" t="s">
        <v>9834</v>
      </c>
    </row>
    <row r="84" spans="1:5" ht="12.75">
      <c r="A84" s="35" t="s">
        <v>56</v>
      </c>
      <c r="E84" s="40" t="s">
        <v>9872</v>
      </c>
    </row>
    <row r="85" spans="1:5" ht="242.25">
      <c r="A85" t="s">
        <v>58</v>
      </c>
      <c r="E85" s="39" t="s">
        <v>9829</v>
      </c>
    </row>
    <row r="86" spans="1:16" ht="12.75">
      <c r="A86" t="s">
        <v>48</v>
      </c>
      <c s="34" t="s">
        <v>115</v>
      </c>
      <c s="34" t="s">
        <v>9237</v>
      </c>
      <c s="35" t="s">
        <v>4</v>
      </c>
      <c s="6" t="s">
        <v>9873</v>
      </c>
      <c s="36" t="s">
        <v>3053</v>
      </c>
      <c s="37">
        <v>1</v>
      </c>
      <c s="36">
        <v>0</v>
      </c>
      <c s="36">
        <f>ROUND(G86*H86,6)</f>
      </c>
      <c r="L86" s="38">
        <v>0</v>
      </c>
      <c s="32">
        <f>ROUND(ROUND(L86,2)*ROUND(G86,3),2)</f>
      </c>
      <c s="36" t="s">
        <v>490</v>
      </c>
      <c>
        <f>(M86*21)/100</f>
      </c>
      <c t="s">
        <v>26</v>
      </c>
    </row>
    <row r="87" spans="1:5" ht="38.25">
      <c r="A87" s="35" t="s">
        <v>55</v>
      </c>
      <c r="E87" s="39" t="s">
        <v>9834</v>
      </c>
    </row>
    <row r="88" spans="1:5" ht="12.75">
      <c r="A88" s="35" t="s">
        <v>56</v>
      </c>
      <c r="E88" s="40" t="s">
        <v>9874</v>
      </c>
    </row>
    <row r="89" spans="1:5" ht="242.25">
      <c r="A89" t="s">
        <v>58</v>
      </c>
      <c r="E89" s="39" t="s">
        <v>9829</v>
      </c>
    </row>
    <row r="90" spans="1:16" ht="12.75">
      <c r="A90" t="s">
        <v>48</v>
      </c>
      <c s="34" t="s">
        <v>118</v>
      </c>
      <c s="34" t="s">
        <v>9238</v>
      </c>
      <c s="35" t="s">
        <v>4</v>
      </c>
      <c s="6" t="s">
        <v>9875</v>
      </c>
      <c s="36" t="s">
        <v>3053</v>
      </c>
      <c s="37">
        <v>1</v>
      </c>
      <c s="36">
        <v>0</v>
      </c>
      <c s="36">
        <f>ROUND(G90*H90,6)</f>
      </c>
      <c r="L90" s="38">
        <v>0</v>
      </c>
      <c s="32">
        <f>ROUND(ROUND(L90,2)*ROUND(G90,3),2)</f>
      </c>
      <c s="36" t="s">
        <v>490</v>
      </c>
      <c>
        <f>(M90*21)/100</f>
      </c>
      <c t="s">
        <v>26</v>
      </c>
    </row>
    <row r="91" spans="1:5" ht="38.25">
      <c r="A91" s="35" t="s">
        <v>55</v>
      </c>
      <c r="E91" s="39" t="s">
        <v>9834</v>
      </c>
    </row>
    <row r="92" spans="1:5" ht="12.75">
      <c r="A92" s="35" t="s">
        <v>56</v>
      </c>
      <c r="E92" s="40" t="s">
        <v>9876</v>
      </c>
    </row>
    <row r="93" spans="1:5" ht="242.25">
      <c r="A93" t="s">
        <v>58</v>
      </c>
      <c r="E93" s="39" t="s">
        <v>9829</v>
      </c>
    </row>
    <row r="94" spans="1:16" ht="12.75">
      <c r="A94" t="s">
        <v>48</v>
      </c>
      <c s="34" t="s">
        <v>121</v>
      </c>
      <c s="34" t="s">
        <v>9239</v>
      </c>
      <c s="35" t="s">
        <v>4</v>
      </c>
      <c s="6" t="s">
        <v>9877</v>
      </c>
      <c s="36" t="s">
        <v>3053</v>
      </c>
      <c s="37">
        <v>1</v>
      </c>
      <c s="36">
        <v>0</v>
      </c>
      <c s="36">
        <f>ROUND(G94*H94,6)</f>
      </c>
      <c r="L94" s="38">
        <v>0</v>
      </c>
      <c s="32">
        <f>ROUND(ROUND(L94,2)*ROUND(G94,3),2)</f>
      </c>
      <c s="36" t="s">
        <v>490</v>
      </c>
      <c>
        <f>(M94*21)/100</f>
      </c>
      <c t="s">
        <v>26</v>
      </c>
    </row>
    <row r="95" spans="1:5" ht="38.25">
      <c r="A95" s="35" t="s">
        <v>55</v>
      </c>
      <c r="E95" s="39" t="s">
        <v>9851</v>
      </c>
    </row>
    <row r="96" spans="1:5" ht="12.75">
      <c r="A96" s="35" t="s">
        <v>56</v>
      </c>
      <c r="E96" s="40" t="s">
        <v>9878</v>
      </c>
    </row>
    <row r="97" spans="1:5" ht="242.25">
      <c r="A97" t="s">
        <v>58</v>
      </c>
      <c r="E97" s="39" t="s">
        <v>9829</v>
      </c>
    </row>
    <row r="98" spans="1:16" ht="12.75">
      <c r="A98" t="s">
        <v>48</v>
      </c>
      <c s="34" t="s">
        <v>124</v>
      </c>
      <c s="34" t="s">
        <v>9240</v>
      </c>
      <c s="35" t="s">
        <v>4</v>
      </c>
      <c s="6" t="s">
        <v>9879</v>
      </c>
      <c s="36" t="s">
        <v>3053</v>
      </c>
      <c s="37">
        <v>1</v>
      </c>
      <c s="36">
        <v>0</v>
      </c>
      <c s="36">
        <f>ROUND(G98*H98,6)</f>
      </c>
      <c r="L98" s="38">
        <v>0</v>
      </c>
      <c s="32">
        <f>ROUND(ROUND(L98,2)*ROUND(G98,3),2)</f>
      </c>
      <c s="36" t="s">
        <v>490</v>
      </c>
      <c>
        <f>(M98*21)/100</f>
      </c>
      <c t="s">
        <v>26</v>
      </c>
    </row>
    <row r="99" spans="1:5" ht="38.25">
      <c r="A99" s="35" t="s">
        <v>55</v>
      </c>
      <c r="E99" s="39" t="s">
        <v>9834</v>
      </c>
    </row>
    <row r="100" spans="1:5" ht="12.75">
      <c r="A100" s="35" t="s">
        <v>56</v>
      </c>
      <c r="E100" s="40" t="s">
        <v>9880</v>
      </c>
    </row>
    <row r="101" spans="1:5" ht="242.25">
      <c r="A101" t="s">
        <v>58</v>
      </c>
      <c r="E101" s="39" t="s">
        <v>9829</v>
      </c>
    </row>
    <row r="102" spans="1:16" ht="12.75">
      <c r="A102" t="s">
        <v>48</v>
      </c>
      <c s="34" t="s">
        <v>127</v>
      </c>
      <c s="34" t="s">
        <v>9241</v>
      </c>
      <c s="35" t="s">
        <v>4</v>
      </c>
      <c s="6" t="s">
        <v>9881</v>
      </c>
      <c s="36" t="s">
        <v>3053</v>
      </c>
      <c s="37">
        <v>31</v>
      </c>
      <c s="36">
        <v>0</v>
      </c>
      <c s="36">
        <f>ROUND(G102*H102,6)</f>
      </c>
      <c r="L102" s="38">
        <v>0</v>
      </c>
      <c s="32">
        <f>ROUND(ROUND(L102,2)*ROUND(G102,3),2)</f>
      </c>
      <c s="36" t="s">
        <v>490</v>
      </c>
      <c>
        <f>(M102*21)/100</f>
      </c>
      <c t="s">
        <v>26</v>
      </c>
    </row>
    <row r="103" spans="1:5" ht="38.25">
      <c r="A103" s="35" t="s">
        <v>55</v>
      </c>
      <c r="E103" s="39" t="s">
        <v>9834</v>
      </c>
    </row>
    <row r="104" spans="1:5" ht="12.75">
      <c r="A104" s="35" t="s">
        <v>56</v>
      </c>
      <c r="E104" s="40" t="s">
        <v>9882</v>
      </c>
    </row>
    <row r="105" spans="1:5" ht="242.25">
      <c r="A105" t="s">
        <v>58</v>
      </c>
      <c r="E105" s="39" t="s">
        <v>9829</v>
      </c>
    </row>
    <row r="106" spans="1:16" ht="12.75">
      <c r="A106" t="s">
        <v>48</v>
      </c>
      <c s="34" t="s">
        <v>130</v>
      </c>
      <c s="34" t="s">
        <v>9242</v>
      </c>
      <c s="35" t="s">
        <v>4</v>
      </c>
      <c s="6" t="s">
        <v>9883</v>
      </c>
      <c s="36" t="s">
        <v>3053</v>
      </c>
      <c s="37">
        <v>1</v>
      </c>
      <c s="36">
        <v>0</v>
      </c>
      <c s="36">
        <f>ROUND(G106*H106,6)</f>
      </c>
      <c r="L106" s="38">
        <v>0</v>
      </c>
      <c s="32">
        <f>ROUND(ROUND(L106,2)*ROUND(G106,3),2)</f>
      </c>
      <c s="36" t="s">
        <v>490</v>
      </c>
      <c>
        <f>(M106*21)/100</f>
      </c>
      <c t="s">
        <v>26</v>
      </c>
    </row>
    <row r="107" spans="1:5" ht="51">
      <c r="A107" s="35" t="s">
        <v>55</v>
      </c>
      <c r="E107" s="39" t="s">
        <v>9884</v>
      </c>
    </row>
    <row r="108" spans="1:5" ht="12.75">
      <c r="A108" s="35" t="s">
        <v>56</v>
      </c>
      <c r="E108" s="40" t="s">
        <v>9885</v>
      </c>
    </row>
    <row r="109" spans="1:5" ht="242.25">
      <c r="A109" t="s">
        <v>58</v>
      </c>
      <c r="E109" s="39" t="s">
        <v>9829</v>
      </c>
    </row>
    <row r="110" spans="1:16" ht="12.75">
      <c r="A110" t="s">
        <v>48</v>
      </c>
      <c s="34" t="s">
        <v>133</v>
      </c>
      <c s="34" t="s">
        <v>9243</v>
      </c>
      <c s="35" t="s">
        <v>4</v>
      </c>
      <c s="6" t="s">
        <v>9886</v>
      </c>
      <c s="36" t="s">
        <v>3053</v>
      </c>
      <c s="37">
        <v>1</v>
      </c>
      <c s="36">
        <v>0</v>
      </c>
      <c s="36">
        <f>ROUND(G110*H110,6)</f>
      </c>
      <c r="L110" s="38">
        <v>0</v>
      </c>
      <c s="32">
        <f>ROUND(ROUND(L110,2)*ROUND(G110,3),2)</f>
      </c>
      <c s="36" t="s">
        <v>490</v>
      </c>
      <c>
        <f>(M110*21)/100</f>
      </c>
      <c t="s">
        <v>26</v>
      </c>
    </row>
    <row r="111" spans="1:5" ht="51">
      <c r="A111" s="35" t="s">
        <v>55</v>
      </c>
      <c r="E111" s="39" t="s">
        <v>9884</v>
      </c>
    </row>
    <row r="112" spans="1:5" ht="12.75">
      <c r="A112" s="35" t="s">
        <v>56</v>
      </c>
      <c r="E112" s="40" t="s">
        <v>9887</v>
      </c>
    </row>
    <row r="113" spans="1:5" ht="242.25">
      <c r="A113" t="s">
        <v>58</v>
      </c>
      <c r="E113" s="39" t="s">
        <v>9829</v>
      </c>
    </row>
    <row r="114" spans="1:13" ht="12.75">
      <c r="A114" t="s">
        <v>45</v>
      </c>
      <c r="C114" s="31" t="s">
        <v>26</v>
      </c>
      <c r="E114" s="33" t="s">
        <v>9888</v>
      </c>
      <c r="J114" s="32">
        <f>0</f>
      </c>
      <c s="32">
        <f>0</f>
      </c>
      <c s="32">
        <f>0+L115+L119+L123+L127+L131+L135+L139+L143+L147+L151+L155+L159+L163+L167+L171+L175+L179+L183+L187+L191+L195+L199+L203+L207+L211+L215+L219+L223</f>
      </c>
      <c s="32">
        <f>0+M115+M119+M123+M127+M131+M135+M139+M143+M147+M151+M155+M159+M163+M167+M171+M175+M179+M183+M187+M191+M195+M199+M203+M207+M211+M215+M219+M223</f>
      </c>
    </row>
    <row r="115" spans="1:16" ht="38.25">
      <c r="A115" t="s">
        <v>48</v>
      </c>
      <c s="34" t="s">
        <v>136</v>
      </c>
      <c s="34" t="s">
        <v>9312</v>
      </c>
      <c s="35" t="s">
        <v>4</v>
      </c>
      <c s="6" t="s">
        <v>9889</v>
      </c>
      <c s="36" t="s">
        <v>3053</v>
      </c>
      <c s="37">
        <v>452</v>
      </c>
      <c s="36">
        <v>0</v>
      </c>
      <c s="36">
        <f>ROUND(G115*H115,6)</f>
      </c>
      <c r="L115" s="38">
        <v>0</v>
      </c>
      <c s="32">
        <f>ROUND(ROUND(L115,2)*ROUND(G115,3),2)</f>
      </c>
      <c s="36" t="s">
        <v>490</v>
      </c>
      <c>
        <f>(M115*21)/100</f>
      </c>
      <c t="s">
        <v>26</v>
      </c>
    </row>
    <row r="116" spans="1:5" ht="38.25">
      <c r="A116" s="35" t="s">
        <v>55</v>
      </c>
      <c r="E116" s="39" t="s">
        <v>9890</v>
      </c>
    </row>
    <row r="117" spans="1:5" ht="12.75">
      <c r="A117" s="35" t="s">
        <v>56</v>
      </c>
      <c r="E117" s="40" t="s">
        <v>9891</v>
      </c>
    </row>
    <row r="118" spans="1:5" ht="242.25">
      <c r="A118" t="s">
        <v>58</v>
      </c>
      <c r="E118" s="39" t="s">
        <v>9829</v>
      </c>
    </row>
    <row r="119" spans="1:16" ht="38.25">
      <c r="A119" t="s">
        <v>48</v>
      </c>
      <c s="34" t="s">
        <v>139</v>
      </c>
      <c s="34" t="s">
        <v>9314</v>
      </c>
      <c s="35" t="s">
        <v>4</v>
      </c>
      <c s="6" t="s">
        <v>9892</v>
      </c>
      <c s="36" t="s">
        <v>3053</v>
      </c>
      <c s="37">
        <v>33</v>
      </c>
      <c s="36">
        <v>0</v>
      </c>
      <c s="36">
        <f>ROUND(G119*H119,6)</f>
      </c>
      <c r="L119" s="38">
        <v>0</v>
      </c>
      <c s="32">
        <f>ROUND(ROUND(L119,2)*ROUND(G119,3),2)</f>
      </c>
      <c s="36" t="s">
        <v>490</v>
      </c>
      <c>
        <f>(M119*21)/100</f>
      </c>
      <c t="s">
        <v>26</v>
      </c>
    </row>
    <row r="120" spans="1:5" ht="38.25">
      <c r="A120" s="35" t="s">
        <v>55</v>
      </c>
      <c r="E120" s="39" t="s">
        <v>9890</v>
      </c>
    </row>
    <row r="121" spans="1:5" ht="12.75">
      <c r="A121" s="35" t="s">
        <v>56</v>
      </c>
      <c r="E121" s="40" t="s">
        <v>9893</v>
      </c>
    </row>
    <row r="122" spans="1:5" ht="242.25">
      <c r="A122" t="s">
        <v>58</v>
      </c>
      <c r="E122" s="39" t="s">
        <v>9829</v>
      </c>
    </row>
    <row r="123" spans="1:16" ht="38.25">
      <c r="A123" t="s">
        <v>48</v>
      </c>
      <c s="34" t="s">
        <v>142</v>
      </c>
      <c s="34" t="s">
        <v>9316</v>
      </c>
      <c s="35" t="s">
        <v>4</v>
      </c>
      <c s="6" t="s">
        <v>9894</v>
      </c>
      <c s="36" t="s">
        <v>3053</v>
      </c>
      <c s="37">
        <v>297</v>
      </c>
      <c s="36">
        <v>0</v>
      </c>
      <c s="36">
        <f>ROUND(G123*H123,6)</f>
      </c>
      <c r="L123" s="38">
        <v>0</v>
      </c>
      <c s="32">
        <f>ROUND(ROUND(L123,2)*ROUND(G123,3),2)</f>
      </c>
      <c s="36" t="s">
        <v>490</v>
      </c>
      <c>
        <f>(M123*21)/100</f>
      </c>
      <c t="s">
        <v>26</v>
      </c>
    </row>
    <row r="124" spans="1:5" ht="12.75">
      <c r="A124" s="35" t="s">
        <v>55</v>
      </c>
      <c r="E124" s="39" t="s">
        <v>4</v>
      </c>
    </row>
    <row r="125" spans="1:5" ht="12.75">
      <c r="A125" s="35" t="s">
        <v>56</v>
      </c>
      <c r="E125" s="40" t="s">
        <v>9891</v>
      </c>
    </row>
    <row r="126" spans="1:5" ht="242.25">
      <c r="A126" t="s">
        <v>58</v>
      </c>
      <c r="E126" s="39" t="s">
        <v>9829</v>
      </c>
    </row>
    <row r="127" spans="1:16" ht="38.25">
      <c r="A127" t="s">
        <v>48</v>
      </c>
      <c s="34" t="s">
        <v>145</v>
      </c>
      <c s="34" t="s">
        <v>9317</v>
      </c>
      <c s="35" t="s">
        <v>4</v>
      </c>
      <c s="6" t="s">
        <v>9895</v>
      </c>
      <c s="36" t="s">
        <v>3053</v>
      </c>
      <c s="37">
        <v>44</v>
      </c>
      <c s="36">
        <v>0</v>
      </c>
      <c s="36">
        <f>ROUND(G127*H127,6)</f>
      </c>
      <c r="L127" s="38">
        <v>0</v>
      </c>
      <c s="32">
        <f>ROUND(ROUND(L127,2)*ROUND(G127,3),2)</f>
      </c>
      <c s="36" t="s">
        <v>490</v>
      </c>
      <c>
        <f>(M127*21)/100</f>
      </c>
      <c t="s">
        <v>26</v>
      </c>
    </row>
    <row r="128" spans="1:5" ht="38.25">
      <c r="A128" s="35" t="s">
        <v>55</v>
      </c>
      <c r="E128" s="39" t="s">
        <v>9896</v>
      </c>
    </row>
    <row r="129" spans="1:5" ht="12.75">
      <c r="A129" s="35" t="s">
        <v>56</v>
      </c>
      <c r="E129" s="40" t="s">
        <v>9897</v>
      </c>
    </row>
    <row r="130" spans="1:5" ht="242.25">
      <c r="A130" t="s">
        <v>58</v>
      </c>
      <c r="E130" s="39" t="s">
        <v>9829</v>
      </c>
    </row>
    <row r="131" spans="1:16" ht="38.25">
      <c r="A131" t="s">
        <v>48</v>
      </c>
      <c s="34" t="s">
        <v>148</v>
      </c>
      <c s="34" t="s">
        <v>9319</v>
      </c>
      <c s="35" t="s">
        <v>4</v>
      </c>
      <c s="6" t="s">
        <v>9898</v>
      </c>
      <c s="36" t="s">
        <v>3053</v>
      </c>
      <c s="37">
        <v>8</v>
      </c>
      <c s="36">
        <v>0</v>
      </c>
      <c s="36">
        <f>ROUND(G131*H131,6)</f>
      </c>
      <c r="L131" s="38">
        <v>0</v>
      </c>
      <c s="32">
        <f>ROUND(ROUND(L131,2)*ROUND(G131,3),2)</f>
      </c>
      <c s="36" t="s">
        <v>490</v>
      </c>
      <c>
        <f>(M131*21)/100</f>
      </c>
      <c t="s">
        <v>26</v>
      </c>
    </row>
    <row r="132" spans="1:5" ht="38.25">
      <c r="A132" s="35" t="s">
        <v>55</v>
      </c>
      <c r="E132" s="39" t="s">
        <v>9896</v>
      </c>
    </row>
    <row r="133" spans="1:5" ht="12.75">
      <c r="A133" s="35" t="s">
        <v>56</v>
      </c>
      <c r="E133" s="40" t="s">
        <v>9893</v>
      </c>
    </row>
    <row r="134" spans="1:5" ht="242.25">
      <c r="A134" t="s">
        <v>58</v>
      </c>
      <c r="E134" s="39" t="s">
        <v>9829</v>
      </c>
    </row>
    <row r="135" spans="1:16" ht="38.25">
      <c r="A135" t="s">
        <v>48</v>
      </c>
      <c s="34" t="s">
        <v>151</v>
      </c>
      <c s="34" t="s">
        <v>9899</v>
      </c>
      <c s="35" t="s">
        <v>4</v>
      </c>
      <c s="6" t="s">
        <v>9900</v>
      </c>
      <c s="36" t="s">
        <v>3053</v>
      </c>
      <c s="37">
        <v>7</v>
      </c>
      <c s="36">
        <v>0</v>
      </c>
      <c s="36">
        <f>ROUND(G135*H135,6)</f>
      </c>
      <c r="L135" s="38">
        <v>0</v>
      </c>
      <c s="32">
        <f>ROUND(ROUND(L135,2)*ROUND(G135,3),2)</f>
      </c>
      <c s="36" t="s">
        <v>490</v>
      </c>
      <c>
        <f>(M135*21)/100</f>
      </c>
      <c t="s">
        <v>26</v>
      </c>
    </row>
    <row r="136" spans="1:5" ht="51">
      <c r="A136" s="35" t="s">
        <v>55</v>
      </c>
      <c r="E136" s="39" t="s">
        <v>9901</v>
      </c>
    </row>
    <row r="137" spans="1:5" ht="12.75">
      <c r="A137" s="35" t="s">
        <v>56</v>
      </c>
      <c r="E137" s="40" t="s">
        <v>9902</v>
      </c>
    </row>
    <row r="138" spans="1:5" ht="242.25">
      <c r="A138" t="s">
        <v>58</v>
      </c>
      <c r="E138" s="39" t="s">
        <v>9829</v>
      </c>
    </row>
    <row r="139" spans="1:16" ht="38.25">
      <c r="A139" t="s">
        <v>48</v>
      </c>
      <c s="34" t="s">
        <v>154</v>
      </c>
      <c s="34" t="s">
        <v>9903</v>
      </c>
      <c s="35" t="s">
        <v>4</v>
      </c>
      <c s="6" t="s">
        <v>9904</v>
      </c>
      <c s="36" t="s">
        <v>3053</v>
      </c>
      <c s="37">
        <v>21</v>
      </c>
      <c s="36">
        <v>0</v>
      </c>
      <c s="36">
        <f>ROUND(G139*H139,6)</f>
      </c>
      <c r="L139" s="38">
        <v>0</v>
      </c>
      <c s="32">
        <f>ROUND(ROUND(L139,2)*ROUND(G139,3),2)</f>
      </c>
      <c s="36" t="s">
        <v>490</v>
      </c>
      <c>
        <f>(M139*21)/100</f>
      </c>
      <c t="s">
        <v>26</v>
      </c>
    </row>
    <row r="140" spans="1:5" ht="51">
      <c r="A140" s="35" t="s">
        <v>55</v>
      </c>
      <c r="E140" s="39" t="s">
        <v>9905</v>
      </c>
    </row>
    <row r="141" spans="1:5" ht="12.75">
      <c r="A141" s="35" t="s">
        <v>56</v>
      </c>
      <c r="E141" s="40" t="s">
        <v>9897</v>
      </c>
    </row>
    <row r="142" spans="1:5" ht="242.25">
      <c r="A142" t="s">
        <v>58</v>
      </c>
      <c r="E142" s="39" t="s">
        <v>9829</v>
      </c>
    </row>
    <row r="143" spans="1:16" ht="38.25">
      <c r="A143" t="s">
        <v>48</v>
      </c>
      <c s="34" t="s">
        <v>157</v>
      </c>
      <c s="34" t="s">
        <v>9906</v>
      </c>
      <c s="35" t="s">
        <v>4</v>
      </c>
      <c s="6" t="s">
        <v>9907</v>
      </c>
      <c s="36" t="s">
        <v>3053</v>
      </c>
      <c s="37">
        <v>78</v>
      </c>
      <c s="36">
        <v>0</v>
      </c>
      <c s="36">
        <f>ROUND(G143*H143,6)</f>
      </c>
      <c r="L143" s="38">
        <v>0</v>
      </c>
      <c s="32">
        <f>ROUND(ROUND(L143,2)*ROUND(G143,3),2)</f>
      </c>
      <c s="36" t="s">
        <v>490</v>
      </c>
      <c>
        <f>(M143*21)/100</f>
      </c>
      <c t="s">
        <v>26</v>
      </c>
    </row>
    <row r="144" spans="1:5" ht="51">
      <c r="A144" s="35" t="s">
        <v>55</v>
      </c>
      <c r="E144" s="39" t="s">
        <v>9908</v>
      </c>
    </row>
    <row r="145" spans="1:5" ht="12.75">
      <c r="A145" s="35" t="s">
        <v>56</v>
      </c>
      <c r="E145" s="40" t="s">
        <v>9891</v>
      </c>
    </row>
    <row r="146" spans="1:5" ht="242.25">
      <c r="A146" t="s">
        <v>58</v>
      </c>
      <c r="E146" s="39" t="s">
        <v>9829</v>
      </c>
    </row>
    <row r="147" spans="1:16" ht="38.25">
      <c r="A147" t="s">
        <v>48</v>
      </c>
      <c s="34" t="s">
        <v>160</v>
      </c>
      <c s="34" t="s">
        <v>9909</v>
      </c>
      <c s="35" t="s">
        <v>4</v>
      </c>
      <c s="6" t="s">
        <v>9910</v>
      </c>
      <c s="36" t="s">
        <v>3053</v>
      </c>
      <c s="37">
        <v>12</v>
      </c>
      <c s="36">
        <v>0</v>
      </c>
      <c s="36">
        <f>ROUND(G147*H147,6)</f>
      </c>
      <c r="L147" s="38">
        <v>0</v>
      </c>
      <c s="32">
        <f>ROUND(ROUND(L147,2)*ROUND(G147,3),2)</f>
      </c>
      <c s="36" t="s">
        <v>490</v>
      </c>
      <c>
        <f>(M147*21)/100</f>
      </c>
      <c t="s">
        <v>26</v>
      </c>
    </row>
    <row r="148" spans="1:5" ht="51">
      <c r="A148" s="35" t="s">
        <v>55</v>
      </c>
      <c r="E148" s="39" t="s">
        <v>9908</v>
      </c>
    </row>
    <row r="149" spans="1:5" ht="12.75">
      <c r="A149" s="35" t="s">
        <v>56</v>
      </c>
      <c r="E149" s="40" t="s">
        <v>9911</v>
      </c>
    </row>
    <row r="150" spans="1:5" ht="242.25">
      <c r="A150" t="s">
        <v>58</v>
      </c>
      <c r="E150" s="39" t="s">
        <v>9829</v>
      </c>
    </row>
    <row r="151" spans="1:16" ht="38.25">
      <c r="A151" t="s">
        <v>48</v>
      </c>
      <c s="34" t="s">
        <v>163</v>
      </c>
      <c s="34" t="s">
        <v>9912</v>
      </c>
      <c s="35" t="s">
        <v>4</v>
      </c>
      <c s="6" t="s">
        <v>9913</v>
      </c>
      <c s="36" t="s">
        <v>3053</v>
      </c>
      <c s="37">
        <v>6</v>
      </c>
      <c s="36">
        <v>0</v>
      </c>
      <c s="36">
        <f>ROUND(G151*H151,6)</f>
      </c>
      <c r="L151" s="38">
        <v>0</v>
      </c>
      <c s="32">
        <f>ROUND(ROUND(L151,2)*ROUND(G151,3),2)</f>
      </c>
      <c s="36" t="s">
        <v>490</v>
      </c>
      <c>
        <f>(M151*21)/100</f>
      </c>
      <c t="s">
        <v>26</v>
      </c>
    </row>
    <row r="152" spans="1:5" ht="51">
      <c r="A152" s="35" t="s">
        <v>55</v>
      </c>
      <c r="E152" s="39" t="s">
        <v>9914</v>
      </c>
    </row>
    <row r="153" spans="1:5" ht="12.75">
      <c r="A153" s="35" t="s">
        <v>56</v>
      </c>
      <c r="E153" s="40" t="s">
        <v>9915</v>
      </c>
    </row>
    <row r="154" spans="1:5" ht="242.25">
      <c r="A154" t="s">
        <v>58</v>
      </c>
      <c r="E154" s="39" t="s">
        <v>9829</v>
      </c>
    </row>
    <row r="155" spans="1:16" ht="38.25">
      <c r="A155" t="s">
        <v>48</v>
      </c>
      <c s="34" t="s">
        <v>166</v>
      </c>
      <c s="34" t="s">
        <v>9916</v>
      </c>
      <c s="35" t="s">
        <v>4</v>
      </c>
      <c s="6" t="s">
        <v>9917</v>
      </c>
      <c s="36" t="s">
        <v>3053</v>
      </c>
      <c s="37">
        <v>32</v>
      </c>
      <c s="36">
        <v>0</v>
      </c>
      <c s="36">
        <f>ROUND(G155*H155,6)</f>
      </c>
      <c r="L155" s="38">
        <v>0</v>
      </c>
      <c s="32">
        <f>ROUND(ROUND(L155,2)*ROUND(G155,3),2)</f>
      </c>
      <c s="36" t="s">
        <v>490</v>
      </c>
      <c>
        <f>(M155*21)/100</f>
      </c>
      <c t="s">
        <v>26</v>
      </c>
    </row>
    <row r="156" spans="1:5" ht="38.25">
      <c r="A156" s="35" t="s">
        <v>55</v>
      </c>
      <c r="E156" s="39" t="s">
        <v>9918</v>
      </c>
    </row>
    <row r="157" spans="1:5" ht="12.75">
      <c r="A157" s="35" t="s">
        <v>56</v>
      </c>
      <c r="E157" s="40" t="s">
        <v>9919</v>
      </c>
    </row>
    <row r="158" spans="1:5" ht="242.25">
      <c r="A158" t="s">
        <v>58</v>
      </c>
      <c r="E158" s="39" t="s">
        <v>9829</v>
      </c>
    </row>
    <row r="159" spans="1:16" ht="38.25">
      <c r="A159" t="s">
        <v>48</v>
      </c>
      <c s="34" t="s">
        <v>170</v>
      </c>
      <c s="34" t="s">
        <v>9920</v>
      </c>
      <c s="35" t="s">
        <v>4</v>
      </c>
      <c s="6" t="s">
        <v>9921</v>
      </c>
      <c s="36" t="s">
        <v>3053</v>
      </c>
      <c s="37">
        <v>54</v>
      </c>
      <c s="36">
        <v>0</v>
      </c>
      <c s="36">
        <f>ROUND(G159*H159,6)</f>
      </c>
      <c r="L159" s="38">
        <v>0</v>
      </c>
      <c s="32">
        <f>ROUND(ROUND(L159,2)*ROUND(G159,3),2)</f>
      </c>
      <c s="36" t="s">
        <v>490</v>
      </c>
      <c>
        <f>(M159*21)/100</f>
      </c>
      <c t="s">
        <v>26</v>
      </c>
    </row>
    <row r="160" spans="1:5" ht="38.25">
      <c r="A160" s="35" t="s">
        <v>55</v>
      </c>
      <c r="E160" s="39" t="s">
        <v>9922</v>
      </c>
    </row>
    <row r="161" spans="1:5" ht="12.75">
      <c r="A161" s="35" t="s">
        <v>56</v>
      </c>
      <c r="E161" s="40" t="s">
        <v>9919</v>
      </c>
    </row>
    <row r="162" spans="1:5" ht="242.25">
      <c r="A162" t="s">
        <v>58</v>
      </c>
      <c r="E162" s="39" t="s">
        <v>9829</v>
      </c>
    </row>
    <row r="163" spans="1:16" ht="38.25">
      <c r="A163" t="s">
        <v>48</v>
      </c>
      <c s="34" t="s">
        <v>173</v>
      </c>
      <c s="34" t="s">
        <v>9923</v>
      </c>
      <c s="35" t="s">
        <v>4</v>
      </c>
      <c s="6" t="s">
        <v>9924</v>
      </c>
      <c s="36" t="s">
        <v>3053</v>
      </c>
      <c s="37">
        <v>58</v>
      </c>
      <c s="36">
        <v>0</v>
      </c>
      <c s="36">
        <f>ROUND(G163*H163,6)</f>
      </c>
      <c r="L163" s="38">
        <v>0</v>
      </c>
      <c s="32">
        <f>ROUND(ROUND(L163,2)*ROUND(G163,3),2)</f>
      </c>
      <c s="36" t="s">
        <v>490</v>
      </c>
      <c>
        <f>(M163*21)/100</f>
      </c>
      <c t="s">
        <v>26</v>
      </c>
    </row>
    <row r="164" spans="1:5" ht="25.5">
      <c r="A164" s="35" t="s">
        <v>55</v>
      </c>
      <c r="E164" s="39" t="s">
        <v>9925</v>
      </c>
    </row>
    <row r="165" spans="1:5" ht="12.75">
      <c r="A165" s="35" t="s">
        <v>56</v>
      </c>
      <c r="E165" s="40" t="s">
        <v>9919</v>
      </c>
    </row>
    <row r="166" spans="1:5" ht="242.25">
      <c r="A166" t="s">
        <v>58</v>
      </c>
      <c r="E166" s="39" t="s">
        <v>9829</v>
      </c>
    </row>
    <row r="167" spans="1:16" ht="38.25">
      <c r="A167" t="s">
        <v>48</v>
      </c>
      <c s="34" t="s">
        <v>176</v>
      </c>
      <c s="34" t="s">
        <v>9926</v>
      </c>
      <c s="35" t="s">
        <v>4</v>
      </c>
      <c s="6" t="s">
        <v>9927</v>
      </c>
      <c s="36" t="s">
        <v>3053</v>
      </c>
      <c s="37">
        <v>20</v>
      </c>
      <c s="36">
        <v>0</v>
      </c>
      <c s="36">
        <f>ROUND(G167*H167,6)</f>
      </c>
      <c r="L167" s="38">
        <v>0</v>
      </c>
      <c s="32">
        <f>ROUND(ROUND(L167,2)*ROUND(G167,3),2)</f>
      </c>
      <c s="36" t="s">
        <v>490</v>
      </c>
      <c>
        <f>(M167*21)/100</f>
      </c>
      <c t="s">
        <v>26</v>
      </c>
    </row>
    <row r="168" spans="1:5" ht="38.25">
      <c r="A168" s="35" t="s">
        <v>55</v>
      </c>
      <c r="E168" s="39" t="s">
        <v>9928</v>
      </c>
    </row>
    <row r="169" spans="1:5" ht="12.75">
      <c r="A169" s="35" t="s">
        <v>56</v>
      </c>
      <c r="E169" s="40" t="s">
        <v>9891</v>
      </c>
    </row>
    <row r="170" spans="1:5" ht="242.25">
      <c r="A170" t="s">
        <v>58</v>
      </c>
      <c r="E170" s="39" t="s">
        <v>9829</v>
      </c>
    </row>
    <row r="171" spans="1:16" ht="38.25">
      <c r="A171" t="s">
        <v>48</v>
      </c>
      <c s="34" t="s">
        <v>179</v>
      </c>
      <c s="34" t="s">
        <v>9929</v>
      </c>
      <c s="35" t="s">
        <v>4</v>
      </c>
      <c s="6" t="s">
        <v>9930</v>
      </c>
      <c s="36" t="s">
        <v>3053</v>
      </c>
      <c s="37">
        <v>42</v>
      </c>
      <c s="36">
        <v>0</v>
      </c>
      <c s="36">
        <f>ROUND(G171*H171,6)</f>
      </c>
      <c r="L171" s="38">
        <v>0</v>
      </c>
      <c s="32">
        <f>ROUND(ROUND(L171,2)*ROUND(G171,3),2)</f>
      </c>
      <c s="36" t="s">
        <v>490</v>
      </c>
      <c>
        <f>(M171*21)/100</f>
      </c>
      <c t="s">
        <v>26</v>
      </c>
    </row>
    <row r="172" spans="1:5" ht="38.25">
      <c r="A172" s="35" t="s">
        <v>55</v>
      </c>
      <c r="E172" s="39" t="s">
        <v>9931</v>
      </c>
    </row>
    <row r="173" spans="1:5" ht="12.75">
      <c r="A173" s="35" t="s">
        <v>56</v>
      </c>
      <c r="E173" s="40" t="s">
        <v>9891</v>
      </c>
    </row>
    <row r="174" spans="1:5" ht="242.25">
      <c r="A174" t="s">
        <v>58</v>
      </c>
      <c r="E174" s="39" t="s">
        <v>9829</v>
      </c>
    </row>
    <row r="175" spans="1:16" ht="38.25">
      <c r="A175" t="s">
        <v>48</v>
      </c>
      <c s="34" t="s">
        <v>182</v>
      </c>
      <c s="34" t="s">
        <v>9932</v>
      </c>
      <c s="35" t="s">
        <v>4</v>
      </c>
      <c s="6" t="s">
        <v>9933</v>
      </c>
      <c s="36" t="s">
        <v>3053</v>
      </c>
      <c s="37">
        <v>3</v>
      </c>
      <c s="36">
        <v>0</v>
      </c>
      <c s="36">
        <f>ROUND(G175*H175,6)</f>
      </c>
      <c r="L175" s="38">
        <v>0</v>
      </c>
      <c s="32">
        <f>ROUND(ROUND(L175,2)*ROUND(G175,3),2)</f>
      </c>
      <c s="36" t="s">
        <v>490</v>
      </c>
      <c>
        <f>(M175*21)/100</f>
      </c>
      <c t="s">
        <v>26</v>
      </c>
    </row>
    <row r="176" spans="1:5" ht="38.25">
      <c r="A176" s="35" t="s">
        <v>55</v>
      </c>
      <c r="E176" s="39" t="s">
        <v>9934</v>
      </c>
    </row>
    <row r="177" spans="1:5" ht="12.75">
      <c r="A177" s="35" t="s">
        <v>56</v>
      </c>
      <c r="E177" s="40" t="s">
        <v>9891</v>
      </c>
    </row>
    <row r="178" spans="1:5" ht="242.25">
      <c r="A178" t="s">
        <v>58</v>
      </c>
      <c r="E178" s="39" t="s">
        <v>9829</v>
      </c>
    </row>
    <row r="179" spans="1:16" ht="38.25">
      <c r="A179" t="s">
        <v>48</v>
      </c>
      <c s="34" t="s">
        <v>185</v>
      </c>
      <c s="34" t="s">
        <v>9935</v>
      </c>
      <c s="35" t="s">
        <v>4</v>
      </c>
      <c s="6" t="s">
        <v>9936</v>
      </c>
      <c s="36" t="s">
        <v>62</v>
      </c>
      <c s="37">
        <v>10</v>
      </c>
      <c s="36">
        <v>0</v>
      </c>
      <c s="36">
        <f>ROUND(G179*H179,6)</f>
      </c>
      <c r="L179" s="38">
        <v>0</v>
      </c>
      <c s="32">
        <f>ROUND(ROUND(L179,2)*ROUND(G179,3),2)</f>
      </c>
      <c s="36" t="s">
        <v>490</v>
      </c>
      <c>
        <f>(M179*21)/100</f>
      </c>
      <c t="s">
        <v>26</v>
      </c>
    </row>
    <row r="180" spans="1:5" ht="38.25">
      <c r="A180" s="35" t="s">
        <v>55</v>
      </c>
      <c r="E180" s="39" t="s">
        <v>9934</v>
      </c>
    </row>
    <row r="181" spans="1:5" ht="12.75">
      <c r="A181" s="35" t="s">
        <v>56</v>
      </c>
      <c r="E181" s="40" t="s">
        <v>9891</v>
      </c>
    </row>
    <row r="182" spans="1:5" ht="242.25">
      <c r="A182" t="s">
        <v>58</v>
      </c>
      <c r="E182" s="39" t="s">
        <v>9829</v>
      </c>
    </row>
    <row r="183" spans="1:16" ht="38.25">
      <c r="A183" t="s">
        <v>48</v>
      </c>
      <c s="34" t="s">
        <v>188</v>
      </c>
      <c s="34" t="s">
        <v>9937</v>
      </c>
      <c s="35" t="s">
        <v>4</v>
      </c>
      <c s="6" t="s">
        <v>9938</v>
      </c>
      <c s="36" t="s">
        <v>3053</v>
      </c>
      <c s="37">
        <v>2</v>
      </c>
      <c s="36">
        <v>0</v>
      </c>
      <c s="36">
        <f>ROUND(G183*H183,6)</f>
      </c>
      <c r="L183" s="38">
        <v>0</v>
      </c>
      <c s="32">
        <f>ROUND(ROUND(L183,2)*ROUND(G183,3),2)</f>
      </c>
      <c s="36" t="s">
        <v>490</v>
      </c>
      <c>
        <f>(M183*21)/100</f>
      </c>
      <c t="s">
        <v>26</v>
      </c>
    </row>
    <row r="184" spans="1:5" ht="25.5">
      <c r="A184" s="35" t="s">
        <v>55</v>
      </c>
      <c r="E184" s="39" t="s">
        <v>9939</v>
      </c>
    </row>
    <row r="185" spans="1:5" ht="12.75">
      <c r="A185" s="35" t="s">
        <v>56</v>
      </c>
      <c r="E185" s="40" t="s">
        <v>9893</v>
      </c>
    </row>
    <row r="186" spans="1:5" ht="242.25">
      <c r="A186" t="s">
        <v>58</v>
      </c>
      <c r="E186" s="39" t="s">
        <v>9829</v>
      </c>
    </row>
    <row r="187" spans="1:16" ht="38.25">
      <c r="A187" t="s">
        <v>48</v>
      </c>
      <c s="34" t="s">
        <v>191</v>
      </c>
      <c s="34" t="s">
        <v>9940</v>
      </c>
      <c s="35" t="s">
        <v>4</v>
      </c>
      <c s="6" t="s">
        <v>9941</v>
      </c>
      <c s="36" t="s">
        <v>3053</v>
      </c>
      <c s="37">
        <v>3</v>
      </c>
      <c s="36">
        <v>0</v>
      </c>
      <c s="36">
        <f>ROUND(G187*H187,6)</f>
      </c>
      <c r="L187" s="38">
        <v>0</v>
      </c>
      <c s="32">
        <f>ROUND(ROUND(L187,2)*ROUND(G187,3),2)</f>
      </c>
      <c s="36" t="s">
        <v>490</v>
      </c>
      <c>
        <f>(M187*21)/100</f>
      </c>
      <c t="s">
        <v>26</v>
      </c>
    </row>
    <row r="188" spans="1:5" ht="25.5">
      <c r="A188" s="35" t="s">
        <v>55</v>
      </c>
      <c r="E188" s="39" t="s">
        <v>9939</v>
      </c>
    </row>
    <row r="189" spans="1:5" ht="12.75">
      <c r="A189" s="35" t="s">
        <v>56</v>
      </c>
      <c r="E189" s="40" t="s">
        <v>9893</v>
      </c>
    </row>
    <row r="190" spans="1:5" ht="242.25">
      <c r="A190" t="s">
        <v>58</v>
      </c>
      <c r="E190" s="39" t="s">
        <v>9829</v>
      </c>
    </row>
    <row r="191" spans="1:16" ht="38.25">
      <c r="A191" t="s">
        <v>48</v>
      </c>
      <c s="34" t="s">
        <v>194</v>
      </c>
      <c s="34" t="s">
        <v>9942</v>
      </c>
      <c s="35" t="s">
        <v>4</v>
      </c>
      <c s="6" t="s">
        <v>9943</v>
      </c>
      <c s="36" t="s">
        <v>3053</v>
      </c>
      <c s="37">
        <v>9</v>
      </c>
      <c s="36">
        <v>0</v>
      </c>
      <c s="36">
        <f>ROUND(G191*H191,6)</f>
      </c>
      <c r="L191" s="38">
        <v>0</v>
      </c>
      <c s="32">
        <f>ROUND(ROUND(L191,2)*ROUND(G191,3),2)</f>
      </c>
      <c s="36" t="s">
        <v>490</v>
      </c>
      <c>
        <f>(M191*21)/100</f>
      </c>
      <c t="s">
        <v>26</v>
      </c>
    </row>
    <row r="192" spans="1:5" ht="38.25">
      <c r="A192" s="35" t="s">
        <v>55</v>
      </c>
      <c r="E192" s="39" t="s">
        <v>9944</v>
      </c>
    </row>
    <row r="193" spans="1:5" ht="12.75">
      <c r="A193" s="35" t="s">
        <v>56</v>
      </c>
      <c r="E193" s="40" t="s">
        <v>9945</v>
      </c>
    </row>
    <row r="194" spans="1:5" ht="242.25">
      <c r="A194" t="s">
        <v>58</v>
      </c>
      <c r="E194" s="39" t="s">
        <v>9829</v>
      </c>
    </row>
    <row r="195" spans="1:16" ht="38.25">
      <c r="A195" t="s">
        <v>48</v>
      </c>
      <c s="34" t="s">
        <v>197</v>
      </c>
      <c s="34" t="s">
        <v>9946</v>
      </c>
      <c s="35" t="s">
        <v>4</v>
      </c>
      <c s="6" t="s">
        <v>9947</v>
      </c>
      <c s="36" t="s">
        <v>3053</v>
      </c>
      <c s="37">
        <v>18</v>
      </c>
      <c s="36">
        <v>0</v>
      </c>
      <c s="36">
        <f>ROUND(G195*H195,6)</f>
      </c>
      <c r="L195" s="38">
        <v>0</v>
      </c>
      <c s="32">
        <f>ROUND(ROUND(L195,2)*ROUND(G195,3),2)</f>
      </c>
      <c s="36" t="s">
        <v>490</v>
      </c>
      <c>
        <f>(M195*21)/100</f>
      </c>
      <c t="s">
        <v>26</v>
      </c>
    </row>
    <row r="196" spans="1:5" ht="38.25">
      <c r="A196" s="35" t="s">
        <v>55</v>
      </c>
      <c r="E196" s="39" t="s">
        <v>9948</v>
      </c>
    </row>
    <row r="197" spans="1:5" ht="12.75">
      <c r="A197" s="35" t="s">
        <v>56</v>
      </c>
      <c r="E197" s="40" t="s">
        <v>9891</v>
      </c>
    </row>
    <row r="198" spans="1:5" ht="242.25">
      <c r="A198" t="s">
        <v>58</v>
      </c>
      <c r="E198" s="39" t="s">
        <v>9829</v>
      </c>
    </row>
    <row r="199" spans="1:16" ht="38.25">
      <c r="A199" t="s">
        <v>48</v>
      </c>
      <c s="34" t="s">
        <v>200</v>
      </c>
      <c s="34" t="s">
        <v>9949</v>
      </c>
      <c s="35" t="s">
        <v>4</v>
      </c>
      <c s="6" t="s">
        <v>9950</v>
      </c>
      <c s="36" t="s">
        <v>3053</v>
      </c>
      <c s="37">
        <v>21</v>
      </c>
      <c s="36">
        <v>0</v>
      </c>
      <c s="36">
        <f>ROUND(G199*H199,6)</f>
      </c>
      <c r="L199" s="38">
        <v>0</v>
      </c>
      <c s="32">
        <f>ROUND(ROUND(L199,2)*ROUND(G199,3),2)</f>
      </c>
      <c s="36" t="s">
        <v>490</v>
      </c>
      <c>
        <f>(M199*21)/100</f>
      </c>
      <c t="s">
        <v>26</v>
      </c>
    </row>
    <row r="200" spans="1:5" ht="25.5">
      <c r="A200" s="35" t="s">
        <v>55</v>
      </c>
      <c r="E200" s="39" t="s">
        <v>9951</v>
      </c>
    </row>
    <row r="201" spans="1:5" ht="12.75">
      <c r="A201" s="35" t="s">
        <v>56</v>
      </c>
      <c r="E201" s="40" t="s">
        <v>9891</v>
      </c>
    </row>
    <row r="202" spans="1:5" ht="242.25">
      <c r="A202" t="s">
        <v>58</v>
      </c>
      <c r="E202" s="39" t="s">
        <v>9829</v>
      </c>
    </row>
    <row r="203" spans="1:16" ht="38.25">
      <c r="A203" t="s">
        <v>48</v>
      </c>
      <c s="34" t="s">
        <v>203</v>
      </c>
      <c s="34" t="s">
        <v>9952</v>
      </c>
      <c s="35" t="s">
        <v>4</v>
      </c>
      <c s="6" t="s">
        <v>9953</v>
      </c>
      <c s="36" t="s">
        <v>3053</v>
      </c>
      <c s="37">
        <v>28</v>
      </c>
      <c s="36">
        <v>0</v>
      </c>
      <c s="36">
        <f>ROUND(G203*H203,6)</f>
      </c>
      <c r="L203" s="38">
        <v>0</v>
      </c>
      <c s="32">
        <f>ROUND(ROUND(L203,2)*ROUND(G203,3),2)</f>
      </c>
      <c s="36" t="s">
        <v>490</v>
      </c>
      <c>
        <f>(M203*21)/100</f>
      </c>
      <c t="s">
        <v>26</v>
      </c>
    </row>
    <row r="204" spans="1:5" ht="38.25">
      <c r="A204" s="35" t="s">
        <v>55</v>
      </c>
      <c r="E204" s="39" t="s">
        <v>9954</v>
      </c>
    </row>
    <row r="205" spans="1:5" ht="12.75">
      <c r="A205" s="35" t="s">
        <v>56</v>
      </c>
      <c r="E205" s="40" t="s">
        <v>9891</v>
      </c>
    </row>
    <row r="206" spans="1:5" ht="242.25">
      <c r="A206" t="s">
        <v>58</v>
      </c>
      <c r="E206" s="39" t="s">
        <v>9829</v>
      </c>
    </row>
    <row r="207" spans="1:16" ht="38.25">
      <c r="A207" t="s">
        <v>48</v>
      </c>
      <c s="34" t="s">
        <v>207</v>
      </c>
      <c s="34" t="s">
        <v>9955</v>
      </c>
      <c s="35" t="s">
        <v>4</v>
      </c>
      <c s="6" t="s">
        <v>9956</v>
      </c>
      <c s="36" t="s">
        <v>3053</v>
      </c>
      <c s="37">
        <v>10</v>
      </c>
      <c s="36">
        <v>0</v>
      </c>
      <c s="36">
        <f>ROUND(G207*H207,6)</f>
      </c>
      <c r="L207" s="38">
        <v>0</v>
      </c>
      <c s="32">
        <f>ROUND(ROUND(L207,2)*ROUND(G207,3),2)</f>
      </c>
      <c s="36" t="s">
        <v>490</v>
      </c>
      <c>
        <f>(M207*21)/100</f>
      </c>
      <c t="s">
        <v>26</v>
      </c>
    </row>
    <row r="208" spans="1:5" ht="25.5">
      <c r="A208" s="35" t="s">
        <v>55</v>
      </c>
      <c r="E208" s="39" t="s">
        <v>9957</v>
      </c>
    </row>
    <row r="209" spans="1:5" ht="12.75">
      <c r="A209" s="35" t="s">
        <v>56</v>
      </c>
      <c r="E209" s="40" t="s">
        <v>9897</v>
      </c>
    </row>
    <row r="210" spans="1:5" ht="242.25">
      <c r="A210" t="s">
        <v>58</v>
      </c>
      <c r="E210" s="39" t="s">
        <v>9829</v>
      </c>
    </row>
    <row r="211" spans="1:16" ht="38.25">
      <c r="A211" t="s">
        <v>48</v>
      </c>
      <c s="34" t="s">
        <v>210</v>
      </c>
      <c s="34" t="s">
        <v>9958</v>
      </c>
      <c s="35" t="s">
        <v>4</v>
      </c>
      <c s="6" t="s">
        <v>9959</v>
      </c>
      <c s="36" t="s">
        <v>3053</v>
      </c>
      <c s="37">
        <v>1</v>
      </c>
      <c s="36">
        <v>0</v>
      </c>
      <c s="36">
        <f>ROUND(G211*H211,6)</f>
      </c>
      <c r="L211" s="38">
        <v>0</v>
      </c>
      <c s="32">
        <f>ROUND(ROUND(L211,2)*ROUND(G211,3),2)</f>
      </c>
      <c s="36" t="s">
        <v>490</v>
      </c>
      <c>
        <f>(M211*21)/100</f>
      </c>
      <c t="s">
        <v>26</v>
      </c>
    </row>
    <row r="212" spans="1:5" ht="25.5">
      <c r="A212" s="35" t="s">
        <v>55</v>
      </c>
      <c r="E212" s="39" t="s">
        <v>9960</v>
      </c>
    </row>
    <row r="213" spans="1:5" ht="12.75">
      <c r="A213" s="35" t="s">
        <v>56</v>
      </c>
      <c r="E213" s="40" t="s">
        <v>9945</v>
      </c>
    </row>
    <row r="214" spans="1:5" ht="242.25">
      <c r="A214" t="s">
        <v>58</v>
      </c>
      <c r="E214" s="39" t="s">
        <v>9829</v>
      </c>
    </row>
    <row r="215" spans="1:16" ht="38.25">
      <c r="A215" t="s">
        <v>48</v>
      </c>
      <c s="34" t="s">
        <v>213</v>
      </c>
      <c s="34" t="s">
        <v>9961</v>
      </c>
      <c s="35" t="s">
        <v>4</v>
      </c>
      <c s="6" t="s">
        <v>9962</v>
      </c>
      <c s="36" t="s">
        <v>3053</v>
      </c>
      <c s="37">
        <v>5</v>
      </c>
      <c s="36">
        <v>0</v>
      </c>
      <c s="36">
        <f>ROUND(G215*H215,6)</f>
      </c>
      <c r="L215" s="38">
        <v>0</v>
      </c>
      <c s="32">
        <f>ROUND(ROUND(L215,2)*ROUND(G215,3),2)</f>
      </c>
      <c s="36" t="s">
        <v>490</v>
      </c>
      <c>
        <f>(M215*21)/100</f>
      </c>
      <c t="s">
        <v>26</v>
      </c>
    </row>
    <row r="216" spans="1:5" ht="25.5">
      <c r="A216" s="35" t="s">
        <v>55</v>
      </c>
      <c r="E216" s="39" t="s">
        <v>9925</v>
      </c>
    </row>
    <row r="217" spans="1:5" ht="12.75">
      <c r="A217" s="35" t="s">
        <v>56</v>
      </c>
      <c r="E217" s="40" t="s">
        <v>9893</v>
      </c>
    </row>
    <row r="218" spans="1:5" ht="242.25">
      <c r="A218" t="s">
        <v>58</v>
      </c>
      <c r="E218" s="39" t="s">
        <v>9829</v>
      </c>
    </row>
    <row r="219" spans="1:16" ht="38.25">
      <c r="A219" t="s">
        <v>48</v>
      </c>
      <c s="34" t="s">
        <v>216</v>
      </c>
      <c s="34" t="s">
        <v>9963</v>
      </c>
      <c s="35" t="s">
        <v>4</v>
      </c>
      <c s="6" t="s">
        <v>9964</v>
      </c>
      <c s="36" t="s">
        <v>3053</v>
      </c>
      <c s="37">
        <v>9</v>
      </c>
      <c s="36">
        <v>0</v>
      </c>
      <c s="36">
        <f>ROUND(G219*H219,6)</f>
      </c>
      <c r="L219" s="38">
        <v>0</v>
      </c>
      <c s="32">
        <f>ROUND(ROUND(L219,2)*ROUND(G219,3),2)</f>
      </c>
      <c s="36" t="s">
        <v>490</v>
      </c>
      <c>
        <f>(M219*21)/100</f>
      </c>
      <c t="s">
        <v>26</v>
      </c>
    </row>
    <row r="220" spans="1:5" ht="51">
      <c r="A220" s="35" t="s">
        <v>55</v>
      </c>
      <c r="E220" s="39" t="s">
        <v>9965</v>
      </c>
    </row>
    <row r="221" spans="1:5" ht="12.75">
      <c r="A221" s="35" t="s">
        <v>56</v>
      </c>
      <c r="E221" s="40" t="s">
        <v>9891</v>
      </c>
    </row>
    <row r="222" spans="1:5" ht="242.25">
      <c r="A222" t="s">
        <v>58</v>
      </c>
      <c r="E222" s="39" t="s">
        <v>9829</v>
      </c>
    </row>
    <row r="223" spans="1:16" ht="38.25">
      <c r="A223" t="s">
        <v>48</v>
      </c>
      <c s="34" t="s">
        <v>219</v>
      </c>
      <c s="34" t="s">
        <v>9966</v>
      </c>
      <c s="35" t="s">
        <v>4</v>
      </c>
      <c s="6" t="s">
        <v>9967</v>
      </c>
      <c s="36" t="s">
        <v>3053</v>
      </c>
      <c s="37">
        <v>36</v>
      </c>
      <c s="36">
        <v>0</v>
      </c>
      <c s="36">
        <f>ROUND(G223*H223,6)</f>
      </c>
      <c r="L223" s="38">
        <v>0</v>
      </c>
      <c s="32">
        <f>ROUND(ROUND(L223,2)*ROUND(G223,3),2)</f>
      </c>
      <c s="36" t="s">
        <v>490</v>
      </c>
      <c>
        <f>(M223*21)/100</f>
      </c>
      <c t="s">
        <v>26</v>
      </c>
    </row>
    <row r="224" spans="1:5" ht="38.25">
      <c r="A224" s="35" t="s">
        <v>55</v>
      </c>
      <c r="E224" s="39" t="s">
        <v>9968</v>
      </c>
    </row>
    <row r="225" spans="1:5" ht="12.75">
      <c r="A225" s="35" t="s">
        <v>56</v>
      </c>
      <c r="E225" s="40" t="s">
        <v>9891</v>
      </c>
    </row>
    <row r="226" spans="1:5" ht="242.25">
      <c r="A226" t="s">
        <v>58</v>
      </c>
      <c r="E226" s="39" t="s">
        <v>9829</v>
      </c>
    </row>
    <row r="227" spans="1:13" ht="12.75">
      <c r="A227" t="s">
        <v>45</v>
      </c>
      <c r="C227" s="31" t="s">
        <v>25</v>
      </c>
      <c r="E227" s="33" t="s">
        <v>9969</v>
      </c>
      <c r="J227" s="32">
        <f>0</f>
      </c>
      <c s="32">
        <f>0</f>
      </c>
      <c s="32">
        <f>0+L228+L232+L236+L240+L244+L248+L252+L256+L260+L264+L268+L272+L276+L280+L284</f>
      </c>
      <c s="32">
        <f>0+M228+M232+M236+M240+M244+M248+M252+M256+M260+M264+M268+M272+M276+M280+M284</f>
      </c>
    </row>
    <row r="228" spans="1:16" ht="38.25">
      <c r="A228" t="s">
        <v>48</v>
      </c>
      <c s="34" t="s">
        <v>222</v>
      </c>
      <c s="34" t="s">
        <v>9328</v>
      </c>
      <c s="35" t="s">
        <v>4</v>
      </c>
      <c s="6" t="s">
        <v>9970</v>
      </c>
      <c s="36" t="s">
        <v>3053</v>
      </c>
      <c s="37">
        <v>13</v>
      </c>
      <c s="36">
        <v>0</v>
      </c>
      <c s="36">
        <f>ROUND(G228*H228,6)</f>
      </c>
      <c r="L228" s="38">
        <v>0</v>
      </c>
      <c s="32">
        <f>ROUND(ROUND(L228,2)*ROUND(G228,3),2)</f>
      </c>
      <c s="36" t="s">
        <v>490</v>
      </c>
      <c>
        <f>(M228*21)/100</f>
      </c>
      <c t="s">
        <v>26</v>
      </c>
    </row>
    <row r="229" spans="1:5" ht="12.75">
      <c r="A229" s="35" t="s">
        <v>55</v>
      </c>
      <c r="E229" s="39" t="s">
        <v>4</v>
      </c>
    </row>
    <row r="230" spans="1:5" ht="12.75">
      <c r="A230" s="35" t="s">
        <v>56</v>
      </c>
      <c r="E230" s="40" t="s">
        <v>9897</v>
      </c>
    </row>
    <row r="231" spans="1:5" ht="242.25">
      <c r="A231" t="s">
        <v>58</v>
      </c>
      <c r="E231" s="39" t="s">
        <v>9829</v>
      </c>
    </row>
    <row r="232" spans="1:16" ht="38.25">
      <c r="A232" t="s">
        <v>48</v>
      </c>
      <c s="34" t="s">
        <v>225</v>
      </c>
      <c s="34" t="s">
        <v>9330</v>
      </c>
      <c s="35" t="s">
        <v>4</v>
      </c>
      <c s="6" t="s">
        <v>9971</v>
      </c>
      <c s="36" t="s">
        <v>3053</v>
      </c>
      <c s="37">
        <v>27</v>
      </c>
      <c s="36">
        <v>0</v>
      </c>
      <c s="36">
        <f>ROUND(G232*H232,6)</f>
      </c>
      <c r="L232" s="38">
        <v>0</v>
      </c>
      <c s="32">
        <f>ROUND(ROUND(L232,2)*ROUND(G232,3),2)</f>
      </c>
      <c s="36" t="s">
        <v>490</v>
      </c>
      <c>
        <f>(M232*21)/100</f>
      </c>
      <c t="s">
        <v>26</v>
      </c>
    </row>
    <row r="233" spans="1:5" ht="25.5">
      <c r="A233" s="35" t="s">
        <v>55</v>
      </c>
      <c r="E233" s="39" t="s">
        <v>9972</v>
      </c>
    </row>
    <row r="234" spans="1:5" ht="12.75">
      <c r="A234" s="35" t="s">
        <v>56</v>
      </c>
      <c r="E234" s="40" t="s">
        <v>9891</v>
      </c>
    </row>
    <row r="235" spans="1:5" ht="242.25">
      <c r="A235" t="s">
        <v>58</v>
      </c>
      <c r="E235" s="39" t="s">
        <v>9829</v>
      </c>
    </row>
    <row r="236" spans="1:16" ht="38.25">
      <c r="A236" t="s">
        <v>48</v>
      </c>
      <c s="34" t="s">
        <v>228</v>
      </c>
      <c s="34" t="s">
        <v>9332</v>
      </c>
      <c s="35" t="s">
        <v>4</v>
      </c>
      <c s="6" t="s">
        <v>9973</v>
      </c>
      <c s="36" t="s">
        <v>3053</v>
      </c>
      <c s="37">
        <v>4</v>
      </c>
      <c s="36">
        <v>0</v>
      </c>
      <c s="36">
        <f>ROUND(G236*H236,6)</f>
      </c>
      <c r="L236" s="38">
        <v>0</v>
      </c>
      <c s="32">
        <f>ROUND(ROUND(L236,2)*ROUND(G236,3),2)</f>
      </c>
      <c s="36" t="s">
        <v>490</v>
      </c>
      <c>
        <f>(M236*21)/100</f>
      </c>
      <c t="s">
        <v>26</v>
      </c>
    </row>
    <row r="237" spans="1:5" ht="12.75">
      <c r="A237" s="35" t="s">
        <v>55</v>
      </c>
      <c r="E237" s="39" t="s">
        <v>4</v>
      </c>
    </row>
    <row r="238" spans="1:5" ht="12.75">
      <c r="A238" s="35" t="s">
        <v>56</v>
      </c>
      <c r="E238" s="40" t="s">
        <v>9945</v>
      </c>
    </row>
    <row r="239" spans="1:5" ht="242.25">
      <c r="A239" t="s">
        <v>58</v>
      </c>
      <c r="E239" s="39" t="s">
        <v>9829</v>
      </c>
    </row>
    <row r="240" spans="1:16" ht="38.25">
      <c r="A240" t="s">
        <v>48</v>
      </c>
      <c s="34" t="s">
        <v>231</v>
      </c>
      <c s="34" t="s">
        <v>9333</v>
      </c>
      <c s="35" t="s">
        <v>4</v>
      </c>
      <c s="6" t="s">
        <v>9974</v>
      </c>
      <c s="36" t="s">
        <v>3053</v>
      </c>
      <c s="37">
        <v>5</v>
      </c>
      <c s="36">
        <v>0</v>
      </c>
      <c s="36">
        <f>ROUND(G240*H240,6)</f>
      </c>
      <c r="L240" s="38">
        <v>0</v>
      </c>
      <c s="32">
        <f>ROUND(ROUND(L240,2)*ROUND(G240,3),2)</f>
      </c>
      <c s="36" t="s">
        <v>490</v>
      </c>
      <c>
        <f>(M240*21)/100</f>
      </c>
      <c t="s">
        <v>26</v>
      </c>
    </row>
    <row r="241" spans="1:5" ht="12.75">
      <c r="A241" s="35" t="s">
        <v>55</v>
      </c>
      <c r="E241" s="39" t="s">
        <v>4</v>
      </c>
    </row>
    <row r="242" spans="1:5" ht="12.75">
      <c r="A242" s="35" t="s">
        <v>56</v>
      </c>
      <c r="E242" s="40" t="s">
        <v>9897</v>
      </c>
    </row>
    <row r="243" spans="1:5" ht="242.25">
      <c r="A243" t="s">
        <v>58</v>
      </c>
      <c r="E243" s="39" t="s">
        <v>9829</v>
      </c>
    </row>
    <row r="244" spans="1:16" ht="38.25">
      <c r="A244" t="s">
        <v>48</v>
      </c>
      <c s="34" t="s">
        <v>234</v>
      </c>
      <c s="34" t="s">
        <v>9334</v>
      </c>
      <c s="35" t="s">
        <v>4</v>
      </c>
      <c s="6" t="s">
        <v>9975</v>
      </c>
      <c s="36" t="s">
        <v>3053</v>
      </c>
      <c s="37">
        <v>2</v>
      </c>
      <c s="36">
        <v>0</v>
      </c>
      <c s="36">
        <f>ROUND(G244*H244,6)</f>
      </c>
      <c r="L244" s="38">
        <v>0</v>
      </c>
      <c s="32">
        <f>ROUND(ROUND(L244,2)*ROUND(G244,3),2)</f>
      </c>
      <c s="36" t="s">
        <v>490</v>
      </c>
      <c>
        <f>(M244*21)/100</f>
      </c>
      <c t="s">
        <v>26</v>
      </c>
    </row>
    <row r="245" spans="1:5" ht="25.5">
      <c r="A245" s="35" t="s">
        <v>55</v>
      </c>
      <c r="E245" s="39" t="s">
        <v>9976</v>
      </c>
    </row>
    <row r="246" spans="1:5" ht="12.75">
      <c r="A246" s="35" t="s">
        <v>56</v>
      </c>
      <c r="E246" s="40" t="s">
        <v>9945</v>
      </c>
    </row>
    <row r="247" spans="1:5" ht="242.25">
      <c r="A247" t="s">
        <v>58</v>
      </c>
      <c r="E247" s="39" t="s">
        <v>9829</v>
      </c>
    </row>
    <row r="248" spans="1:16" ht="38.25">
      <c r="A248" t="s">
        <v>48</v>
      </c>
      <c s="34" t="s">
        <v>237</v>
      </c>
      <c s="34" t="s">
        <v>9335</v>
      </c>
      <c s="35" t="s">
        <v>4</v>
      </c>
      <c s="6" t="s">
        <v>9977</v>
      </c>
      <c s="36" t="s">
        <v>3053</v>
      </c>
      <c s="37">
        <v>18</v>
      </c>
      <c s="36">
        <v>0</v>
      </c>
      <c s="36">
        <f>ROUND(G248*H248,6)</f>
      </c>
      <c r="L248" s="38">
        <v>0</v>
      </c>
      <c s="32">
        <f>ROUND(ROUND(L248,2)*ROUND(G248,3),2)</f>
      </c>
      <c s="36" t="s">
        <v>490</v>
      </c>
      <c>
        <f>(M248*21)/100</f>
      </c>
      <c t="s">
        <v>26</v>
      </c>
    </row>
    <row r="249" spans="1:5" ht="12.75">
      <c r="A249" s="35" t="s">
        <v>55</v>
      </c>
      <c r="E249" s="39" t="s">
        <v>4</v>
      </c>
    </row>
    <row r="250" spans="1:5" ht="12.75">
      <c r="A250" s="35" t="s">
        <v>56</v>
      </c>
      <c r="E250" s="40" t="s">
        <v>9897</v>
      </c>
    </row>
    <row r="251" spans="1:5" ht="242.25">
      <c r="A251" t="s">
        <v>58</v>
      </c>
      <c r="E251" s="39" t="s">
        <v>9829</v>
      </c>
    </row>
    <row r="252" spans="1:16" ht="38.25">
      <c r="A252" t="s">
        <v>48</v>
      </c>
      <c s="34" t="s">
        <v>240</v>
      </c>
      <c s="34" t="s">
        <v>9978</v>
      </c>
      <c s="35" t="s">
        <v>4</v>
      </c>
      <c s="6" t="s">
        <v>9979</v>
      </c>
      <c s="36" t="s">
        <v>3053</v>
      </c>
      <c s="37">
        <v>16</v>
      </c>
      <c s="36">
        <v>0</v>
      </c>
      <c s="36">
        <f>ROUND(G252*H252,6)</f>
      </c>
      <c r="L252" s="38">
        <v>0</v>
      </c>
      <c s="32">
        <f>ROUND(ROUND(L252,2)*ROUND(G252,3),2)</f>
      </c>
      <c s="36" t="s">
        <v>490</v>
      </c>
      <c>
        <f>(M252*21)/100</f>
      </c>
      <c t="s">
        <v>26</v>
      </c>
    </row>
    <row r="253" spans="1:5" ht="25.5">
      <c r="A253" s="35" t="s">
        <v>55</v>
      </c>
      <c r="E253" s="39" t="s">
        <v>9980</v>
      </c>
    </row>
    <row r="254" spans="1:5" ht="12.75">
      <c r="A254" s="35" t="s">
        <v>56</v>
      </c>
      <c r="E254" s="40" t="s">
        <v>9897</v>
      </c>
    </row>
    <row r="255" spans="1:5" ht="242.25">
      <c r="A255" t="s">
        <v>58</v>
      </c>
      <c r="E255" s="39" t="s">
        <v>9829</v>
      </c>
    </row>
    <row r="256" spans="1:16" ht="38.25">
      <c r="A256" t="s">
        <v>48</v>
      </c>
      <c s="34" t="s">
        <v>243</v>
      </c>
      <c s="34" t="s">
        <v>9981</v>
      </c>
      <c s="35" t="s">
        <v>4</v>
      </c>
      <c s="6" t="s">
        <v>9982</v>
      </c>
      <c s="36" t="s">
        <v>3053</v>
      </c>
      <c s="37">
        <v>3</v>
      </c>
      <c s="36">
        <v>0</v>
      </c>
      <c s="36">
        <f>ROUND(G256*H256,6)</f>
      </c>
      <c r="L256" s="38">
        <v>0</v>
      </c>
      <c s="32">
        <f>ROUND(ROUND(L256,2)*ROUND(G256,3),2)</f>
      </c>
      <c s="36" t="s">
        <v>490</v>
      </c>
      <c>
        <f>(M256*21)/100</f>
      </c>
      <c t="s">
        <v>26</v>
      </c>
    </row>
    <row r="257" spans="1:5" ht="25.5">
      <c r="A257" s="35" t="s">
        <v>55</v>
      </c>
      <c r="E257" s="39" t="s">
        <v>9980</v>
      </c>
    </row>
    <row r="258" spans="1:5" ht="12.75">
      <c r="A258" s="35" t="s">
        <v>56</v>
      </c>
      <c r="E258" s="40" t="s">
        <v>9893</v>
      </c>
    </row>
    <row r="259" spans="1:5" ht="242.25">
      <c r="A259" t="s">
        <v>58</v>
      </c>
      <c r="E259" s="39" t="s">
        <v>9829</v>
      </c>
    </row>
    <row r="260" spans="1:16" ht="38.25">
      <c r="A260" t="s">
        <v>48</v>
      </c>
      <c s="34" t="s">
        <v>246</v>
      </c>
      <c s="34" t="s">
        <v>9983</v>
      </c>
      <c s="35" t="s">
        <v>4</v>
      </c>
      <c s="6" t="s">
        <v>9984</v>
      </c>
      <c s="36" t="s">
        <v>3053</v>
      </c>
      <c s="37">
        <v>47</v>
      </c>
      <c s="36">
        <v>0</v>
      </c>
      <c s="36">
        <f>ROUND(G260*H260,6)</f>
      </c>
      <c r="L260" s="38">
        <v>0</v>
      </c>
      <c s="32">
        <f>ROUND(ROUND(L260,2)*ROUND(G260,3),2)</f>
      </c>
      <c s="36" t="s">
        <v>490</v>
      </c>
      <c>
        <f>(M260*21)/100</f>
      </c>
      <c t="s">
        <v>26</v>
      </c>
    </row>
    <row r="261" spans="1:5" ht="25.5">
      <c r="A261" s="35" t="s">
        <v>55</v>
      </c>
      <c r="E261" s="39" t="s">
        <v>9985</v>
      </c>
    </row>
    <row r="262" spans="1:5" ht="12.75">
      <c r="A262" s="35" t="s">
        <v>56</v>
      </c>
      <c r="E262" s="40" t="s">
        <v>9986</v>
      </c>
    </row>
    <row r="263" spans="1:5" ht="242.25">
      <c r="A263" t="s">
        <v>58</v>
      </c>
      <c r="E263" s="39" t="s">
        <v>9829</v>
      </c>
    </row>
    <row r="264" spans="1:16" ht="38.25">
      <c r="A264" t="s">
        <v>48</v>
      </c>
      <c s="34" t="s">
        <v>249</v>
      </c>
      <c s="34" t="s">
        <v>9987</v>
      </c>
      <c s="35" t="s">
        <v>4</v>
      </c>
      <c s="6" t="s">
        <v>9988</v>
      </c>
      <c s="36" t="s">
        <v>3053</v>
      </c>
      <c s="37">
        <v>45</v>
      </c>
      <c s="36">
        <v>0</v>
      </c>
      <c s="36">
        <f>ROUND(G264*H264,6)</f>
      </c>
      <c r="L264" s="38">
        <v>0</v>
      </c>
      <c s="32">
        <f>ROUND(ROUND(L264,2)*ROUND(G264,3),2)</f>
      </c>
      <c s="36" t="s">
        <v>490</v>
      </c>
      <c>
        <f>(M264*21)/100</f>
      </c>
      <c t="s">
        <v>26</v>
      </c>
    </row>
    <row r="265" spans="1:5" ht="25.5">
      <c r="A265" s="35" t="s">
        <v>55</v>
      </c>
      <c r="E265" s="39" t="s">
        <v>9989</v>
      </c>
    </row>
    <row r="266" spans="1:5" ht="12.75">
      <c r="A266" s="35" t="s">
        <v>56</v>
      </c>
      <c r="E266" s="40" t="s">
        <v>9990</v>
      </c>
    </row>
    <row r="267" spans="1:5" ht="242.25">
      <c r="A267" t="s">
        <v>58</v>
      </c>
      <c r="E267" s="39" t="s">
        <v>9829</v>
      </c>
    </row>
    <row r="268" spans="1:16" ht="38.25">
      <c r="A268" t="s">
        <v>48</v>
      </c>
      <c s="34" t="s">
        <v>252</v>
      </c>
      <c s="34" t="s">
        <v>9991</v>
      </c>
      <c s="35" t="s">
        <v>4</v>
      </c>
      <c s="6" t="s">
        <v>9992</v>
      </c>
      <c s="36" t="s">
        <v>3053</v>
      </c>
      <c s="37">
        <v>3</v>
      </c>
      <c s="36">
        <v>0</v>
      </c>
      <c s="36">
        <f>ROUND(G268*H268,6)</f>
      </c>
      <c r="L268" s="38">
        <v>0</v>
      </c>
      <c s="32">
        <f>ROUND(ROUND(L268,2)*ROUND(G268,3),2)</f>
      </c>
      <c s="36" t="s">
        <v>490</v>
      </c>
      <c>
        <f>(M268*21)/100</f>
      </c>
      <c t="s">
        <v>26</v>
      </c>
    </row>
    <row r="269" spans="1:5" ht="38.25">
      <c r="A269" s="35" t="s">
        <v>55</v>
      </c>
      <c r="E269" s="39" t="s">
        <v>9993</v>
      </c>
    </row>
    <row r="270" spans="1:5" ht="12.75">
      <c r="A270" s="35" t="s">
        <v>56</v>
      </c>
      <c r="E270" s="40" t="s">
        <v>9986</v>
      </c>
    </row>
    <row r="271" spans="1:5" ht="242.25">
      <c r="A271" t="s">
        <v>58</v>
      </c>
      <c r="E271" s="39" t="s">
        <v>9829</v>
      </c>
    </row>
    <row r="272" spans="1:16" ht="38.25">
      <c r="A272" t="s">
        <v>48</v>
      </c>
      <c s="34" t="s">
        <v>255</v>
      </c>
      <c s="34" t="s">
        <v>9994</v>
      </c>
      <c s="35" t="s">
        <v>4</v>
      </c>
      <c s="6" t="s">
        <v>9995</v>
      </c>
      <c s="36" t="s">
        <v>3053</v>
      </c>
      <c s="37">
        <v>8</v>
      </c>
      <c s="36">
        <v>0</v>
      </c>
      <c s="36">
        <f>ROUND(G272*H272,6)</f>
      </c>
      <c r="L272" s="38">
        <v>0</v>
      </c>
      <c s="32">
        <f>ROUND(ROUND(L272,2)*ROUND(G272,3),2)</f>
      </c>
      <c s="36" t="s">
        <v>490</v>
      </c>
      <c>
        <f>(M272*21)/100</f>
      </c>
      <c t="s">
        <v>26</v>
      </c>
    </row>
    <row r="273" spans="1:5" ht="25.5">
      <c r="A273" s="35" t="s">
        <v>55</v>
      </c>
      <c r="E273" s="39" t="s">
        <v>5517</v>
      </c>
    </row>
    <row r="274" spans="1:5" ht="12.75">
      <c r="A274" s="35" t="s">
        <v>56</v>
      </c>
      <c r="E274" s="40" t="s">
        <v>9996</v>
      </c>
    </row>
    <row r="275" spans="1:5" ht="242.25">
      <c r="A275" t="s">
        <v>58</v>
      </c>
      <c r="E275" s="39" t="s">
        <v>9829</v>
      </c>
    </row>
    <row r="276" spans="1:16" ht="38.25">
      <c r="A276" t="s">
        <v>48</v>
      </c>
      <c s="34" t="s">
        <v>258</v>
      </c>
      <c s="34" t="s">
        <v>9997</v>
      </c>
      <c s="35" t="s">
        <v>4</v>
      </c>
      <c s="6" t="s">
        <v>9998</v>
      </c>
      <c s="36" t="s">
        <v>3053</v>
      </c>
      <c s="37">
        <v>4</v>
      </c>
      <c s="36">
        <v>0</v>
      </c>
      <c s="36">
        <f>ROUND(G276*H276,6)</f>
      </c>
      <c r="L276" s="38">
        <v>0</v>
      </c>
      <c s="32">
        <f>ROUND(ROUND(L276,2)*ROUND(G276,3),2)</f>
      </c>
      <c s="36" t="s">
        <v>490</v>
      </c>
      <c>
        <f>(M276*21)/100</f>
      </c>
      <c t="s">
        <v>26</v>
      </c>
    </row>
    <row r="277" spans="1:5" ht="25.5">
      <c r="A277" s="35" t="s">
        <v>55</v>
      </c>
      <c r="E277" s="39" t="s">
        <v>9999</v>
      </c>
    </row>
    <row r="278" spans="1:5" ht="12.75">
      <c r="A278" s="35" t="s">
        <v>56</v>
      </c>
      <c r="E278" s="40" t="s">
        <v>9990</v>
      </c>
    </row>
    <row r="279" spans="1:5" ht="242.25">
      <c r="A279" t="s">
        <v>58</v>
      </c>
      <c r="E279" s="39" t="s">
        <v>9829</v>
      </c>
    </row>
    <row r="280" spans="1:16" ht="38.25">
      <c r="A280" t="s">
        <v>48</v>
      </c>
      <c s="34" t="s">
        <v>261</v>
      </c>
      <c s="34" t="s">
        <v>10000</v>
      </c>
      <c s="35" t="s">
        <v>4</v>
      </c>
      <c s="6" t="s">
        <v>10001</v>
      </c>
      <c s="36" t="s">
        <v>3053</v>
      </c>
      <c s="37">
        <v>4</v>
      </c>
      <c s="36">
        <v>0</v>
      </c>
      <c s="36">
        <f>ROUND(G280*H280,6)</f>
      </c>
      <c r="L280" s="38">
        <v>0</v>
      </c>
      <c s="32">
        <f>ROUND(ROUND(L280,2)*ROUND(G280,3),2)</f>
      </c>
      <c s="36" t="s">
        <v>490</v>
      </c>
      <c>
        <f>(M280*21)/100</f>
      </c>
      <c t="s">
        <v>26</v>
      </c>
    </row>
    <row r="281" spans="1:5" ht="25.5">
      <c r="A281" s="35" t="s">
        <v>55</v>
      </c>
      <c r="E281" s="39" t="s">
        <v>10002</v>
      </c>
    </row>
    <row r="282" spans="1:5" ht="12.75">
      <c r="A282" s="35" t="s">
        <v>56</v>
      </c>
      <c r="E282" s="40" t="s">
        <v>9986</v>
      </c>
    </row>
    <row r="283" spans="1:5" ht="242.25">
      <c r="A283" t="s">
        <v>58</v>
      </c>
      <c r="E283" s="39" t="s">
        <v>9829</v>
      </c>
    </row>
    <row r="284" spans="1:16" ht="25.5">
      <c r="A284" t="s">
        <v>48</v>
      </c>
      <c s="34" t="s">
        <v>264</v>
      </c>
      <c s="34" t="s">
        <v>10003</v>
      </c>
      <c s="35" t="s">
        <v>4</v>
      </c>
      <c s="6" t="s">
        <v>10004</v>
      </c>
      <c s="36" t="s">
        <v>10005</v>
      </c>
      <c s="37">
        <v>1</v>
      </c>
      <c s="36">
        <v>0</v>
      </c>
      <c s="36">
        <f>ROUND(G284*H284,6)</f>
      </c>
      <c r="L284" s="38">
        <v>0</v>
      </c>
      <c s="32">
        <f>ROUND(ROUND(L284,2)*ROUND(G284,3),2)</f>
      </c>
      <c s="36" t="s">
        <v>490</v>
      </c>
      <c>
        <f>(M284*21)/100</f>
      </c>
      <c t="s">
        <v>26</v>
      </c>
    </row>
    <row r="285" spans="1:5" ht="12.75">
      <c r="A285" s="35" t="s">
        <v>55</v>
      </c>
      <c r="E285" s="39" t="s">
        <v>4</v>
      </c>
    </row>
    <row r="286" spans="1:5" ht="12.75">
      <c r="A286" s="35" t="s">
        <v>56</v>
      </c>
      <c r="E286" s="40" t="s">
        <v>9986</v>
      </c>
    </row>
    <row r="287" spans="1:5" ht="242.25">
      <c r="A287" t="s">
        <v>58</v>
      </c>
      <c r="E287" s="39" t="s">
        <v>9829</v>
      </c>
    </row>
    <row r="288" spans="1:13" ht="12.75">
      <c r="A288" t="s">
        <v>45</v>
      </c>
      <c r="C288" s="31" t="s">
        <v>65</v>
      </c>
      <c r="E288" s="33" t="s">
        <v>10006</v>
      </c>
      <c r="J288" s="32">
        <f>0</f>
      </c>
      <c s="32">
        <f>0</f>
      </c>
      <c s="32">
        <f>0+L289+L293+L297+L301+L305+L309+L313+L317+L321+L325+L329+L333+L337+L341+L345+L349+L353+L357+L361+L365+L369+L373+L377+L381+L385+L389+L393+L397+L401+L405+L409+L413+L417+L421+L425+L429+L433</f>
      </c>
      <c s="32">
        <f>0+M289+M293+M297+M301+M305+M309+M313+M317+M321+M325+M329+M333+M337+M341+M345+M349+M353+M357+M361+M365+M369+M373+M377+M381+M385+M389+M393+M397+M401+M405+M409+M413+M417+M421+M425+M429+M433</f>
      </c>
    </row>
    <row r="289" spans="1:16" ht="12.75">
      <c r="A289" t="s">
        <v>48</v>
      </c>
      <c s="34" t="s">
        <v>267</v>
      </c>
      <c s="34" t="s">
        <v>9346</v>
      </c>
      <c s="35" t="s">
        <v>4</v>
      </c>
      <c s="6" t="s">
        <v>10007</v>
      </c>
      <c s="36" t="s">
        <v>62</v>
      </c>
      <c s="37">
        <v>135</v>
      </c>
      <c s="36">
        <v>0</v>
      </c>
      <c s="36">
        <f>ROUND(G289*H289,6)</f>
      </c>
      <c r="L289" s="38">
        <v>0</v>
      </c>
      <c s="32">
        <f>ROUND(ROUND(L289,2)*ROUND(G289,3),2)</f>
      </c>
      <c s="36" t="s">
        <v>490</v>
      </c>
      <c>
        <f>(M289*21)/100</f>
      </c>
      <c t="s">
        <v>26</v>
      </c>
    </row>
    <row r="290" spans="1:5" ht="12.75">
      <c r="A290" s="35" t="s">
        <v>55</v>
      </c>
      <c r="E290" s="39" t="s">
        <v>4</v>
      </c>
    </row>
    <row r="291" spans="1:5" ht="12.75">
      <c r="A291" s="35" t="s">
        <v>56</v>
      </c>
      <c r="E291" s="40" t="s">
        <v>9990</v>
      </c>
    </row>
    <row r="292" spans="1:5" ht="242.25">
      <c r="A292" t="s">
        <v>58</v>
      </c>
      <c r="E292" s="39" t="s">
        <v>9829</v>
      </c>
    </row>
    <row r="293" spans="1:16" ht="12.75">
      <c r="A293" t="s">
        <v>48</v>
      </c>
      <c s="34" t="s">
        <v>270</v>
      </c>
      <c s="34" t="s">
        <v>9347</v>
      </c>
      <c s="35" t="s">
        <v>4</v>
      </c>
      <c s="6" t="s">
        <v>10008</v>
      </c>
      <c s="36" t="s">
        <v>62</v>
      </c>
      <c s="37">
        <v>10</v>
      </c>
      <c s="36">
        <v>0</v>
      </c>
      <c s="36">
        <f>ROUND(G293*H293,6)</f>
      </c>
      <c r="L293" s="38">
        <v>0</v>
      </c>
      <c s="32">
        <f>ROUND(ROUND(L293,2)*ROUND(G293,3),2)</f>
      </c>
      <c s="36" t="s">
        <v>490</v>
      </c>
      <c>
        <f>(M293*21)/100</f>
      </c>
      <c t="s">
        <v>26</v>
      </c>
    </row>
    <row r="294" spans="1:5" ht="12.75">
      <c r="A294" s="35" t="s">
        <v>55</v>
      </c>
      <c r="E294" s="39" t="s">
        <v>4</v>
      </c>
    </row>
    <row r="295" spans="1:5" ht="12.75">
      <c r="A295" s="35" t="s">
        <v>56</v>
      </c>
      <c r="E295" s="40" t="s">
        <v>9990</v>
      </c>
    </row>
    <row r="296" spans="1:5" ht="242.25">
      <c r="A296" t="s">
        <v>58</v>
      </c>
      <c r="E296" s="39" t="s">
        <v>9829</v>
      </c>
    </row>
    <row r="297" spans="1:16" ht="12.75">
      <c r="A297" t="s">
        <v>48</v>
      </c>
      <c s="34" t="s">
        <v>273</v>
      </c>
      <c s="34" t="s">
        <v>9349</v>
      </c>
      <c s="35" t="s">
        <v>4</v>
      </c>
      <c s="6" t="s">
        <v>10009</v>
      </c>
      <c s="36" t="s">
        <v>62</v>
      </c>
      <c s="37">
        <v>275</v>
      </c>
      <c s="36">
        <v>0</v>
      </c>
      <c s="36">
        <f>ROUND(G297*H297,6)</f>
      </c>
      <c r="L297" s="38">
        <v>0</v>
      </c>
      <c s="32">
        <f>ROUND(ROUND(L297,2)*ROUND(G297,3),2)</f>
      </c>
      <c s="36" t="s">
        <v>490</v>
      </c>
      <c>
        <f>(M297*21)/100</f>
      </c>
      <c t="s">
        <v>26</v>
      </c>
    </row>
    <row r="298" spans="1:5" ht="12.75">
      <c r="A298" s="35" t="s">
        <v>55</v>
      </c>
      <c r="E298" s="39" t="s">
        <v>4</v>
      </c>
    </row>
    <row r="299" spans="1:5" ht="12.75">
      <c r="A299" s="35" t="s">
        <v>56</v>
      </c>
      <c r="E299" s="40" t="s">
        <v>9990</v>
      </c>
    </row>
    <row r="300" spans="1:5" ht="242.25">
      <c r="A300" t="s">
        <v>58</v>
      </c>
      <c r="E300" s="39" t="s">
        <v>9829</v>
      </c>
    </row>
    <row r="301" spans="1:16" ht="12.75">
      <c r="A301" t="s">
        <v>48</v>
      </c>
      <c s="34" t="s">
        <v>276</v>
      </c>
      <c s="34" t="s">
        <v>10010</v>
      </c>
      <c s="35" t="s">
        <v>4</v>
      </c>
      <c s="6" t="s">
        <v>10011</v>
      </c>
      <c s="36" t="s">
        <v>62</v>
      </c>
      <c s="37">
        <v>190</v>
      </c>
      <c s="36">
        <v>0</v>
      </c>
      <c s="36">
        <f>ROUND(G301*H301,6)</f>
      </c>
      <c r="L301" s="38">
        <v>0</v>
      </c>
      <c s="32">
        <f>ROUND(ROUND(L301,2)*ROUND(G301,3),2)</f>
      </c>
      <c s="36" t="s">
        <v>490</v>
      </c>
      <c>
        <f>(M301*21)/100</f>
      </c>
      <c t="s">
        <v>26</v>
      </c>
    </row>
    <row r="302" spans="1:5" ht="12.75">
      <c r="A302" s="35" t="s">
        <v>55</v>
      </c>
      <c r="E302" s="39" t="s">
        <v>4</v>
      </c>
    </row>
    <row r="303" spans="1:5" ht="12.75">
      <c r="A303" s="35" t="s">
        <v>56</v>
      </c>
      <c r="E303" s="40" t="s">
        <v>9990</v>
      </c>
    </row>
    <row r="304" spans="1:5" ht="242.25">
      <c r="A304" t="s">
        <v>58</v>
      </c>
      <c r="E304" s="39" t="s">
        <v>9829</v>
      </c>
    </row>
    <row r="305" spans="1:16" ht="12.75">
      <c r="A305" t="s">
        <v>48</v>
      </c>
      <c s="34" t="s">
        <v>279</v>
      </c>
      <c s="34" t="s">
        <v>10012</v>
      </c>
      <c s="35" t="s">
        <v>4</v>
      </c>
      <c s="6" t="s">
        <v>10013</v>
      </c>
      <c s="36" t="s">
        <v>62</v>
      </c>
      <c s="37">
        <v>946</v>
      </c>
      <c s="36">
        <v>0</v>
      </c>
      <c s="36">
        <f>ROUND(G305*H305,6)</f>
      </c>
      <c r="L305" s="38">
        <v>0</v>
      </c>
      <c s="32">
        <f>ROUND(ROUND(L305,2)*ROUND(G305,3),2)</f>
      </c>
      <c s="36" t="s">
        <v>490</v>
      </c>
      <c>
        <f>(M305*21)/100</f>
      </c>
      <c t="s">
        <v>26</v>
      </c>
    </row>
    <row r="306" spans="1:5" ht="12.75">
      <c r="A306" s="35" t="s">
        <v>55</v>
      </c>
      <c r="E306" s="39" t="s">
        <v>4</v>
      </c>
    </row>
    <row r="307" spans="1:5" ht="12.75">
      <c r="A307" s="35" t="s">
        <v>56</v>
      </c>
      <c r="E307" s="40" t="s">
        <v>9990</v>
      </c>
    </row>
    <row r="308" spans="1:5" ht="242.25">
      <c r="A308" t="s">
        <v>58</v>
      </c>
      <c r="E308" s="39" t="s">
        <v>9829</v>
      </c>
    </row>
    <row r="309" spans="1:16" ht="12.75">
      <c r="A309" t="s">
        <v>48</v>
      </c>
      <c s="34" t="s">
        <v>282</v>
      </c>
      <c s="34" t="s">
        <v>10014</v>
      </c>
      <c s="35" t="s">
        <v>4</v>
      </c>
      <c s="6" t="s">
        <v>10015</v>
      </c>
      <c s="36" t="s">
        <v>62</v>
      </c>
      <c s="37">
        <v>565</v>
      </c>
      <c s="36">
        <v>0</v>
      </c>
      <c s="36">
        <f>ROUND(G309*H309,6)</f>
      </c>
      <c r="L309" s="38">
        <v>0</v>
      </c>
      <c s="32">
        <f>ROUND(ROUND(L309,2)*ROUND(G309,3),2)</f>
      </c>
      <c s="36" t="s">
        <v>490</v>
      </c>
      <c>
        <f>(M309*21)/100</f>
      </c>
      <c t="s">
        <v>26</v>
      </c>
    </row>
    <row r="310" spans="1:5" ht="12.75">
      <c r="A310" s="35" t="s">
        <v>55</v>
      </c>
      <c r="E310" s="39" t="s">
        <v>4</v>
      </c>
    </row>
    <row r="311" spans="1:5" ht="12.75">
      <c r="A311" s="35" t="s">
        <v>56</v>
      </c>
      <c r="E311" s="40" t="s">
        <v>9990</v>
      </c>
    </row>
    <row r="312" spans="1:5" ht="242.25">
      <c r="A312" t="s">
        <v>58</v>
      </c>
      <c r="E312" s="39" t="s">
        <v>9829</v>
      </c>
    </row>
    <row r="313" spans="1:16" ht="12.75">
      <c r="A313" t="s">
        <v>48</v>
      </c>
      <c s="34" t="s">
        <v>285</v>
      </c>
      <c s="34" t="s">
        <v>10016</v>
      </c>
      <c s="35" t="s">
        <v>4</v>
      </c>
      <c s="6" t="s">
        <v>10017</v>
      </c>
      <c s="36" t="s">
        <v>62</v>
      </c>
      <c s="37">
        <v>75</v>
      </c>
      <c s="36">
        <v>0</v>
      </c>
      <c s="36">
        <f>ROUND(G313*H313,6)</f>
      </c>
      <c r="L313" s="38">
        <v>0</v>
      </c>
      <c s="32">
        <f>ROUND(ROUND(L313,2)*ROUND(G313,3),2)</f>
      </c>
      <c s="36" t="s">
        <v>490</v>
      </c>
      <c>
        <f>(M313*21)/100</f>
      </c>
      <c t="s">
        <v>26</v>
      </c>
    </row>
    <row r="314" spans="1:5" ht="12.75">
      <c r="A314" s="35" t="s">
        <v>55</v>
      </c>
      <c r="E314" s="39" t="s">
        <v>4</v>
      </c>
    </row>
    <row r="315" spans="1:5" ht="12.75">
      <c r="A315" s="35" t="s">
        <v>56</v>
      </c>
      <c r="E315" s="40" t="s">
        <v>9990</v>
      </c>
    </row>
    <row r="316" spans="1:5" ht="242.25">
      <c r="A316" t="s">
        <v>58</v>
      </c>
      <c r="E316" s="39" t="s">
        <v>9829</v>
      </c>
    </row>
    <row r="317" spans="1:16" ht="12.75">
      <c r="A317" t="s">
        <v>48</v>
      </c>
      <c s="34" t="s">
        <v>288</v>
      </c>
      <c s="34" t="s">
        <v>10018</v>
      </c>
      <c s="35" t="s">
        <v>4</v>
      </c>
      <c s="6" t="s">
        <v>10019</v>
      </c>
      <c s="36" t="s">
        <v>62</v>
      </c>
      <c s="37">
        <v>10</v>
      </c>
      <c s="36">
        <v>0</v>
      </c>
      <c s="36">
        <f>ROUND(G317*H317,6)</f>
      </c>
      <c r="L317" s="38">
        <v>0</v>
      </c>
      <c s="32">
        <f>ROUND(ROUND(L317,2)*ROUND(G317,3),2)</f>
      </c>
      <c s="36" t="s">
        <v>490</v>
      </c>
      <c>
        <f>(M317*21)/100</f>
      </c>
      <c t="s">
        <v>26</v>
      </c>
    </row>
    <row r="318" spans="1:5" ht="12.75">
      <c r="A318" s="35" t="s">
        <v>55</v>
      </c>
      <c r="E318" s="39" t="s">
        <v>4</v>
      </c>
    </row>
    <row r="319" spans="1:5" ht="12.75">
      <c r="A319" s="35" t="s">
        <v>56</v>
      </c>
      <c r="E319" s="40" t="s">
        <v>9990</v>
      </c>
    </row>
    <row r="320" spans="1:5" ht="242.25">
      <c r="A320" t="s">
        <v>58</v>
      </c>
      <c r="E320" s="39" t="s">
        <v>9829</v>
      </c>
    </row>
    <row r="321" spans="1:16" ht="12.75">
      <c r="A321" t="s">
        <v>48</v>
      </c>
      <c s="34" t="s">
        <v>291</v>
      </c>
      <c s="34" t="s">
        <v>10020</v>
      </c>
      <c s="35" t="s">
        <v>4</v>
      </c>
      <c s="6" t="s">
        <v>10021</v>
      </c>
      <c s="36" t="s">
        <v>62</v>
      </c>
      <c s="37">
        <v>40</v>
      </c>
      <c s="36">
        <v>0</v>
      </c>
      <c s="36">
        <f>ROUND(G321*H321,6)</f>
      </c>
      <c r="L321" s="38">
        <v>0</v>
      </c>
      <c s="32">
        <f>ROUND(ROUND(L321,2)*ROUND(G321,3),2)</f>
      </c>
      <c s="36" t="s">
        <v>490</v>
      </c>
      <c>
        <f>(M321*21)/100</f>
      </c>
      <c t="s">
        <v>26</v>
      </c>
    </row>
    <row r="322" spans="1:5" ht="12.75">
      <c r="A322" s="35" t="s">
        <v>55</v>
      </c>
      <c r="E322" s="39" t="s">
        <v>4</v>
      </c>
    </row>
    <row r="323" spans="1:5" ht="12.75">
      <c r="A323" s="35" t="s">
        <v>56</v>
      </c>
      <c r="E323" s="40" t="s">
        <v>9990</v>
      </c>
    </row>
    <row r="324" spans="1:5" ht="242.25">
      <c r="A324" t="s">
        <v>58</v>
      </c>
      <c r="E324" s="39" t="s">
        <v>9829</v>
      </c>
    </row>
    <row r="325" spans="1:16" ht="12.75">
      <c r="A325" t="s">
        <v>48</v>
      </c>
      <c s="34" t="s">
        <v>294</v>
      </c>
      <c s="34" t="s">
        <v>10022</v>
      </c>
      <c s="35" t="s">
        <v>4</v>
      </c>
      <c s="6" t="s">
        <v>10023</v>
      </c>
      <c s="36" t="s">
        <v>62</v>
      </c>
      <c s="37">
        <v>40</v>
      </c>
      <c s="36">
        <v>0</v>
      </c>
      <c s="36">
        <f>ROUND(G325*H325,6)</f>
      </c>
      <c r="L325" s="38">
        <v>0</v>
      </c>
      <c s="32">
        <f>ROUND(ROUND(L325,2)*ROUND(G325,3),2)</f>
      </c>
      <c s="36" t="s">
        <v>490</v>
      </c>
      <c>
        <f>(M325*21)/100</f>
      </c>
      <c t="s">
        <v>26</v>
      </c>
    </row>
    <row r="326" spans="1:5" ht="12.75">
      <c r="A326" s="35" t="s">
        <v>55</v>
      </c>
      <c r="E326" s="39" t="s">
        <v>4</v>
      </c>
    </row>
    <row r="327" spans="1:5" ht="12.75">
      <c r="A327" s="35" t="s">
        <v>56</v>
      </c>
      <c r="E327" s="40" t="s">
        <v>9990</v>
      </c>
    </row>
    <row r="328" spans="1:5" ht="242.25">
      <c r="A328" t="s">
        <v>58</v>
      </c>
      <c r="E328" s="39" t="s">
        <v>9829</v>
      </c>
    </row>
    <row r="329" spans="1:16" ht="12.75">
      <c r="A329" t="s">
        <v>48</v>
      </c>
      <c s="34" t="s">
        <v>297</v>
      </c>
      <c s="34" t="s">
        <v>10024</v>
      </c>
      <c s="35" t="s">
        <v>4</v>
      </c>
      <c s="6" t="s">
        <v>10025</v>
      </c>
      <c s="36" t="s">
        <v>62</v>
      </c>
      <c s="37">
        <v>225</v>
      </c>
      <c s="36">
        <v>0</v>
      </c>
      <c s="36">
        <f>ROUND(G329*H329,6)</f>
      </c>
      <c r="L329" s="38">
        <v>0</v>
      </c>
      <c s="32">
        <f>ROUND(ROUND(L329,2)*ROUND(G329,3),2)</f>
      </c>
      <c s="36" t="s">
        <v>490</v>
      </c>
      <c>
        <f>(M329*21)/100</f>
      </c>
      <c t="s">
        <v>26</v>
      </c>
    </row>
    <row r="330" spans="1:5" ht="12.75">
      <c r="A330" s="35" t="s">
        <v>55</v>
      </c>
      <c r="E330" s="39" t="s">
        <v>4</v>
      </c>
    </row>
    <row r="331" spans="1:5" ht="12.75">
      <c r="A331" s="35" t="s">
        <v>56</v>
      </c>
      <c r="E331" s="40" t="s">
        <v>9990</v>
      </c>
    </row>
    <row r="332" spans="1:5" ht="242.25">
      <c r="A332" t="s">
        <v>58</v>
      </c>
      <c r="E332" s="39" t="s">
        <v>9829</v>
      </c>
    </row>
    <row r="333" spans="1:16" ht="12.75">
      <c r="A333" t="s">
        <v>48</v>
      </c>
      <c s="34" t="s">
        <v>300</v>
      </c>
      <c s="34" t="s">
        <v>10026</v>
      </c>
      <c s="35" t="s">
        <v>4</v>
      </c>
      <c s="6" t="s">
        <v>10027</v>
      </c>
      <c s="36" t="s">
        <v>62</v>
      </c>
      <c s="37">
        <v>10</v>
      </c>
      <c s="36">
        <v>0</v>
      </c>
      <c s="36">
        <f>ROUND(G333*H333,6)</f>
      </c>
      <c r="L333" s="38">
        <v>0</v>
      </c>
      <c s="32">
        <f>ROUND(ROUND(L333,2)*ROUND(G333,3),2)</f>
      </c>
      <c s="36" t="s">
        <v>490</v>
      </c>
      <c>
        <f>(M333*21)/100</f>
      </c>
      <c t="s">
        <v>26</v>
      </c>
    </row>
    <row r="334" spans="1:5" ht="12.75">
      <c r="A334" s="35" t="s">
        <v>55</v>
      </c>
      <c r="E334" s="39" t="s">
        <v>4</v>
      </c>
    </row>
    <row r="335" spans="1:5" ht="12.75">
      <c r="A335" s="35" t="s">
        <v>56</v>
      </c>
      <c r="E335" s="40" t="s">
        <v>9990</v>
      </c>
    </row>
    <row r="336" spans="1:5" ht="242.25">
      <c r="A336" t="s">
        <v>58</v>
      </c>
      <c r="E336" s="39" t="s">
        <v>9829</v>
      </c>
    </row>
    <row r="337" spans="1:16" ht="12.75">
      <c r="A337" t="s">
        <v>48</v>
      </c>
      <c s="34" t="s">
        <v>303</v>
      </c>
      <c s="34" t="s">
        <v>10028</v>
      </c>
      <c s="35" t="s">
        <v>4</v>
      </c>
      <c s="6" t="s">
        <v>10029</v>
      </c>
      <c s="36" t="s">
        <v>62</v>
      </c>
      <c s="37">
        <v>10</v>
      </c>
      <c s="36">
        <v>0</v>
      </c>
      <c s="36">
        <f>ROUND(G337*H337,6)</f>
      </c>
      <c r="L337" s="38">
        <v>0</v>
      </c>
      <c s="32">
        <f>ROUND(ROUND(L337,2)*ROUND(G337,3),2)</f>
      </c>
      <c s="36" t="s">
        <v>490</v>
      </c>
      <c>
        <f>(M337*21)/100</f>
      </c>
      <c t="s">
        <v>26</v>
      </c>
    </row>
    <row r="338" spans="1:5" ht="12.75">
      <c r="A338" s="35" t="s">
        <v>55</v>
      </c>
      <c r="E338" s="39" t="s">
        <v>4</v>
      </c>
    </row>
    <row r="339" spans="1:5" ht="12.75">
      <c r="A339" s="35" t="s">
        <v>56</v>
      </c>
      <c r="E339" s="40" t="s">
        <v>9990</v>
      </c>
    </row>
    <row r="340" spans="1:5" ht="242.25">
      <c r="A340" t="s">
        <v>58</v>
      </c>
      <c r="E340" s="39" t="s">
        <v>9829</v>
      </c>
    </row>
    <row r="341" spans="1:16" ht="12.75">
      <c r="A341" t="s">
        <v>48</v>
      </c>
      <c s="34" t="s">
        <v>306</v>
      </c>
      <c s="34" t="s">
        <v>10030</v>
      </c>
      <c s="35" t="s">
        <v>4</v>
      </c>
      <c s="6" t="s">
        <v>10031</v>
      </c>
      <c s="36" t="s">
        <v>62</v>
      </c>
      <c s="37">
        <v>2845</v>
      </c>
      <c s="36">
        <v>0</v>
      </c>
      <c s="36">
        <f>ROUND(G341*H341,6)</f>
      </c>
      <c r="L341" s="38">
        <v>0</v>
      </c>
      <c s="32">
        <f>ROUND(ROUND(L341,2)*ROUND(G341,3),2)</f>
      </c>
      <c s="36" t="s">
        <v>490</v>
      </c>
      <c>
        <f>(M341*21)/100</f>
      </c>
      <c t="s">
        <v>26</v>
      </c>
    </row>
    <row r="342" spans="1:5" ht="12.75">
      <c r="A342" s="35" t="s">
        <v>55</v>
      </c>
      <c r="E342" s="39" t="s">
        <v>4</v>
      </c>
    </row>
    <row r="343" spans="1:5" ht="25.5">
      <c r="A343" s="35" t="s">
        <v>56</v>
      </c>
      <c r="E343" s="40" t="s">
        <v>10032</v>
      </c>
    </row>
    <row r="344" spans="1:5" ht="242.25">
      <c r="A344" t="s">
        <v>58</v>
      </c>
      <c r="E344" s="39" t="s">
        <v>9829</v>
      </c>
    </row>
    <row r="345" spans="1:16" ht="12.75">
      <c r="A345" t="s">
        <v>48</v>
      </c>
      <c s="34" t="s">
        <v>309</v>
      </c>
      <c s="34" t="s">
        <v>10033</v>
      </c>
      <c s="35" t="s">
        <v>4</v>
      </c>
      <c s="6" t="s">
        <v>10034</v>
      </c>
      <c s="36" t="s">
        <v>62</v>
      </c>
      <c s="37">
        <v>1200</v>
      </c>
      <c s="36">
        <v>0</v>
      </c>
      <c s="36">
        <f>ROUND(G345*H345,6)</f>
      </c>
      <c r="L345" s="38">
        <v>0</v>
      </c>
      <c s="32">
        <f>ROUND(ROUND(L345,2)*ROUND(G345,3),2)</f>
      </c>
      <c s="36" t="s">
        <v>490</v>
      </c>
      <c>
        <f>(M345*21)/100</f>
      </c>
      <c t="s">
        <v>26</v>
      </c>
    </row>
    <row r="346" spans="1:5" ht="12.75">
      <c r="A346" s="35" t="s">
        <v>55</v>
      </c>
      <c r="E346" s="39" t="s">
        <v>4</v>
      </c>
    </row>
    <row r="347" spans="1:5" ht="12.75">
      <c r="A347" s="35" t="s">
        <v>56</v>
      </c>
      <c r="E347" s="40" t="s">
        <v>9990</v>
      </c>
    </row>
    <row r="348" spans="1:5" ht="242.25">
      <c r="A348" t="s">
        <v>58</v>
      </c>
      <c r="E348" s="39" t="s">
        <v>9829</v>
      </c>
    </row>
    <row r="349" spans="1:16" ht="12.75">
      <c r="A349" t="s">
        <v>48</v>
      </c>
      <c s="34" t="s">
        <v>312</v>
      </c>
      <c s="34" t="s">
        <v>10035</v>
      </c>
      <c s="35" t="s">
        <v>4</v>
      </c>
      <c s="6" t="s">
        <v>10036</v>
      </c>
      <c s="36" t="s">
        <v>62</v>
      </c>
      <c s="37">
        <v>900</v>
      </c>
      <c s="36">
        <v>0</v>
      </c>
      <c s="36">
        <f>ROUND(G349*H349,6)</f>
      </c>
      <c r="L349" s="38">
        <v>0</v>
      </c>
      <c s="32">
        <f>ROUND(ROUND(L349,2)*ROUND(G349,3),2)</f>
      </c>
      <c s="36" t="s">
        <v>490</v>
      </c>
      <c>
        <f>(M349*21)/100</f>
      </c>
      <c t="s">
        <v>26</v>
      </c>
    </row>
    <row r="350" spans="1:5" ht="12.75">
      <c r="A350" s="35" t="s">
        <v>55</v>
      </c>
      <c r="E350" s="39" t="s">
        <v>4</v>
      </c>
    </row>
    <row r="351" spans="1:5" ht="12.75">
      <c r="A351" s="35" t="s">
        <v>56</v>
      </c>
      <c r="E351" s="40" t="s">
        <v>9990</v>
      </c>
    </row>
    <row r="352" spans="1:5" ht="242.25">
      <c r="A352" t="s">
        <v>58</v>
      </c>
      <c r="E352" s="39" t="s">
        <v>9829</v>
      </c>
    </row>
    <row r="353" spans="1:16" ht="12.75">
      <c r="A353" t="s">
        <v>48</v>
      </c>
      <c s="34" t="s">
        <v>315</v>
      </c>
      <c s="34" t="s">
        <v>10037</v>
      </c>
      <c s="35" t="s">
        <v>4</v>
      </c>
      <c s="6" t="s">
        <v>10038</v>
      </c>
      <c s="36" t="s">
        <v>62</v>
      </c>
      <c s="37">
        <v>10500</v>
      </c>
      <c s="36">
        <v>0</v>
      </c>
      <c s="36">
        <f>ROUND(G353*H353,6)</f>
      </c>
      <c r="L353" s="38">
        <v>0</v>
      </c>
      <c s="32">
        <f>ROUND(ROUND(L353,2)*ROUND(G353,3),2)</f>
      </c>
      <c s="36" t="s">
        <v>490</v>
      </c>
      <c>
        <f>(M353*21)/100</f>
      </c>
      <c t="s">
        <v>26</v>
      </c>
    </row>
    <row r="354" spans="1:5" ht="12.75">
      <c r="A354" s="35" t="s">
        <v>55</v>
      </c>
      <c r="E354" s="39" t="s">
        <v>4</v>
      </c>
    </row>
    <row r="355" spans="1:5" ht="38.25">
      <c r="A355" s="35" t="s">
        <v>56</v>
      </c>
      <c r="E355" s="40" t="s">
        <v>10039</v>
      </c>
    </row>
    <row r="356" spans="1:5" ht="242.25">
      <c r="A356" t="s">
        <v>58</v>
      </c>
      <c r="E356" s="39" t="s">
        <v>9829</v>
      </c>
    </row>
    <row r="357" spans="1:16" ht="12.75">
      <c r="A357" t="s">
        <v>48</v>
      </c>
      <c s="34" t="s">
        <v>318</v>
      </c>
      <c s="34" t="s">
        <v>10040</v>
      </c>
      <c s="35" t="s">
        <v>4</v>
      </c>
      <c s="6" t="s">
        <v>10041</v>
      </c>
      <c s="36" t="s">
        <v>62</v>
      </c>
      <c s="37">
        <v>1150</v>
      </c>
      <c s="36">
        <v>0</v>
      </c>
      <c s="36">
        <f>ROUND(G357*H357,6)</f>
      </c>
      <c r="L357" s="38">
        <v>0</v>
      </c>
      <c s="32">
        <f>ROUND(ROUND(L357,2)*ROUND(G357,3),2)</f>
      </c>
      <c s="36" t="s">
        <v>490</v>
      </c>
      <c>
        <f>(M357*21)/100</f>
      </c>
      <c t="s">
        <v>26</v>
      </c>
    </row>
    <row r="358" spans="1:5" ht="12.75">
      <c r="A358" s="35" t="s">
        <v>55</v>
      </c>
      <c r="E358" s="39" t="s">
        <v>4</v>
      </c>
    </row>
    <row r="359" spans="1:5" ht="25.5">
      <c r="A359" s="35" t="s">
        <v>56</v>
      </c>
      <c r="E359" s="40" t="s">
        <v>10032</v>
      </c>
    </row>
    <row r="360" spans="1:5" ht="242.25">
      <c r="A360" t="s">
        <v>58</v>
      </c>
      <c r="E360" s="39" t="s">
        <v>9829</v>
      </c>
    </row>
    <row r="361" spans="1:16" ht="12.75">
      <c r="A361" t="s">
        <v>48</v>
      </c>
      <c s="34" t="s">
        <v>321</v>
      </c>
      <c s="34" t="s">
        <v>10042</v>
      </c>
      <c s="35" t="s">
        <v>4</v>
      </c>
      <c s="6" t="s">
        <v>10043</v>
      </c>
      <c s="36" t="s">
        <v>62</v>
      </c>
      <c s="37">
        <v>8010</v>
      </c>
      <c s="36">
        <v>0</v>
      </c>
      <c s="36">
        <f>ROUND(G361*H361,6)</f>
      </c>
      <c r="L361" s="38">
        <v>0</v>
      </c>
      <c s="32">
        <f>ROUND(ROUND(L361,2)*ROUND(G361,3),2)</f>
      </c>
      <c s="36" t="s">
        <v>490</v>
      </c>
      <c>
        <f>(M361*21)/100</f>
      </c>
      <c t="s">
        <v>26</v>
      </c>
    </row>
    <row r="362" spans="1:5" ht="12.75">
      <c r="A362" s="35" t="s">
        <v>55</v>
      </c>
      <c r="E362" s="39" t="s">
        <v>4</v>
      </c>
    </row>
    <row r="363" spans="1:5" ht="12.75">
      <c r="A363" s="35" t="s">
        <v>56</v>
      </c>
      <c r="E363" s="40" t="s">
        <v>9990</v>
      </c>
    </row>
    <row r="364" spans="1:5" ht="242.25">
      <c r="A364" t="s">
        <v>58</v>
      </c>
      <c r="E364" s="39" t="s">
        <v>9829</v>
      </c>
    </row>
    <row r="365" spans="1:16" ht="12.75">
      <c r="A365" t="s">
        <v>48</v>
      </c>
      <c s="34" t="s">
        <v>324</v>
      </c>
      <c s="34" t="s">
        <v>10044</v>
      </c>
      <c s="35" t="s">
        <v>4</v>
      </c>
      <c s="6" t="s">
        <v>10045</v>
      </c>
      <c s="36" t="s">
        <v>62</v>
      </c>
      <c s="37">
        <v>375</v>
      </c>
      <c s="36">
        <v>0</v>
      </c>
      <c s="36">
        <f>ROUND(G365*H365,6)</f>
      </c>
      <c r="L365" s="38">
        <v>0</v>
      </c>
      <c s="32">
        <f>ROUND(ROUND(L365,2)*ROUND(G365,3),2)</f>
      </c>
      <c s="36" t="s">
        <v>490</v>
      </c>
      <c>
        <f>(M365*21)/100</f>
      </c>
      <c t="s">
        <v>26</v>
      </c>
    </row>
    <row r="366" spans="1:5" ht="12.75">
      <c r="A366" s="35" t="s">
        <v>55</v>
      </c>
      <c r="E366" s="39" t="s">
        <v>4</v>
      </c>
    </row>
    <row r="367" spans="1:5" ht="12.75">
      <c r="A367" s="35" t="s">
        <v>56</v>
      </c>
      <c r="E367" s="40" t="s">
        <v>9990</v>
      </c>
    </row>
    <row r="368" spans="1:5" ht="242.25">
      <c r="A368" t="s">
        <v>58</v>
      </c>
      <c r="E368" s="39" t="s">
        <v>9829</v>
      </c>
    </row>
    <row r="369" spans="1:16" ht="12.75">
      <c r="A369" t="s">
        <v>48</v>
      </c>
      <c s="34" t="s">
        <v>327</v>
      </c>
      <c s="34" t="s">
        <v>10046</v>
      </c>
      <c s="35" t="s">
        <v>4</v>
      </c>
      <c s="6" t="s">
        <v>10047</v>
      </c>
      <c s="36" t="s">
        <v>62</v>
      </c>
      <c s="37">
        <v>300</v>
      </c>
      <c s="36">
        <v>0</v>
      </c>
      <c s="36">
        <f>ROUND(G369*H369,6)</f>
      </c>
      <c r="L369" s="38">
        <v>0</v>
      </c>
      <c s="32">
        <f>ROUND(ROUND(L369,2)*ROUND(G369,3),2)</f>
      </c>
      <c s="36" t="s">
        <v>490</v>
      </c>
      <c>
        <f>(M369*21)/100</f>
      </c>
      <c t="s">
        <v>26</v>
      </c>
    </row>
    <row r="370" spans="1:5" ht="12.75">
      <c r="A370" s="35" t="s">
        <v>55</v>
      </c>
      <c r="E370" s="39" t="s">
        <v>4</v>
      </c>
    </row>
    <row r="371" spans="1:5" ht="12.75">
      <c r="A371" s="35" t="s">
        <v>56</v>
      </c>
      <c r="E371" s="40" t="s">
        <v>9990</v>
      </c>
    </row>
    <row r="372" spans="1:5" ht="242.25">
      <c r="A372" t="s">
        <v>58</v>
      </c>
      <c r="E372" s="39" t="s">
        <v>9829</v>
      </c>
    </row>
    <row r="373" spans="1:16" ht="12.75">
      <c r="A373" t="s">
        <v>48</v>
      </c>
      <c s="34" t="s">
        <v>330</v>
      </c>
      <c s="34" t="s">
        <v>10048</v>
      </c>
      <c s="35" t="s">
        <v>4</v>
      </c>
      <c s="6" t="s">
        <v>10049</v>
      </c>
      <c s="36" t="s">
        <v>62</v>
      </c>
      <c s="37">
        <v>225</v>
      </c>
      <c s="36">
        <v>0</v>
      </c>
      <c s="36">
        <f>ROUND(G373*H373,6)</f>
      </c>
      <c r="L373" s="38">
        <v>0</v>
      </c>
      <c s="32">
        <f>ROUND(ROUND(L373,2)*ROUND(G373,3),2)</f>
      </c>
      <c s="36" t="s">
        <v>490</v>
      </c>
      <c>
        <f>(M373*21)/100</f>
      </c>
      <c t="s">
        <v>26</v>
      </c>
    </row>
    <row r="374" spans="1:5" ht="12.75">
      <c r="A374" s="35" t="s">
        <v>55</v>
      </c>
      <c r="E374" s="39" t="s">
        <v>4</v>
      </c>
    </row>
    <row r="375" spans="1:5" ht="12.75">
      <c r="A375" s="35" t="s">
        <v>56</v>
      </c>
      <c r="E375" s="40" t="s">
        <v>9990</v>
      </c>
    </row>
    <row r="376" spans="1:5" ht="242.25">
      <c r="A376" t="s">
        <v>58</v>
      </c>
      <c r="E376" s="39" t="s">
        <v>9829</v>
      </c>
    </row>
    <row r="377" spans="1:16" ht="12.75">
      <c r="A377" t="s">
        <v>48</v>
      </c>
      <c s="34" t="s">
        <v>333</v>
      </c>
      <c s="34" t="s">
        <v>10050</v>
      </c>
      <c s="35" t="s">
        <v>4</v>
      </c>
      <c s="6" t="s">
        <v>10051</v>
      </c>
      <c s="36" t="s">
        <v>62</v>
      </c>
      <c s="37">
        <v>20</v>
      </c>
      <c s="36">
        <v>0</v>
      </c>
      <c s="36">
        <f>ROUND(G377*H377,6)</f>
      </c>
      <c r="L377" s="38">
        <v>0</v>
      </c>
      <c s="32">
        <f>ROUND(ROUND(L377,2)*ROUND(G377,3),2)</f>
      </c>
      <c s="36" t="s">
        <v>490</v>
      </c>
      <c>
        <f>(M377*21)/100</f>
      </c>
      <c t="s">
        <v>26</v>
      </c>
    </row>
    <row r="378" spans="1:5" ht="12.75">
      <c r="A378" s="35" t="s">
        <v>55</v>
      </c>
      <c r="E378" s="39" t="s">
        <v>4</v>
      </c>
    </row>
    <row r="379" spans="1:5" ht="12.75">
      <c r="A379" s="35" t="s">
        <v>56</v>
      </c>
      <c r="E379" s="40" t="s">
        <v>9990</v>
      </c>
    </row>
    <row r="380" spans="1:5" ht="242.25">
      <c r="A380" t="s">
        <v>58</v>
      </c>
      <c r="E380" s="39" t="s">
        <v>9829</v>
      </c>
    </row>
    <row r="381" spans="1:16" ht="12.75">
      <c r="A381" t="s">
        <v>48</v>
      </c>
      <c s="34" t="s">
        <v>336</v>
      </c>
      <c s="34" t="s">
        <v>10052</v>
      </c>
      <c s="35" t="s">
        <v>4</v>
      </c>
      <c s="6" t="s">
        <v>10053</v>
      </c>
      <c s="36" t="s">
        <v>62</v>
      </c>
      <c s="37">
        <v>4500</v>
      </c>
      <c s="36">
        <v>0</v>
      </c>
      <c s="36">
        <f>ROUND(G381*H381,6)</f>
      </c>
      <c r="L381" s="38">
        <v>0</v>
      </c>
      <c s="32">
        <f>ROUND(ROUND(L381,2)*ROUND(G381,3),2)</f>
      </c>
      <c s="36" t="s">
        <v>490</v>
      </c>
      <c>
        <f>(M381*21)/100</f>
      </c>
      <c t="s">
        <v>26</v>
      </c>
    </row>
    <row r="382" spans="1:5" ht="12.75">
      <c r="A382" s="35" t="s">
        <v>55</v>
      </c>
      <c r="E382" s="39" t="s">
        <v>4</v>
      </c>
    </row>
    <row r="383" spans="1:5" ht="25.5">
      <c r="A383" s="35" t="s">
        <v>56</v>
      </c>
      <c r="E383" s="40" t="s">
        <v>10032</v>
      </c>
    </row>
    <row r="384" spans="1:5" ht="242.25">
      <c r="A384" t="s">
        <v>58</v>
      </c>
      <c r="E384" s="39" t="s">
        <v>9829</v>
      </c>
    </row>
    <row r="385" spans="1:16" ht="12.75">
      <c r="A385" t="s">
        <v>48</v>
      </c>
      <c s="34" t="s">
        <v>339</v>
      </c>
      <c s="34" t="s">
        <v>10054</v>
      </c>
      <c s="35" t="s">
        <v>4</v>
      </c>
      <c s="6" t="s">
        <v>10055</v>
      </c>
      <c s="36" t="s">
        <v>62</v>
      </c>
      <c s="37">
        <v>1750</v>
      </c>
      <c s="36">
        <v>0</v>
      </c>
      <c s="36">
        <f>ROUND(G385*H385,6)</f>
      </c>
      <c r="L385" s="38">
        <v>0</v>
      </c>
      <c s="32">
        <f>ROUND(ROUND(L385,2)*ROUND(G385,3),2)</f>
      </c>
      <c s="36" t="s">
        <v>490</v>
      </c>
      <c>
        <f>(M385*21)/100</f>
      </c>
      <c t="s">
        <v>26</v>
      </c>
    </row>
    <row r="386" spans="1:5" ht="12.75">
      <c r="A386" s="35" t="s">
        <v>55</v>
      </c>
      <c r="E386" s="39" t="s">
        <v>4</v>
      </c>
    </row>
    <row r="387" spans="1:5" ht="12.75">
      <c r="A387" s="35" t="s">
        <v>56</v>
      </c>
      <c r="E387" s="40" t="s">
        <v>9990</v>
      </c>
    </row>
    <row r="388" spans="1:5" ht="242.25">
      <c r="A388" t="s">
        <v>58</v>
      </c>
      <c r="E388" s="39" t="s">
        <v>9829</v>
      </c>
    </row>
    <row r="389" spans="1:16" ht="12.75">
      <c r="A389" t="s">
        <v>48</v>
      </c>
      <c s="34" t="s">
        <v>342</v>
      </c>
      <c s="34" t="s">
        <v>10056</v>
      </c>
      <c s="35" t="s">
        <v>4</v>
      </c>
      <c s="6" t="s">
        <v>10057</v>
      </c>
      <c s="36" t="s">
        <v>62</v>
      </c>
      <c s="37">
        <v>750</v>
      </c>
      <c s="36">
        <v>0</v>
      </c>
      <c s="36">
        <f>ROUND(G389*H389,6)</f>
      </c>
      <c r="L389" s="38">
        <v>0</v>
      </c>
      <c s="32">
        <f>ROUND(ROUND(L389,2)*ROUND(G389,3),2)</f>
      </c>
      <c s="36" t="s">
        <v>490</v>
      </c>
      <c>
        <f>(M389*21)/100</f>
      </c>
      <c t="s">
        <v>26</v>
      </c>
    </row>
    <row r="390" spans="1:5" ht="12.75">
      <c r="A390" s="35" t="s">
        <v>55</v>
      </c>
      <c r="E390" s="39" t="s">
        <v>4</v>
      </c>
    </row>
    <row r="391" spans="1:5" ht="12.75">
      <c r="A391" s="35" t="s">
        <v>56</v>
      </c>
      <c r="E391" s="40" t="s">
        <v>9990</v>
      </c>
    </row>
    <row r="392" spans="1:5" ht="242.25">
      <c r="A392" t="s">
        <v>58</v>
      </c>
      <c r="E392" s="39" t="s">
        <v>9829</v>
      </c>
    </row>
    <row r="393" spans="1:16" ht="12.75">
      <c r="A393" t="s">
        <v>48</v>
      </c>
      <c s="34" t="s">
        <v>345</v>
      </c>
      <c s="34" t="s">
        <v>10058</v>
      </c>
      <c s="35" t="s">
        <v>4</v>
      </c>
      <c s="6" t="s">
        <v>10059</v>
      </c>
      <c s="36" t="s">
        <v>62</v>
      </c>
      <c s="37">
        <v>80</v>
      </c>
      <c s="36">
        <v>0</v>
      </c>
      <c s="36">
        <f>ROUND(G393*H393,6)</f>
      </c>
      <c r="L393" s="38">
        <v>0</v>
      </c>
      <c s="32">
        <f>ROUND(ROUND(L393,2)*ROUND(G393,3),2)</f>
      </c>
      <c s="36" t="s">
        <v>490</v>
      </c>
      <c>
        <f>(M393*21)/100</f>
      </c>
      <c t="s">
        <v>26</v>
      </c>
    </row>
    <row r="394" spans="1:5" ht="12.75">
      <c r="A394" s="35" t="s">
        <v>55</v>
      </c>
      <c r="E394" s="39" t="s">
        <v>4</v>
      </c>
    </row>
    <row r="395" spans="1:5" ht="12.75">
      <c r="A395" s="35" t="s">
        <v>56</v>
      </c>
      <c r="E395" s="40" t="s">
        <v>9990</v>
      </c>
    </row>
    <row r="396" spans="1:5" ht="242.25">
      <c r="A396" t="s">
        <v>58</v>
      </c>
      <c r="E396" s="39" t="s">
        <v>9829</v>
      </c>
    </row>
    <row r="397" spans="1:16" ht="12.75">
      <c r="A397" t="s">
        <v>48</v>
      </c>
      <c s="34" t="s">
        <v>348</v>
      </c>
      <c s="34" t="s">
        <v>10060</v>
      </c>
      <c s="35" t="s">
        <v>4</v>
      </c>
      <c s="6" t="s">
        <v>10061</v>
      </c>
      <c s="36" t="s">
        <v>62</v>
      </c>
      <c s="37">
        <v>115</v>
      </c>
      <c s="36">
        <v>0</v>
      </c>
      <c s="36">
        <f>ROUND(G397*H397,6)</f>
      </c>
      <c r="L397" s="38">
        <v>0</v>
      </c>
      <c s="32">
        <f>ROUND(ROUND(L397,2)*ROUND(G397,3),2)</f>
      </c>
      <c s="36" t="s">
        <v>490</v>
      </c>
      <c>
        <f>(M397*21)/100</f>
      </c>
      <c t="s">
        <v>26</v>
      </c>
    </row>
    <row r="398" spans="1:5" ht="12.75">
      <c r="A398" s="35" t="s">
        <v>55</v>
      </c>
      <c r="E398" s="39" t="s">
        <v>4</v>
      </c>
    </row>
    <row r="399" spans="1:5" ht="12.75">
      <c r="A399" s="35" t="s">
        <v>56</v>
      </c>
      <c r="E399" s="40" t="s">
        <v>9990</v>
      </c>
    </row>
    <row r="400" spans="1:5" ht="242.25">
      <c r="A400" t="s">
        <v>58</v>
      </c>
      <c r="E400" s="39" t="s">
        <v>9829</v>
      </c>
    </row>
    <row r="401" spans="1:16" ht="12.75">
      <c r="A401" t="s">
        <v>48</v>
      </c>
      <c s="34" t="s">
        <v>351</v>
      </c>
      <c s="34" t="s">
        <v>10062</v>
      </c>
      <c s="35" t="s">
        <v>4</v>
      </c>
      <c s="6" t="s">
        <v>10063</v>
      </c>
      <c s="36" t="s">
        <v>62</v>
      </c>
      <c s="37">
        <v>275</v>
      </c>
      <c s="36">
        <v>0</v>
      </c>
      <c s="36">
        <f>ROUND(G401*H401,6)</f>
      </c>
      <c r="L401" s="38">
        <v>0</v>
      </c>
      <c s="32">
        <f>ROUND(ROUND(L401,2)*ROUND(G401,3),2)</f>
      </c>
      <c s="36" t="s">
        <v>490</v>
      </c>
      <c>
        <f>(M401*21)/100</f>
      </c>
      <c t="s">
        <v>26</v>
      </c>
    </row>
    <row r="402" spans="1:5" ht="12.75">
      <c r="A402" s="35" t="s">
        <v>55</v>
      </c>
      <c r="E402" s="39" t="s">
        <v>4</v>
      </c>
    </row>
    <row r="403" spans="1:5" ht="12.75">
      <c r="A403" s="35" t="s">
        <v>56</v>
      </c>
      <c r="E403" s="40" t="s">
        <v>9990</v>
      </c>
    </row>
    <row r="404" spans="1:5" ht="242.25">
      <c r="A404" t="s">
        <v>58</v>
      </c>
      <c r="E404" s="39" t="s">
        <v>9829</v>
      </c>
    </row>
    <row r="405" spans="1:16" ht="12.75">
      <c r="A405" t="s">
        <v>48</v>
      </c>
      <c s="34" t="s">
        <v>354</v>
      </c>
      <c s="34" t="s">
        <v>10064</v>
      </c>
      <c s="35" t="s">
        <v>4</v>
      </c>
      <c s="6" t="s">
        <v>10065</v>
      </c>
      <c s="36" t="s">
        <v>62</v>
      </c>
      <c s="37">
        <v>395</v>
      </c>
      <c s="36">
        <v>0</v>
      </c>
      <c s="36">
        <f>ROUND(G405*H405,6)</f>
      </c>
      <c r="L405" s="38">
        <v>0</v>
      </c>
      <c s="32">
        <f>ROUND(ROUND(L405,2)*ROUND(G405,3),2)</f>
      </c>
      <c s="36" t="s">
        <v>490</v>
      </c>
      <c>
        <f>(M405*21)/100</f>
      </c>
      <c t="s">
        <v>26</v>
      </c>
    </row>
    <row r="406" spans="1:5" ht="12.75">
      <c r="A406" s="35" t="s">
        <v>55</v>
      </c>
      <c r="E406" s="39" t="s">
        <v>4</v>
      </c>
    </row>
    <row r="407" spans="1:5" ht="12.75">
      <c r="A407" s="35" t="s">
        <v>56</v>
      </c>
      <c r="E407" s="40" t="s">
        <v>9990</v>
      </c>
    </row>
    <row r="408" spans="1:5" ht="242.25">
      <c r="A408" t="s">
        <v>58</v>
      </c>
      <c r="E408" s="39" t="s">
        <v>9829</v>
      </c>
    </row>
    <row r="409" spans="1:16" ht="12.75">
      <c r="A409" t="s">
        <v>48</v>
      </c>
      <c s="34" t="s">
        <v>357</v>
      </c>
      <c s="34" t="s">
        <v>10066</v>
      </c>
      <c s="35" t="s">
        <v>4</v>
      </c>
      <c s="6" t="s">
        <v>10067</v>
      </c>
      <c s="36" t="s">
        <v>62</v>
      </c>
      <c s="37">
        <v>595</v>
      </c>
      <c s="36">
        <v>0</v>
      </c>
      <c s="36">
        <f>ROUND(G409*H409,6)</f>
      </c>
      <c r="L409" s="38">
        <v>0</v>
      </c>
      <c s="32">
        <f>ROUND(ROUND(L409,2)*ROUND(G409,3),2)</f>
      </c>
      <c s="36" t="s">
        <v>490</v>
      </c>
      <c>
        <f>(M409*21)/100</f>
      </c>
      <c t="s">
        <v>26</v>
      </c>
    </row>
    <row r="410" spans="1:5" ht="12.75">
      <c r="A410" s="35" t="s">
        <v>55</v>
      </c>
      <c r="E410" s="39" t="s">
        <v>4</v>
      </c>
    </row>
    <row r="411" spans="1:5" ht="12.75">
      <c r="A411" s="35" t="s">
        <v>56</v>
      </c>
      <c r="E411" s="40" t="s">
        <v>9990</v>
      </c>
    </row>
    <row r="412" spans="1:5" ht="242.25">
      <c r="A412" t="s">
        <v>58</v>
      </c>
      <c r="E412" s="39" t="s">
        <v>9829</v>
      </c>
    </row>
    <row r="413" spans="1:16" ht="12.75">
      <c r="A413" t="s">
        <v>48</v>
      </c>
      <c s="34" t="s">
        <v>360</v>
      </c>
      <c s="34" t="s">
        <v>10068</v>
      </c>
      <c s="35" t="s">
        <v>4</v>
      </c>
      <c s="6" t="s">
        <v>10069</v>
      </c>
      <c s="36" t="s">
        <v>62</v>
      </c>
      <c s="37">
        <v>345</v>
      </c>
      <c s="36">
        <v>0</v>
      </c>
      <c s="36">
        <f>ROUND(G413*H413,6)</f>
      </c>
      <c r="L413" s="38">
        <v>0</v>
      </c>
      <c s="32">
        <f>ROUND(ROUND(L413,2)*ROUND(G413,3),2)</f>
      </c>
      <c s="36" t="s">
        <v>490</v>
      </c>
      <c>
        <f>(M413*21)/100</f>
      </c>
      <c t="s">
        <v>26</v>
      </c>
    </row>
    <row r="414" spans="1:5" ht="12.75">
      <c r="A414" s="35" t="s">
        <v>55</v>
      </c>
      <c r="E414" s="39" t="s">
        <v>4</v>
      </c>
    </row>
    <row r="415" spans="1:5" ht="12.75">
      <c r="A415" s="35" t="s">
        <v>56</v>
      </c>
      <c r="E415" s="40" t="s">
        <v>9990</v>
      </c>
    </row>
    <row r="416" spans="1:5" ht="242.25">
      <c r="A416" t="s">
        <v>58</v>
      </c>
      <c r="E416" s="39" t="s">
        <v>9829</v>
      </c>
    </row>
    <row r="417" spans="1:16" ht="12.75">
      <c r="A417" t="s">
        <v>48</v>
      </c>
      <c s="34" t="s">
        <v>363</v>
      </c>
      <c s="34" t="s">
        <v>10070</v>
      </c>
      <c s="35" t="s">
        <v>4</v>
      </c>
      <c s="6" t="s">
        <v>10071</v>
      </c>
      <c s="36" t="s">
        <v>62</v>
      </c>
      <c s="37">
        <v>545</v>
      </c>
      <c s="36">
        <v>0</v>
      </c>
      <c s="36">
        <f>ROUND(G417*H417,6)</f>
      </c>
      <c r="L417" s="38">
        <v>0</v>
      </c>
      <c s="32">
        <f>ROUND(ROUND(L417,2)*ROUND(G417,3),2)</f>
      </c>
      <c s="36" t="s">
        <v>490</v>
      </c>
      <c>
        <f>(M417*21)/100</f>
      </c>
      <c t="s">
        <v>26</v>
      </c>
    </row>
    <row r="418" spans="1:5" ht="12.75">
      <c r="A418" s="35" t="s">
        <v>55</v>
      </c>
      <c r="E418" s="39" t="s">
        <v>4</v>
      </c>
    </row>
    <row r="419" spans="1:5" ht="12.75">
      <c r="A419" s="35" t="s">
        <v>56</v>
      </c>
      <c r="E419" s="40" t="s">
        <v>9990</v>
      </c>
    </row>
    <row r="420" spans="1:5" ht="242.25">
      <c r="A420" t="s">
        <v>58</v>
      </c>
      <c r="E420" s="39" t="s">
        <v>9829</v>
      </c>
    </row>
    <row r="421" spans="1:16" ht="12.75">
      <c r="A421" t="s">
        <v>48</v>
      </c>
      <c s="34" t="s">
        <v>366</v>
      </c>
      <c s="34" t="s">
        <v>10072</v>
      </c>
      <c s="35" t="s">
        <v>4</v>
      </c>
      <c s="6" t="s">
        <v>10073</v>
      </c>
      <c s="36" t="s">
        <v>62</v>
      </c>
      <c s="37">
        <v>12500</v>
      </c>
      <c s="36">
        <v>0</v>
      </c>
      <c s="36">
        <f>ROUND(G421*H421,6)</f>
      </c>
      <c r="L421" s="38">
        <v>0</v>
      </c>
      <c s="32">
        <f>ROUND(ROUND(L421,2)*ROUND(G421,3),2)</f>
      </c>
      <c s="36" t="s">
        <v>490</v>
      </c>
      <c>
        <f>(M421*21)/100</f>
      </c>
      <c t="s">
        <v>26</v>
      </c>
    </row>
    <row r="422" spans="1:5" ht="12.75">
      <c r="A422" s="35" t="s">
        <v>55</v>
      </c>
      <c r="E422" s="39" t="s">
        <v>4</v>
      </c>
    </row>
    <row r="423" spans="1:5" ht="12.75">
      <c r="A423" s="35" t="s">
        <v>56</v>
      </c>
      <c r="E423" s="40" t="s">
        <v>9990</v>
      </c>
    </row>
    <row r="424" spans="1:5" ht="242.25">
      <c r="A424" t="s">
        <v>58</v>
      </c>
      <c r="E424" s="39" t="s">
        <v>9829</v>
      </c>
    </row>
    <row r="425" spans="1:16" ht="12.75">
      <c r="A425" t="s">
        <v>48</v>
      </c>
      <c s="34" t="s">
        <v>370</v>
      </c>
      <c s="34" t="s">
        <v>10074</v>
      </c>
      <c s="35" t="s">
        <v>4</v>
      </c>
      <c s="6" t="s">
        <v>10075</v>
      </c>
      <c s="36" t="s">
        <v>62</v>
      </c>
      <c s="37">
        <v>8435</v>
      </c>
      <c s="36">
        <v>0</v>
      </c>
      <c s="36">
        <f>ROUND(G425*H425,6)</f>
      </c>
      <c r="L425" s="38">
        <v>0</v>
      </c>
      <c s="32">
        <f>ROUND(ROUND(L425,2)*ROUND(G425,3),2)</f>
      </c>
      <c s="36" t="s">
        <v>490</v>
      </c>
      <c>
        <f>(M425*21)/100</f>
      </c>
      <c t="s">
        <v>26</v>
      </c>
    </row>
    <row r="426" spans="1:5" ht="12.75">
      <c r="A426" s="35" t="s">
        <v>55</v>
      </c>
      <c r="E426" s="39" t="s">
        <v>4</v>
      </c>
    </row>
    <row r="427" spans="1:5" ht="12.75">
      <c r="A427" s="35" t="s">
        <v>56</v>
      </c>
      <c r="E427" s="40" t="s">
        <v>9990</v>
      </c>
    </row>
    <row r="428" spans="1:5" ht="242.25">
      <c r="A428" t="s">
        <v>58</v>
      </c>
      <c r="E428" s="39" t="s">
        <v>9829</v>
      </c>
    </row>
    <row r="429" spans="1:16" ht="12.75">
      <c r="A429" t="s">
        <v>48</v>
      </c>
      <c s="34" t="s">
        <v>373</v>
      </c>
      <c s="34" t="s">
        <v>10076</v>
      </c>
      <c s="35" t="s">
        <v>4</v>
      </c>
      <c s="6" t="s">
        <v>10077</v>
      </c>
      <c s="36" t="s">
        <v>10005</v>
      </c>
      <c s="37">
        <v>1</v>
      </c>
      <c s="36">
        <v>0</v>
      </c>
      <c s="36">
        <f>ROUND(G429*H429,6)</f>
      </c>
      <c r="L429" s="38">
        <v>0</v>
      </c>
      <c s="32">
        <f>ROUND(ROUND(L429,2)*ROUND(G429,3),2)</f>
      </c>
      <c s="36" t="s">
        <v>490</v>
      </c>
      <c>
        <f>(M429*21)/100</f>
      </c>
      <c t="s">
        <v>26</v>
      </c>
    </row>
    <row r="430" spans="1:5" ht="12.75">
      <c r="A430" s="35" t="s">
        <v>55</v>
      </c>
      <c r="E430" s="39" t="s">
        <v>4</v>
      </c>
    </row>
    <row r="431" spans="1:5" ht="12.75">
      <c r="A431" s="35" t="s">
        <v>56</v>
      </c>
      <c r="E431" s="40" t="s">
        <v>4</v>
      </c>
    </row>
    <row r="432" spans="1:5" ht="242.25">
      <c r="A432" t="s">
        <v>58</v>
      </c>
      <c r="E432" s="39" t="s">
        <v>9829</v>
      </c>
    </row>
    <row r="433" spans="1:16" ht="12.75">
      <c r="A433" t="s">
        <v>48</v>
      </c>
      <c s="34" t="s">
        <v>376</v>
      </c>
      <c s="34" t="s">
        <v>10078</v>
      </c>
      <c s="35" t="s">
        <v>4</v>
      </c>
      <c s="6" t="s">
        <v>10079</v>
      </c>
      <c s="36" t="s">
        <v>10005</v>
      </c>
      <c s="37">
        <v>1</v>
      </c>
      <c s="36">
        <v>0</v>
      </c>
      <c s="36">
        <f>ROUND(G433*H433,6)</f>
      </c>
      <c r="L433" s="38">
        <v>0</v>
      </c>
      <c s="32">
        <f>ROUND(ROUND(L433,2)*ROUND(G433,3),2)</f>
      </c>
      <c s="36" t="s">
        <v>490</v>
      </c>
      <c>
        <f>(M433*21)/100</f>
      </c>
      <c t="s">
        <v>26</v>
      </c>
    </row>
    <row r="434" spans="1:5" ht="12.75">
      <c r="A434" s="35" t="s">
        <v>55</v>
      </c>
      <c r="E434" s="39" t="s">
        <v>4</v>
      </c>
    </row>
    <row r="435" spans="1:5" ht="12.75">
      <c r="A435" s="35" t="s">
        <v>56</v>
      </c>
      <c r="E435" s="40" t="s">
        <v>4</v>
      </c>
    </row>
    <row r="436" spans="1:5" ht="242.25">
      <c r="A436" t="s">
        <v>58</v>
      </c>
      <c r="E436" s="39" t="s">
        <v>9829</v>
      </c>
    </row>
    <row r="437" spans="1:13" ht="12.75">
      <c r="A437" t="s">
        <v>45</v>
      </c>
      <c r="C437" s="31" t="s">
        <v>68</v>
      </c>
      <c r="E437" s="33" t="s">
        <v>10080</v>
      </c>
      <c r="J437" s="32">
        <f>0</f>
      </c>
      <c s="32">
        <f>0</f>
      </c>
      <c s="32">
        <f>0+L438+L442+L446+L450+L454+L458+L462+L466+L470+L474+L478+L482+L486+L490+L494+L498+L502+L506+L510+L514+L518+L522+L526</f>
      </c>
      <c s="32">
        <f>0+M438+M442+M446+M450+M454+M458+M462+M466+M470+M474+M478+M482+M486+M490+M494+M498+M502+M506+M510+M514+M518+M522+M526</f>
      </c>
    </row>
    <row r="438" spans="1:16" ht="38.25">
      <c r="A438" t="s">
        <v>48</v>
      </c>
      <c s="34" t="s">
        <v>379</v>
      </c>
      <c s="34" t="s">
        <v>9353</v>
      </c>
      <c s="35" t="s">
        <v>4</v>
      </c>
      <c s="6" t="s">
        <v>10081</v>
      </c>
      <c s="36" t="s">
        <v>62</v>
      </c>
      <c s="37">
        <v>30</v>
      </c>
      <c s="36">
        <v>0</v>
      </c>
      <c s="36">
        <f>ROUND(G438*H438,6)</f>
      </c>
      <c r="L438" s="38">
        <v>0</v>
      </c>
      <c s="32">
        <f>ROUND(ROUND(L438,2)*ROUND(G438,3),2)</f>
      </c>
      <c s="36" t="s">
        <v>490</v>
      </c>
      <c>
        <f>(M438*21)/100</f>
      </c>
      <c t="s">
        <v>26</v>
      </c>
    </row>
    <row r="439" spans="1:5" ht="25.5">
      <c r="A439" s="35" t="s">
        <v>55</v>
      </c>
      <c r="E439" s="39" t="s">
        <v>10082</v>
      </c>
    </row>
    <row r="440" spans="1:5" ht="12.75">
      <c r="A440" s="35" t="s">
        <v>56</v>
      </c>
      <c r="E440" s="40" t="s">
        <v>9990</v>
      </c>
    </row>
    <row r="441" spans="1:5" ht="242.25">
      <c r="A441" t="s">
        <v>58</v>
      </c>
      <c r="E441" s="39" t="s">
        <v>9829</v>
      </c>
    </row>
    <row r="442" spans="1:16" ht="38.25">
      <c r="A442" t="s">
        <v>48</v>
      </c>
      <c s="34" t="s">
        <v>382</v>
      </c>
      <c s="34" t="s">
        <v>10083</v>
      </c>
      <c s="35" t="s">
        <v>4</v>
      </c>
      <c s="6" t="s">
        <v>10084</v>
      </c>
      <c s="36" t="s">
        <v>62</v>
      </c>
      <c s="37">
        <v>525</v>
      </c>
      <c s="36">
        <v>0</v>
      </c>
      <c s="36">
        <f>ROUND(G442*H442,6)</f>
      </c>
      <c r="L442" s="38">
        <v>0</v>
      </c>
      <c s="32">
        <f>ROUND(ROUND(L442,2)*ROUND(G442,3),2)</f>
      </c>
      <c s="36" t="s">
        <v>490</v>
      </c>
      <c>
        <f>(M442*21)/100</f>
      </c>
      <c t="s">
        <v>26</v>
      </c>
    </row>
    <row r="443" spans="1:5" ht="12.75">
      <c r="A443" s="35" t="s">
        <v>55</v>
      </c>
      <c r="E443" s="39" t="s">
        <v>4</v>
      </c>
    </row>
    <row r="444" spans="1:5" ht="12.75">
      <c r="A444" s="35" t="s">
        <v>56</v>
      </c>
      <c r="E444" s="40" t="s">
        <v>9990</v>
      </c>
    </row>
    <row r="445" spans="1:5" ht="242.25">
      <c r="A445" t="s">
        <v>58</v>
      </c>
      <c r="E445" s="39" t="s">
        <v>9829</v>
      </c>
    </row>
    <row r="446" spans="1:16" ht="38.25">
      <c r="A446" t="s">
        <v>48</v>
      </c>
      <c s="34" t="s">
        <v>385</v>
      </c>
      <c s="34" t="s">
        <v>10085</v>
      </c>
      <c s="35" t="s">
        <v>4</v>
      </c>
      <c s="6" t="s">
        <v>10086</v>
      </c>
      <c s="36" t="s">
        <v>62</v>
      </c>
      <c s="37">
        <v>140</v>
      </c>
      <c s="36">
        <v>0</v>
      </c>
      <c s="36">
        <f>ROUND(G446*H446,6)</f>
      </c>
      <c r="L446" s="38">
        <v>0</v>
      </c>
      <c s="32">
        <f>ROUND(ROUND(L446,2)*ROUND(G446,3),2)</f>
      </c>
      <c s="36" t="s">
        <v>490</v>
      </c>
      <c>
        <f>(M446*21)/100</f>
      </c>
      <c t="s">
        <v>26</v>
      </c>
    </row>
    <row r="447" spans="1:5" ht="12.75">
      <c r="A447" s="35" t="s">
        <v>55</v>
      </c>
      <c r="E447" s="39" t="s">
        <v>4</v>
      </c>
    </row>
    <row r="448" spans="1:5" ht="12.75">
      <c r="A448" s="35" t="s">
        <v>56</v>
      </c>
      <c r="E448" s="40" t="s">
        <v>9990</v>
      </c>
    </row>
    <row r="449" spans="1:5" ht="242.25">
      <c r="A449" t="s">
        <v>58</v>
      </c>
      <c r="E449" s="39" t="s">
        <v>9829</v>
      </c>
    </row>
    <row r="450" spans="1:16" ht="38.25">
      <c r="A450" t="s">
        <v>48</v>
      </c>
      <c s="34" t="s">
        <v>388</v>
      </c>
      <c s="34" t="s">
        <v>10087</v>
      </c>
      <c s="35" t="s">
        <v>4</v>
      </c>
      <c s="6" t="s">
        <v>10088</v>
      </c>
      <c s="36" t="s">
        <v>62</v>
      </c>
      <c s="37">
        <v>135</v>
      </c>
      <c s="36">
        <v>0</v>
      </c>
      <c s="36">
        <f>ROUND(G450*H450,6)</f>
      </c>
      <c r="L450" s="38">
        <v>0</v>
      </c>
      <c s="32">
        <f>ROUND(ROUND(L450,2)*ROUND(G450,3),2)</f>
      </c>
      <c s="36" t="s">
        <v>490</v>
      </c>
      <c>
        <f>(M450*21)/100</f>
      </c>
      <c t="s">
        <v>26</v>
      </c>
    </row>
    <row r="451" spans="1:5" ht="12.75">
      <c r="A451" s="35" t="s">
        <v>55</v>
      </c>
      <c r="E451" s="39" t="s">
        <v>4</v>
      </c>
    </row>
    <row r="452" spans="1:5" ht="12.75">
      <c r="A452" s="35" t="s">
        <v>56</v>
      </c>
      <c r="E452" s="40" t="s">
        <v>9990</v>
      </c>
    </row>
    <row r="453" spans="1:5" ht="242.25">
      <c r="A453" t="s">
        <v>58</v>
      </c>
      <c r="E453" s="39" t="s">
        <v>9829</v>
      </c>
    </row>
    <row r="454" spans="1:16" ht="38.25">
      <c r="A454" t="s">
        <v>48</v>
      </c>
      <c s="34" t="s">
        <v>405</v>
      </c>
      <c s="34" t="s">
        <v>10089</v>
      </c>
      <c s="35" t="s">
        <v>4</v>
      </c>
      <c s="6" t="s">
        <v>10090</v>
      </c>
      <c s="36" t="s">
        <v>62</v>
      </c>
      <c s="37">
        <v>375</v>
      </c>
      <c s="36">
        <v>0</v>
      </c>
      <c s="36">
        <f>ROUND(G454*H454,6)</f>
      </c>
      <c r="L454" s="38">
        <v>0</v>
      </c>
      <c s="32">
        <f>ROUND(ROUND(L454,2)*ROUND(G454,3),2)</f>
      </c>
      <c s="36" t="s">
        <v>490</v>
      </c>
      <c>
        <f>(M454*21)/100</f>
      </c>
      <c t="s">
        <v>26</v>
      </c>
    </row>
    <row r="455" spans="1:5" ht="12.75">
      <c r="A455" s="35" t="s">
        <v>55</v>
      </c>
      <c r="E455" s="39" t="s">
        <v>4</v>
      </c>
    </row>
    <row r="456" spans="1:5" ht="12.75">
      <c r="A456" s="35" t="s">
        <v>56</v>
      </c>
      <c r="E456" s="40" t="s">
        <v>9990</v>
      </c>
    </row>
    <row r="457" spans="1:5" ht="242.25">
      <c r="A457" t="s">
        <v>58</v>
      </c>
      <c r="E457" s="39" t="s">
        <v>9829</v>
      </c>
    </row>
    <row r="458" spans="1:16" ht="38.25">
      <c r="A458" t="s">
        <v>48</v>
      </c>
      <c s="34" t="s">
        <v>407</v>
      </c>
      <c s="34" t="s">
        <v>10091</v>
      </c>
      <c s="35" t="s">
        <v>4</v>
      </c>
      <c s="6" t="s">
        <v>10092</v>
      </c>
      <c s="36" t="s">
        <v>62</v>
      </c>
      <c s="37">
        <v>230</v>
      </c>
      <c s="36">
        <v>0</v>
      </c>
      <c s="36">
        <f>ROUND(G458*H458,6)</f>
      </c>
      <c r="L458" s="38">
        <v>0</v>
      </c>
      <c s="32">
        <f>ROUND(ROUND(L458,2)*ROUND(G458,3),2)</f>
      </c>
      <c s="36" t="s">
        <v>490</v>
      </c>
      <c>
        <f>(M458*21)/100</f>
      </c>
      <c t="s">
        <v>26</v>
      </c>
    </row>
    <row r="459" spans="1:5" ht="12.75">
      <c r="A459" s="35" t="s">
        <v>55</v>
      </c>
      <c r="E459" s="39" t="s">
        <v>4</v>
      </c>
    </row>
    <row r="460" spans="1:5" ht="12.75">
      <c r="A460" s="35" t="s">
        <v>56</v>
      </c>
      <c r="E460" s="40" t="s">
        <v>9990</v>
      </c>
    </row>
    <row r="461" spans="1:5" ht="242.25">
      <c r="A461" t="s">
        <v>58</v>
      </c>
      <c r="E461" s="39" t="s">
        <v>9829</v>
      </c>
    </row>
    <row r="462" spans="1:16" ht="38.25">
      <c r="A462" t="s">
        <v>48</v>
      </c>
      <c s="34" t="s">
        <v>408</v>
      </c>
      <c s="34" t="s">
        <v>10093</v>
      </c>
      <c s="35" t="s">
        <v>4</v>
      </c>
      <c s="6" t="s">
        <v>10094</v>
      </c>
      <c s="36" t="s">
        <v>62</v>
      </c>
      <c s="37">
        <v>255</v>
      </c>
      <c s="36">
        <v>0</v>
      </c>
      <c s="36">
        <f>ROUND(G462*H462,6)</f>
      </c>
      <c r="L462" s="38">
        <v>0</v>
      </c>
      <c s="32">
        <f>ROUND(ROUND(L462,2)*ROUND(G462,3),2)</f>
      </c>
      <c s="36" t="s">
        <v>490</v>
      </c>
      <c>
        <f>(M462*21)/100</f>
      </c>
      <c t="s">
        <v>26</v>
      </c>
    </row>
    <row r="463" spans="1:5" ht="12.75">
      <c r="A463" s="35" t="s">
        <v>55</v>
      </c>
      <c r="E463" s="39" t="s">
        <v>4</v>
      </c>
    </row>
    <row r="464" spans="1:5" ht="12.75">
      <c r="A464" s="35" t="s">
        <v>56</v>
      </c>
      <c r="E464" s="40" t="s">
        <v>9990</v>
      </c>
    </row>
    <row r="465" spans="1:5" ht="242.25">
      <c r="A465" t="s">
        <v>58</v>
      </c>
      <c r="E465" s="39" t="s">
        <v>9829</v>
      </c>
    </row>
    <row r="466" spans="1:16" ht="38.25">
      <c r="A466" t="s">
        <v>48</v>
      </c>
      <c s="34" t="s">
        <v>409</v>
      </c>
      <c s="34" t="s">
        <v>10095</v>
      </c>
      <c s="35" t="s">
        <v>4</v>
      </c>
      <c s="6" t="s">
        <v>10096</v>
      </c>
      <c s="36" t="s">
        <v>62</v>
      </c>
      <c s="37">
        <v>10</v>
      </c>
      <c s="36">
        <v>0</v>
      </c>
      <c s="36">
        <f>ROUND(G466*H466,6)</f>
      </c>
      <c r="L466" s="38">
        <v>0</v>
      </c>
      <c s="32">
        <f>ROUND(ROUND(L466,2)*ROUND(G466,3),2)</f>
      </c>
      <c s="36" t="s">
        <v>490</v>
      </c>
      <c>
        <f>(M466*21)/100</f>
      </c>
      <c t="s">
        <v>26</v>
      </c>
    </row>
    <row r="467" spans="1:5" ht="25.5">
      <c r="A467" s="35" t="s">
        <v>55</v>
      </c>
      <c r="E467" s="39" t="s">
        <v>10097</v>
      </c>
    </row>
    <row r="468" spans="1:5" ht="12.75">
      <c r="A468" s="35" t="s">
        <v>56</v>
      </c>
      <c r="E468" s="40" t="s">
        <v>9990</v>
      </c>
    </row>
    <row r="469" spans="1:5" ht="242.25">
      <c r="A469" t="s">
        <v>58</v>
      </c>
      <c r="E469" s="39" t="s">
        <v>9829</v>
      </c>
    </row>
    <row r="470" spans="1:16" ht="38.25">
      <c r="A470" t="s">
        <v>48</v>
      </c>
      <c s="34" t="s">
        <v>410</v>
      </c>
      <c s="34" t="s">
        <v>10098</v>
      </c>
      <c s="35" t="s">
        <v>4</v>
      </c>
      <c s="6" t="s">
        <v>10099</v>
      </c>
      <c s="36" t="s">
        <v>62</v>
      </c>
      <c s="37">
        <v>380</v>
      </c>
      <c s="36">
        <v>0</v>
      </c>
      <c s="36">
        <f>ROUND(G470*H470,6)</f>
      </c>
      <c r="L470" s="38">
        <v>0</v>
      </c>
      <c s="32">
        <f>ROUND(ROUND(L470,2)*ROUND(G470,3),2)</f>
      </c>
      <c s="36" t="s">
        <v>490</v>
      </c>
      <c>
        <f>(M470*21)/100</f>
      </c>
      <c t="s">
        <v>26</v>
      </c>
    </row>
    <row r="471" spans="1:5" ht="25.5">
      <c r="A471" s="35" t="s">
        <v>55</v>
      </c>
      <c r="E471" s="39" t="s">
        <v>10100</v>
      </c>
    </row>
    <row r="472" spans="1:5" ht="12.75">
      <c r="A472" s="35" t="s">
        <v>56</v>
      </c>
      <c r="E472" s="40" t="s">
        <v>9990</v>
      </c>
    </row>
    <row r="473" spans="1:5" ht="242.25">
      <c r="A473" t="s">
        <v>58</v>
      </c>
      <c r="E473" s="39" t="s">
        <v>9829</v>
      </c>
    </row>
    <row r="474" spans="1:16" ht="38.25">
      <c r="A474" t="s">
        <v>48</v>
      </c>
      <c s="34" t="s">
        <v>411</v>
      </c>
      <c s="34" t="s">
        <v>10101</v>
      </c>
      <c s="35" t="s">
        <v>4</v>
      </c>
      <c s="6" t="s">
        <v>10102</v>
      </c>
      <c s="36" t="s">
        <v>62</v>
      </c>
      <c s="37">
        <v>110</v>
      </c>
      <c s="36">
        <v>0</v>
      </c>
      <c s="36">
        <f>ROUND(G474*H474,6)</f>
      </c>
      <c r="L474" s="38">
        <v>0</v>
      </c>
      <c s="32">
        <f>ROUND(ROUND(L474,2)*ROUND(G474,3),2)</f>
      </c>
      <c s="36" t="s">
        <v>490</v>
      </c>
      <c>
        <f>(M474*21)/100</f>
      </c>
      <c t="s">
        <v>26</v>
      </c>
    </row>
    <row r="475" spans="1:5" ht="25.5">
      <c r="A475" s="35" t="s">
        <v>55</v>
      </c>
      <c r="E475" s="39" t="s">
        <v>10100</v>
      </c>
    </row>
    <row r="476" spans="1:5" ht="12.75">
      <c r="A476" s="35" t="s">
        <v>56</v>
      </c>
      <c r="E476" s="40" t="s">
        <v>9990</v>
      </c>
    </row>
    <row r="477" spans="1:5" ht="242.25">
      <c r="A477" t="s">
        <v>58</v>
      </c>
      <c r="E477" s="39" t="s">
        <v>9829</v>
      </c>
    </row>
    <row r="478" spans="1:16" ht="38.25">
      <c r="A478" t="s">
        <v>48</v>
      </c>
      <c s="34" t="s">
        <v>412</v>
      </c>
      <c s="34" t="s">
        <v>10103</v>
      </c>
      <c s="35" t="s">
        <v>4</v>
      </c>
      <c s="6" t="s">
        <v>10104</v>
      </c>
      <c s="36" t="s">
        <v>62</v>
      </c>
      <c s="37">
        <v>6500</v>
      </c>
      <c s="36">
        <v>0</v>
      </c>
      <c s="36">
        <f>ROUND(G478*H478,6)</f>
      </c>
      <c r="L478" s="38">
        <v>0</v>
      </c>
      <c s="32">
        <f>ROUND(ROUND(L478,2)*ROUND(G478,3),2)</f>
      </c>
      <c s="36" t="s">
        <v>490</v>
      </c>
      <c>
        <f>(M478*21)/100</f>
      </c>
      <c t="s">
        <v>26</v>
      </c>
    </row>
    <row r="479" spans="1:5" ht="12.75">
      <c r="A479" s="35" t="s">
        <v>55</v>
      </c>
      <c r="E479" s="39" t="s">
        <v>4</v>
      </c>
    </row>
    <row r="480" spans="1:5" ht="12.75">
      <c r="A480" s="35" t="s">
        <v>56</v>
      </c>
      <c r="E480" s="40" t="s">
        <v>9990</v>
      </c>
    </row>
    <row r="481" spans="1:5" ht="242.25">
      <c r="A481" t="s">
        <v>58</v>
      </c>
      <c r="E481" s="39" t="s">
        <v>9829</v>
      </c>
    </row>
    <row r="482" spans="1:16" ht="38.25">
      <c r="A482" t="s">
        <v>48</v>
      </c>
      <c s="34" t="s">
        <v>413</v>
      </c>
      <c s="34" t="s">
        <v>10105</v>
      </c>
      <c s="35" t="s">
        <v>4</v>
      </c>
      <c s="6" t="s">
        <v>10106</v>
      </c>
      <c s="36" t="s">
        <v>62</v>
      </c>
      <c s="37">
        <v>14750</v>
      </c>
      <c s="36">
        <v>0</v>
      </c>
      <c s="36">
        <f>ROUND(G482*H482,6)</f>
      </c>
      <c r="L482" s="38">
        <v>0</v>
      </c>
      <c s="32">
        <f>ROUND(ROUND(L482,2)*ROUND(G482,3),2)</f>
      </c>
      <c s="36" t="s">
        <v>490</v>
      </c>
      <c>
        <f>(M482*21)/100</f>
      </c>
      <c t="s">
        <v>26</v>
      </c>
    </row>
    <row r="483" spans="1:5" ht="25.5">
      <c r="A483" s="35" t="s">
        <v>55</v>
      </c>
      <c r="E483" s="39" t="s">
        <v>10107</v>
      </c>
    </row>
    <row r="484" spans="1:5" ht="12.75">
      <c r="A484" s="35" t="s">
        <v>56</v>
      </c>
      <c r="E484" s="40" t="s">
        <v>9990</v>
      </c>
    </row>
    <row r="485" spans="1:5" ht="242.25">
      <c r="A485" t="s">
        <v>58</v>
      </c>
      <c r="E485" s="39" t="s">
        <v>9829</v>
      </c>
    </row>
    <row r="486" spans="1:16" ht="38.25">
      <c r="A486" t="s">
        <v>48</v>
      </c>
      <c s="34" t="s">
        <v>414</v>
      </c>
      <c s="34" t="s">
        <v>10108</v>
      </c>
      <c s="35" t="s">
        <v>4</v>
      </c>
      <c s="6" t="s">
        <v>10109</v>
      </c>
      <c s="36" t="s">
        <v>62</v>
      </c>
      <c s="37">
        <v>1750</v>
      </c>
      <c s="36">
        <v>0</v>
      </c>
      <c s="36">
        <f>ROUND(G486*H486,6)</f>
      </c>
      <c r="L486" s="38">
        <v>0</v>
      </c>
      <c s="32">
        <f>ROUND(ROUND(L486,2)*ROUND(G486,3),2)</f>
      </c>
      <c s="36" t="s">
        <v>490</v>
      </c>
      <c>
        <f>(M486*21)/100</f>
      </c>
      <c t="s">
        <v>26</v>
      </c>
    </row>
    <row r="487" spans="1:5" ht="12.75">
      <c r="A487" s="35" t="s">
        <v>55</v>
      </c>
      <c r="E487" s="39" t="s">
        <v>4</v>
      </c>
    </row>
    <row r="488" spans="1:5" ht="12.75">
      <c r="A488" s="35" t="s">
        <v>56</v>
      </c>
      <c r="E488" s="40" t="s">
        <v>9990</v>
      </c>
    </row>
    <row r="489" spans="1:5" ht="242.25">
      <c r="A489" t="s">
        <v>58</v>
      </c>
      <c r="E489" s="39" t="s">
        <v>9829</v>
      </c>
    </row>
    <row r="490" spans="1:16" ht="38.25">
      <c r="A490" t="s">
        <v>48</v>
      </c>
      <c s="34" t="s">
        <v>415</v>
      </c>
      <c s="34" t="s">
        <v>10110</v>
      </c>
      <c s="35" t="s">
        <v>4</v>
      </c>
      <c s="6" t="s">
        <v>10111</v>
      </c>
      <c s="36" t="s">
        <v>62</v>
      </c>
      <c s="37">
        <v>3500</v>
      </c>
      <c s="36">
        <v>0</v>
      </c>
      <c s="36">
        <f>ROUND(G490*H490,6)</f>
      </c>
      <c r="L490" s="38">
        <v>0</v>
      </c>
      <c s="32">
        <f>ROUND(ROUND(L490,2)*ROUND(G490,3),2)</f>
      </c>
      <c s="36" t="s">
        <v>490</v>
      </c>
      <c>
        <f>(M490*21)/100</f>
      </c>
      <c t="s">
        <v>26</v>
      </c>
    </row>
    <row r="491" spans="1:5" ht="12.75">
      <c r="A491" s="35" t="s">
        <v>55</v>
      </c>
      <c r="E491" s="39" t="s">
        <v>4</v>
      </c>
    </row>
    <row r="492" spans="1:5" ht="12.75">
      <c r="A492" s="35" t="s">
        <v>56</v>
      </c>
      <c r="E492" s="40" t="s">
        <v>9990</v>
      </c>
    </row>
    <row r="493" spans="1:5" ht="242.25">
      <c r="A493" t="s">
        <v>58</v>
      </c>
      <c r="E493" s="39" t="s">
        <v>9829</v>
      </c>
    </row>
    <row r="494" spans="1:16" ht="25.5">
      <c r="A494" t="s">
        <v>48</v>
      </c>
      <c s="34" t="s">
        <v>418</v>
      </c>
      <c s="34" t="s">
        <v>10112</v>
      </c>
      <c s="35" t="s">
        <v>4</v>
      </c>
      <c s="6" t="s">
        <v>10113</v>
      </c>
      <c s="36" t="s">
        <v>3053</v>
      </c>
      <c s="37">
        <v>25</v>
      </c>
      <c s="36">
        <v>0</v>
      </c>
      <c s="36">
        <f>ROUND(G494*H494,6)</f>
      </c>
      <c r="L494" s="38">
        <v>0</v>
      </c>
      <c s="32">
        <f>ROUND(ROUND(L494,2)*ROUND(G494,3),2)</f>
      </c>
      <c s="36" t="s">
        <v>490</v>
      </c>
      <c>
        <f>(M494*21)/100</f>
      </c>
      <c t="s">
        <v>26</v>
      </c>
    </row>
    <row r="495" spans="1:5" ht="12.75">
      <c r="A495" s="35" t="s">
        <v>55</v>
      </c>
      <c r="E495" s="39" t="s">
        <v>4</v>
      </c>
    </row>
    <row r="496" spans="1:5" ht="12.75">
      <c r="A496" s="35" t="s">
        <v>56</v>
      </c>
      <c r="E496" s="40" t="s">
        <v>4</v>
      </c>
    </row>
    <row r="497" spans="1:5" ht="242.25">
      <c r="A497" t="s">
        <v>58</v>
      </c>
      <c r="E497" s="39" t="s">
        <v>9829</v>
      </c>
    </row>
    <row r="498" spans="1:16" ht="25.5">
      <c r="A498" t="s">
        <v>48</v>
      </c>
      <c s="34" t="s">
        <v>419</v>
      </c>
      <c s="34" t="s">
        <v>10114</v>
      </c>
      <c s="35" t="s">
        <v>4</v>
      </c>
      <c s="6" t="s">
        <v>10115</v>
      </c>
      <c s="36" t="s">
        <v>3053</v>
      </c>
      <c s="37">
        <v>30</v>
      </c>
      <c s="36">
        <v>0</v>
      </c>
      <c s="36">
        <f>ROUND(G498*H498,6)</f>
      </c>
      <c r="L498" s="38">
        <v>0</v>
      </c>
      <c s="32">
        <f>ROUND(ROUND(L498,2)*ROUND(G498,3),2)</f>
      </c>
      <c s="36" t="s">
        <v>490</v>
      </c>
      <c>
        <f>(M498*21)/100</f>
      </c>
      <c t="s">
        <v>26</v>
      </c>
    </row>
    <row r="499" spans="1:5" ht="12.75">
      <c r="A499" s="35" t="s">
        <v>55</v>
      </c>
      <c r="E499" s="39" t="s">
        <v>4</v>
      </c>
    </row>
    <row r="500" spans="1:5" ht="12.75">
      <c r="A500" s="35" t="s">
        <v>56</v>
      </c>
      <c r="E500" s="40" t="s">
        <v>4</v>
      </c>
    </row>
    <row r="501" spans="1:5" ht="242.25">
      <c r="A501" t="s">
        <v>58</v>
      </c>
      <c r="E501" s="39" t="s">
        <v>9829</v>
      </c>
    </row>
    <row r="502" spans="1:16" ht="25.5">
      <c r="A502" t="s">
        <v>48</v>
      </c>
      <c s="34" t="s">
        <v>422</v>
      </c>
      <c s="34" t="s">
        <v>10116</v>
      </c>
      <c s="35" t="s">
        <v>4</v>
      </c>
      <c s="6" t="s">
        <v>10117</v>
      </c>
      <c s="36" t="s">
        <v>3053</v>
      </c>
      <c s="37">
        <v>50</v>
      </c>
      <c s="36">
        <v>0</v>
      </c>
      <c s="36">
        <f>ROUND(G502*H502,6)</f>
      </c>
      <c r="L502" s="38">
        <v>0</v>
      </c>
      <c s="32">
        <f>ROUND(ROUND(L502,2)*ROUND(G502,3),2)</f>
      </c>
      <c s="36" t="s">
        <v>490</v>
      </c>
      <c>
        <f>(M502*21)/100</f>
      </c>
      <c t="s">
        <v>26</v>
      </c>
    </row>
    <row r="503" spans="1:5" ht="12.75">
      <c r="A503" s="35" t="s">
        <v>55</v>
      </c>
      <c r="E503" s="39" t="s">
        <v>4</v>
      </c>
    </row>
    <row r="504" spans="1:5" ht="12.75">
      <c r="A504" s="35" t="s">
        <v>56</v>
      </c>
      <c r="E504" s="40" t="s">
        <v>4</v>
      </c>
    </row>
    <row r="505" spans="1:5" ht="242.25">
      <c r="A505" t="s">
        <v>58</v>
      </c>
      <c r="E505" s="39" t="s">
        <v>9829</v>
      </c>
    </row>
    <row r="506" spans="1:16" ht="25.5">
      <c r="A506" t="s">
        <v>48</v>
      </c>
      <c s="34" t="s">
        <v>425</v>
      </c>
      <c s="34" t="s">
        <v>10118</v>
      </c>
      <c s="35" t="s">
        <v>4</v>
      </c>
      <c s="6" t="s">
        <v>10119</v>
      </c>
      <c s="36" t="s">
        <v>3053</v>
      </c>
      <c s="37">
        <v>115</v>
      </c>
      <c s="36">
        <v>0</v>
      </c>
      <c s="36">
        <f>ROUND(G506*H506,6)</f>
      </c>
      <c r="L506" s="38">
        <v>0</v>
      </c>
      <c s="32">
        <f>ROUND(ROUND(L506,2)*ROUND(G506,3),2)</f>
      </c>
      <c s="36" t="s">
        <v>490</v>
      </c>
      <c>
        <f>(M506*21)/100</f>
      </c>
      <c t="s">
        <v>26</v>
      </c>
    </row>
    <row r="507" spans="1:5" ht="12.75">
      <c r="A507" s="35" t="s">
        <v>55</v>
      </c>
      <c r="E507" s="39" t="s">
        <v>4</v>
      </c>
    </row>
    <row r="508" spans="1:5" ht="12.75">
      <c r="A508" s="35" t="s">
        <v>56</v>
      </c>
      <c r="E508" s="40" t="s">
        <v>4</v>
      </c>
    </row>
    <row r="509" spans="1:5" ht="242.25">
      <c r="A509" t="s">
        <v>58</v>
      </c>
      <c r="E509" s="39" t="s">
        <v>9829</v>
      </c>
    </row>
    <row r="510" spans="1:16" ht="25.5">
      <c r="A510" t="s">
        <v>48</v>
      </c>
      <c s="34" t="s">
        <v>428</v>
      </c>
      <c s="34" t="s">
        <v>10120</v>
      </c>
      <c s="35" t="s">
        <v>4</v>
      </c>
      <c s="6" t="s">
        <v>10121</v>
      </c>
      <c s="36" t="s">
        <v>3053</v>
      </c>
      <c s="37">
        <v>75</v>
      </c>
      <c s="36">
        <v>0</v>
      </c>
      <c s="36">
        <f>ROUND(G510*H510,6)</f>
      </c>
      <c r="L510" s="38">
        <v>0</v>
      </c>
      <c s="32">
        <f>ROUND(ROUND(L510,2)*ROUND(G510,3),2)</f>
      </c>
      <c s="36" t="s">
        <v>490</v>
      </c>
      <c>
        <f>(M510*21)/100</f>
      </c>
      <c t="s">
        <v>26</v>
      </c>
    </row>
    <row r="511" spans="1:5" ht="12.75">
      <c r="A511" s="35" t="s">
        <v>55</v>
      </c>
      <c r="E511" s="39" t="s">
        <v>4</v>
      </c>
    </row>
    <row r="512" spans="1:5" ht="12.75">
      <c r="A512" s="35" t="s">
        <v>56</v>
      </c>
      <c r="E512" s="40" t="s">
        <v>4</v>
      </c>
    </row>
    <row r="513" spans="1:5" ht="242.25">
      <c r="A513" t="s">
        <v>58</v>
      </c>
      <c r="E513" s="39" t="s">
        <v>9829</v>
      </c>
    </row>
    <row r="514" spans="1:16" ht="25.5">
      <c r="A514" t="s">
        <v>48</v>
      </c>
      <c s="34" t="s">
        <v>431</v>
      </c>
      <c s="34" t="s">
        <v>10122</v>
      </c>
      <c s="35" t="s">
        <v>4</v>
      </c>
      <c s="6" t="s">
        <v>10123</v>
      </c>
      <c s="36" t="s">
        <v>3053</v>
      </c>
      <c s="37">
        <v>90</v>
      </c>
      <c s="36">
        <v>0</v>
      </c>
      <c s="36">
        <f>ROUND(G514*H514,6)</f>
      </c>
      <c r="L514" s="38">
        <v>0</v>
      </c>
      <c s="32">
        <f>ROUND(ROUND(L514,2)*ROUND(G514,3),2)</f>
      </c>
      <c s="36" t="s">
        <v>490</v>
      </c>
      <c>
        <f>(M514*21)/100</f>
      </c>
      <c t="s">
        <v>26</v>
      </c>
    </row>
    <row r="515" spans="1:5" ht="12.75">
      <c r="A515" s="35" t="s">
        <v>55</v>
      </c>
      <c r="E515" s="39" t="s">
        <v>4</v>
      </c>
    </row>
    <row r="516" spans="1:5" ht="12.75">
      <c r="A516" s="35" t="s">
        <v>56</v>
      </c>
      <c r="E516" s="40" t="s">
        <v>4</v>
      </c>
    </row>
    <row r="517" spans="1:5" ht="242.25">
      <c r="A517" t="s">
        <v>58</v>
      </c>
      <c r="E517" s="39" t="s">
        <v>9829</v>
      </c>
    </row>
    <row r="518" spans="1:16" ht="12.75">
      <c r="A518" t="s">
        <v>48</v>
      </c>
      <c s="34" t="s">
        <v>434</v>
      </c>
      <c s="34" t="s">
        <v>10124</v>
      </c>
      <c s="35" t="s">
        <v>4</v>
      </c>
      <c s="6" t="s">
        <v>10125</v>
      </c>
      <c s="36" t="s">
        <v>3053</v>
      </c>
      <c s="37">
        <v>55</v>
      </c>
      <c s="36">
        <v>0</v>
      </c>
      <c s="36">
        <f>ROUND(G518*H518,6)</f>
      </c>
      <c r="L518" s="38">
        <v>0</v>
      </c>
      <c s="32">
        <f>ROUND(ROUND(L518,2)*ROUND(G518,3),2)</f>
      </c>
      <c s="36" t="s">
        <v>490</v>
      </c>
      <c>
        <f>(M518*21)/100</f>
      </c>
      <c t="s">
        <v>26</v>
      </c>
    </row>
    <row r="519" spans="1:5" ht="12.75">
      <c r="A519" s="35" t="s">
        <v>55</v>
      </c>
      <c r="E519" s="39" t="s">
        <v>4</v>
      </c>
    </row>
    <row r="520" spans="1:5" ht="12.75">
      <c r="A520" s="35" t="s">
        <v>56</v>
      </c>
      <c r="E520" s="40" t="s">
        <v>4</v>
      </c>
    </row>
    <row r="521" spans="1:5" ht="242.25">
      <c r="A521" t="s">
        <v>58</v>
      </c>
      <c r="E521" s="39" t="s">
        <v>9829</v>
      </c>
    </row>
    <row r="522" spans="1:16" ht="12.75">
      <c r="A522" t="s">
        <v>48</v>
      </c>
      <c s="34" t="s">
        <v>435</v>
      </c>
      <c s="34" t="s">
        <v>10126</v>
      </c>
      <c s="35" t="s">
        <v>4</v>
      </c>
      <c s="6" t="s">
        <v>10127</v>
      </c>
      <c s="36" t="s">
        <v>10005</v>
      </c>
      <c s="37">
        <v>1</v>
      </c>
      <c s="36">
        <v>0</v>
      </c>
      <c s="36">
        <f>ROUND(G522*H522,6)</f>
      </c>
      <c r="L522" s="38">
        <v>0</v>
      </c>
      <c s="32">
        <f>ROUND(ROUND(L522,2)*ROUND(G522,3),2)</f>
      </c>
      <c s="36" t="s">
        <v>490</v>
      </c>
      <c>
        <f>(M522*21)/100</f>
      </c>
      <c t="s">
        <v>26</v>
      </c>
    </row>
    <row r="523" spans="1:5" ht="12.75">
      <c r="A523" s="35" t="s">
        <v>55</v>
      </c>
      <c r="E523" s="39" t="s">
        <v>4</v>
      </c>
    </row>
    <row r="524" spans="1:5" ht="12.75">
      <c r="A524" s="35" t="s">
        <v>56</v>
      </c>
      <c r="E524" s="40" t="s">
        <v>4</v>
      </c>
    </row>
    <row r="525" spans="1:5" ht="242.25">
      <c r="A525" t="s">
        <v>58</v>
      </c>
      <c r="E525" s="39" t="s">
        <v>9829</v>
      </c>
    </row>
    <row r="526" spans="1:16" ht="12.75">
      <c r="A526" t="s">
        <v>48</v>
      </c>
      <c s="34" t="s">
        <v>436</v>
      </c>
      <c s="34" t="s">
        <v>10128</v>
      </c>
      <c s="35" t="s">
        <v>4</v>
      </c>
      <c s="6" t="s">
        <v>10129</v>
      </c>
      <c s="36" t="s">
        <v>10005</v>
      </c>
      <c s="37">
        <v>1</v>
      </c>
      <c s="36">
        <v>0</v>
      </c>
      <c s="36">
        <f>ROUND(G526*H526,6)</f>
      </c>
      <c r="L526" s="38">
        <v>0</v>
      </c>
      <c s="32">
        <f>ROUND(ROUND(L526,2)*ROUND(G526,3),2)</f>
      </c>
      <c s="36" t="s">
        <v>490</v>
      </c>
      <c>
        <f>(M526*21)/100</f>
      </c>
      <c t="s">
        <v>26</v>
      </c>
    </row>
    <row r="527" spans="1:5" ht="12.75">
      <c r="A527" s="35" t="s">
        <v>55</v>
      </c>
      <c r="E527" s="39" t="s">
        <v>4</v>
      </c>
    </row>
    <row r="528" spans="1:5" ht="12.75">
      <c r="A528" s="35" t="s">
        <v>56</v>
      </c>
      <c r="E528" s="40" t="s">
        <v>4</v>
      </c>
    </row>
    <row r="529" spans="1:5" ht="242.25">
      <c r="A529" t="s">
        <v>58</v>
      </c>
      <c r="E529" s="39" t="s">
        <v>9829</v>
      </c>
    </row>
    <row r="530" spans="1:13" ht="12.75">
      <c r="A530" t="s">
        <v>45</v>
      </c>
      <c r="C530" s="31" t="s">
        <v>71</v>
      </c>
      <c r="E530" s="33" t="s">
        <v>10130</v>
      </c>
      <c r="J530" s="32">
        <f>0</f>
      </c>
      <c s="32">
        <f>0</f>
      </c>
      <c s="32">
        <f>0+L531+L535</f>
      </c>
      <c s="32">
        <f>0+M531+M535</f>
      </c>
    </row>
    <row r="531" spans="1:16" ht="25.5">
      <c r="A531" t="s">
        <v>48</v>
      </c>
      <c s="34" t="s">
        <v>437</v>
      </c>
      <c s="34" t="s">
        <v>9357</v>
      </c>
      <c s="35" t="s">
        <v>4</v>
      </c>
      <c s="6" t="s">
        <v>10131</v>
      </c>
      <c s="36" t="s">
        <v>3053</v>
      </c>
      <c s="37">
        <v>1</v>
      </c>
      <c s="36">
        <v>0</v>
      </c>
      <c s="36">
        <f>ROUND(G531*H531,6)</f>
      </c>
      <c r="L531" s="38">
        <v>0</v>
      </c>
      <c s="32">
        <f>ROUND(ROUND(L531,2)*ROUND(G531,3),2)</f>
      </c>
      <c s="36" t="s">
        <v>490</v>
      </c>
      <c>
        <f>(M531*21)/100</f>
      </c>
      <c t="s">
        <v>26</v>
      </c>
    </row>
    <row r="532" spans="1:5" ht="102">
      <c r="A532" s="35" t="s">
        <v>55</v>
      </c>
      <c r="E532" s="39" t="s">
        <v>10132</v>
      </c>
    </row>
    <row r="533" spans="1:5" ht="12.75">
      <c r="A533" s="35" t="s">
        <v>56</v>
      </c>
      <c r="E533" s="40" t="s">
        <v>10133</v>
      </c>
    </row>
    <row r="534" spans="1:5" ht="242.25">
      <c r="A534" t="s">
        <v>58</v>
      </c>
      <c r="E534" s="39" t="s">
        <v>9829</v>
      </c>
    </row>
    <row r="535" spans="1:16" ht="25.5">
      <c r="A535" t="s">
        <v>48</v>
      </c>
      <c s="34" t="s">
        <v>438</v>
      </c>
      <c s="34" t="s">
        <v>9360</v>
      </c>
      <c s="35" t="s">
        <v>4</v>
      </c>
      <c s="6" t="s">
        <v>10131</v>
      </c>
      <c s="36" t="s">
        <v>3053</v>
      </c>
      <c s="37">
        <v>1</v>
      </c>
      <c s="36">
        <v>0</v>
      </c>
      <c s="36">
        <f>ROUND(G535*H535,6)</f>
      </c>
      <c r="L535" s="38">
        <v>0</v>
      </c>
      <c s="32">
        <f>ROUND(ROUND(L535,2)*ROUND(G535,3),2)</f>
      </c>
      <c s="36" t="s">
        <v>490</v>
      </c>
      <c>
        <f>(M535*21)/100</f>
      </c>
      <c t="s">
        <v>26</v>
      </c>
    </row>
    <row r="536" spans="1:5" ht="102">
      <c r="A536" s="35" t="s">
        <v>55</v>
      </c>
      <c r="E536" s="39" t="s">
        <v>10134</v>
      </c>
    </row>
    <row r="537" spans="1:5" ht="12.75">
      <c r="A537" s="35" t="s">
        <v>56</v>
      </c>
      <c r="E537" s="40" t="s">
        <v>9996</v>
      </c>
    </row>
    <row r="538" spans="1:5" ht="242.25">
      <c r="A538" t="s">
        <v>58</v>
      </c>
      <c r="E538" s="39" t="s">
        <v>9829</v>
      </c>
    </row>
    <row r="539" spans="1:13" ht="12.75">
      <c r="A539" t="s">
        <v>45</v>
      </c>
      <c r="C539" s="31" t="s">
        <v>74</v>
      </c>
      <c r="E539" s="33" t="s">
        <v>10135</v>
      </c>
      <c r="J539" s="32">
        <f>0</f>
      </c>
      <c s="32">
        <f>0</f>
      </c>
      <c s="32">
        <f>0+L540+L544</f>
      </c>
      <c s="32">
        <f>0+M540+M544</f>
      </c>
    </row>
    <row r="540" spans="1:16" ht="12.75">
      <c r="A540" t="s">
        <v>48</v>
      </c>
      <c s="34" t="s">
        <v>439</v>
      </c>
      <c s="34" t="s">
        <v>9418</v>
      </c>
      <c s="35" t="s">
        <v>4</v>
      </c>
      <c s="6" t="s">
        <v>10136</v>
      </c>
      <c s="36" t="s">
        <v>1220</v>
      </c>
      <c s="37">
        <v>195</v>
      </c>
      <c s="36">
        <v>0</v>
      </c>
      <c s="36">
        <f>ROUND(G540*H540,6)</f>
      </c>
      <c r="L540" s="38">
        <v>0</v>
      </c>
      <c s="32">
        <f>ROUND(ROUND(L540,2)*ROUND(G540,3),2)</f>
      </c>
      <c s="36" t="s">
        <v>490</v>
      </c>
      <c>
        <f>(M540*21)/100</f>
      </c>
      <c t="s">
        <v>26</v>
      </c>
    </row>
    <row r="541" spans="1:5" ht="12.75">
      <c r="A541" s="35" t="s">
        <v>55</v>
      </c>
      <c r="E541" s="39" t="s">
        <v>4</v>
      </c>
    </row>
    <row r="542" spans="1:5" ht="12.75">
      <c r="A542" s="35" t="s">
        <v>56</v>
      </c>
      <c r="E542" s="40" t="s">
        <v>4</v>
      </c>
    </row>
    <row r="543" spans="1:5" ht="242.25">
      <c r="A543" t="s">
        <v>58</v>
      </c>
      <c r="E543" s="39" t="s">
        <v>9829</v>
      </c>
    </row>
    <row r="544" spans="1:16" ht="12.75">
      <c r="A544" t="s">
        <v>48</v>
      </c>
      <c s="34" t="s">
        <v>440</v>
      </c>
      <c s="34" t="s">
        <v>9420</v>
      </c>
      <c s="35" t="s">
        <v>4</v>
      </c>
      <c s="6" t="s">
        <v>10137</v>
      </c>
      <c s="36" t="s">
        <v>10005</v>
      </c>
      <c s="37">
        <v>1</v>
      </c>
      <c s="36">
        <v>0</v>
      </c>
      <c s="36">
        <f>ROUND(G544*H544,6)</f>
      </c>
      <c r="L544" s="38">
        <v>0</v>
      </c>
      <c s="32">
        <f>ROUND(ROUND(L544,2)*ROUND(G544,3),2)</f>
      </c>
      <c s="36" t="s">
        <v>490</v>
      </c>
      <c>
        <f>(M544*21)/100</f>
      </c>
      <c t="s">
        <v>26</v>
      </c>
    </row>
    <row r="545" spans="1:5" ht="12.75">
      <c r="A545" s="35" t="s">
        <v>55</v>
      </c>
      <c r="E545" s="39" t="s">
        <v>4</v>
      </c>
    </row>
    <row r="546" spans="1:5" ht="12.75">
      <c r="A546" s="35" t="s">
        <v>56</v>
      </c>
      <c r="E546" s="40" t="s">
        <v>4</v>
      </c>
    </row>
    <row r="547" spans="1:5" ht="242.25">
      <c r="A547" t="s">
        <v>58</v>
      </c>
      <c r="E547" s="39" t="s">
        <v>9829</v>
      </c>
    </row>
    <row r="548" spans="1:13" ht="12.75">
      <c r="A548" t="s">
        <v>45</v>
      </c>
      <c r="C548" s="31" t="s">
        <v>77</v>
      </c>
      <c r="E548" s="33" t="s">
        <v>10138</v>
      </c>
      <c r="J548" s="32">
        <f>0</f>
      </c>
      <c s="32">
        <f>0</f>
      </c>
      <c s="32">
        <f>0+L549+L553</f>
      </c>
      <c s="32">
        <f>0+M549+M553</f>
      </c>
    </row>
    <row r="549" spans="1:16" ht="12.75">
      <c r="A549" t="s">
        <v>48</v>
      </c>
      <c s="34" t="s">
        <v>441</v>
      </c>
      <c s="34" t="s">
        <v>9438</v>
      </c>
      <c s="35" t="s">
        <v>4</v>
      </c>
      <c s="6" t="s">
        <v>10139</v>
      </c>
      <c s="36" t="s">
        <v>10005</v>
      </c>
      <c s="37">
        <v>1</v>
      </c>
      <c s="36">
        <v>0</v>
      </c>
      <c s="36">
        <f>ROUND(G549*H549,6)</f>
      </c>
      <c r="L549" s="38">
        <v>0</v>
      </c>
      <c s="32">
        <f>ROUND(ROUND(L549,2)*ROUND(G549,3),2)</f>
      </c>
      <c s="36" t="s">
        <v>490</v>
      </c>
      <c>
        <f>(M549*21)/100</f>
      </c>
      <c t="s">
        <v>26</v>
      </c>
    </row>
    <row r="550" spans="1:5" ht="12.75">
      <c r="A550" s="35" t="s">
        <v>55</v>
      </c>
      <c r="E550" s="39" t="s">
        <v>4</v>
      </c>
    </row>
    <row r="551" spans="1:5" ht="12.75">
      <c r="A551" s="35" t="s">
        <v>56</v>
      </c>
      <c r="E551" s="40" t="s">
        <v>4</v>
      </c>
    </row>
    <row r="552" spans="1:5" ht="242.25">
      <c r="A552" t="s">
        <v>58</v>
      </c>
      <c r="E552" s="39" t="s">
        <v>9829</v>
      </c>
    </row>
    <row r="553" spans="1:16" ht="12.75">
      <c r="A553" t="s">
        <v>48</v>
      </c>
      <c s="34" t="s">
        <v>442</v>
      </c>
      <c s="34" t="s">
        <v>9440</v>
      </c>
      <c s="35" t="s">
        <v>4</v>
      </c>
      <c s="6" t="s">
        <v>10140</v>
      </c>
      <c s="36" t="s">
        <v>10005</v>
      </c>
      <c s="37">
        <v>1</v>
      </c>
      <c s="36">
        <v>0</v>
      </c>
      <c s="36">
        <f>ROUND(G553*H553,6)</f>
      </c>
      <c r="L553" s="38">
        <v>0</v>
      </c>
      <c s="32">
        <f>ROUND(ROUND(L553,2)*ROUND(G553,3),2)</f>
      </c>
      <c s="36" t="s">
        <v>490</v>
      </c>
      <c>
        <f>(M553*21)/100</f>
      </c>
      <c t="s">
        <v>26</v>
      </c>
    </row>
    <row r="554" spans="1:5" ht="12.75">
      <c r="A554" s="35" t="s">
        <v>55</v>
      </c>
      <c r="E554" s="39" t="s">
        <v>4</v>
      </c>
    </row>
    <row r="555" spans="1:5" ht="12.75">
      <c r="A555" s="35" t="s">
        <v>56</v>
      </c>
      <c r="E555" s="40" t="s">
        <v>4</v>
      </c>
    </row>
    <row r="556" spans="1:5" ht="242.25">
      <c r="A556" t="s">
        <v>58</v>
      </c>
      <c r="E556" s="39" t="s">
        <v>9829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10143</v>
      </c>
      <c r="E8" s="30" t="s">
        <v>10142</v>
      </c>
      <c r="J8" s="29">
        <f>0+J9+J26+J39+J56+J77</f>
      </c>
      <c s="29">
        <f>0+K9+K26+K39+K56+K77</f>
      </c>
      <c s="29">
        <f>0+L9+L26+L39+L56+L77</f>
      </c>
      <c s="29">
        <f>0+M9+M26+M39+M56+M77</f>
      </c>
    </row>
    <row r="9" spans="1:13" ht="12.75">
      <c r="A9" t="s">
        <v>45</v>
      </c>
      <c r="C9" s="31" t="s">
        <v>49</v>
      </c>
      <c r="E9" s="33" t="s">
        <v>10144</v>
      </c>
      <c r="J9" s="32">
        <f>0</f>
      </c>
      <c s="32">
        <f>0</f>
      </c>
      <c s="32">
        <f>0+L10+L14+L18+L22</f>
      </c>
      <c s="32">
        <f>0+M10+M14+M18+M22</f>
      </c>
    </row>
    <row r="10" spans="1:16" ht="12.75">
      <c r="A10" t="s">
        <v>48</v>
      </c>
      <c s="34" t="s">
        <v>49</v>
      </c>
      <c s="34" t="s">
        <v>9266</v>
      </c>
      <c s="35" t="s">
        <v>4</v>
      </c>
      <c s="6" t="s">
        <v>10145</v>
      </c>
      <c s="36" t="s">
        <v>3053</v>
      </c>
      <c s="37">
        <v>3</v>
      </c>
      <c s="36">
        <v>0</v>
      </c>
      <c s="36">
        <f>ROUND(G10*H10,6)</f>
      </c>
      <c r="L10" s="38">
        <v>0</v>
      </c>
      <c s="32">
        <f>ROUND(ROUND(L10,2)*ROUND(G10,3),2)</f>
      </c>
      <c s="36" t="s">
        <v>490</v>
      </c>
      <c>
        <f>(M10*21)/100</f>
      </c>
      <c t="s">
        <v>26</v>
      </c>
    </row>
    <row r="11" spans="1:5" ht="12.75">
      <c r="A11" s="35" t="s">
        <v>55</v>
      </c>
      <c r="E11" s="39" t="s">
        <v>4</v>
      </c>
    </row>
    <row r="12" spans="1:5" ht="12.75">
      <c r="A12" s="35" t="s">
        <v>56</v>
      </c>
      <c r="E12" s="40" t="s">
        <v>10146</v>
      </c>
    </row>
    <row r="13" spans="1:5" ht="12.75">
      <c r="A13" t="s">
        <v>58</v>
      </c>
      <c r="E13" s="39" t="s">
        <v>10147</v>
      </c>
    </row>
    <row r="14" spans="1:16" ht="12.75">
      <c r="A14" t="s">
        <v>48</v>
      </c>
      <c s="34" t="s">
        <v>26</v>
      </c>
      <c s="34" t="s">
        <v>9268</v>
      </c>
      <c s="35" t="s">
        <v>4</v>
      </c>
      <c s="6" t="s">
        <v>10148</v>
      </c>
      <c s="36" t="s">
        <v>3053</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10149</v>
      </c>
    </row>
    <row r="17" spans="1:5" ht="12.75">
      <c r="A17" t="s">
        <v>58</v>
      </c>
      <c r="E17" s="39" t="s">
        <v>10147</v>
      </c>
    </row>
    <row r="18" spans="1:16" ht="12.75">
      <c r="A18" t="s">
        <v>48</v>
      </c>
      <c s="34" t="s">
        <v>25</v>
      </c>
      <c s="34" t="s">
        <v>9270</v>
      </c>
      <c s="35" t="s">
        <v>4</v>
      </c>
      <c s="6" t="s">
        <v>10150</v>
      </c>
      <c s="36" t="s">
        <v>3053</v>
      </c>
      <c s="37">
        <v>7</v>
      </c>
      <c s="36">
        <v>0</v>
      </c>
      <c s="36">
        <f>ROUND(G18*H18,6)</f>
      </c>
      <c r="L18" s="38">
        <v>0</v>
      </c>
      <c s="32">
        <f>ROUND(ROUND(L18,2)*ROUND(G18,3),2)</f>
      </c>
      <c s="36" t="s">
        <v>490</v>
      </c>
      <c>
        <f>(M18*21)/100</f>
      </c>
      <c t="s">
        <v>26</v>
      </c>
    </row>
    <row r="19" spans="1:5" ht="12.75">
      <c r="A19" s="35" t="s">
        <v>55</v>
      </c>
      <c r="E19" s="39" t="s">
        <v>4</v>
      </c>
    </row>
    <row r="20" spans="1:5" ht="12.75">
      <c r="A20" s="35" t="s">
        <v>56</v>
      </c>
      <c r="E20" s="40" t="s">
        <v>10149</v>
      </c>
    </row>
    <row r="21" spans="1:5" ht="12.75">
      <c r="A21" t="s">
        <v>58</v>
      </c>
      <c r="E21" s="39" t="s">
        <v>10147</v>
      </c>
    </row>
    <row r="22" spans="1:16" ht="12.75">
      <c r="A22" t="s">
        <v>48</v>
      </c>
      <c s="34" t="s">
        <v>65</v>
      </c>
      <c s="34" t="s">
        <v>9272</v>
      </c>
      <c s="35" t="s">
        <v>4</v>
      </c>
      <c s="6" t="s">
        <v>10151</v>
      </c>
      <c s="36" t="s">
        <v>3053</v>
      </c>
      <c s="37">
        <v>3</v>
      </c>
      <c s="36">
        <v>0</v>
      </c>
      <c s="36">
        <f>ROUND(G22*H22,6)</f>
      </c>
      <c r="L22" s="38">
        <v>0</v>
      </c>
      <c s="32">
        <f>ROUND(ROUND(L22,2)*ROUND(G22,3),2)</f>
      </c>
      <c s="36" t="s">
        <v>490</v>
      </c>
      <c>
        <f>(M22*21)/100</f>
      </c>
      <c t="s">
        <v>26</v>
      </c>
    </row>
    <row r="23" spans="1:5" ht="12.75">
      <c r="A23" s="35" t="s">
        <v>55</v>
      </c>
      <c r="E23" s="39" t="s">
        <v>4</v>
      </c>
    </row>
    <row r="24" spans="1:5" ht="12.75">
      <c r="A24" s="35" t="s">
        <v>56</v>
      </c>
      <c r="E24" s="40" t="s">
        <v>10149</v>
      </c>
    </row>
    <row r="25" spans="1:5" ht="12.75">
      <c r="A25" t="s">
        <v>58</v>
      </c>
      <c r="E25" s="39" t="s">
        <v>10147</v>
      </c>
    </row>
    <row r="26" spans="1:13" ht="12.75">
      <c r="A26" t="s">
        <v>45</v>
      </c>
      <c r="C26" s="31" t="s">
        <v>26</v>
      </c>
      <c r="E26" s="33" t="s">
        <v>10152</v>
      </c>
      <c r="J26" s="32">
        <f>0</f>
      </c>
      <c s="32">
        <f>0</f>
      </c>
      <c s="32">
        <f>0+L27+L31+L35</f>
      </c>
      <c s="32">
        <f>0+M27+M31+M35</f>
      </c>
    </row>
    <row r="27" spans="1:16" ht="25.5">
      <c r="A27" t="s">
        <v>48</v>
      </c>
      <c s="34" t="s">
        <v>68</v>
      </c>
      <c s="34" t="s">
        <v>9321</v>
      </c>
      <c s="35" t="s">
        <v>4</v>
      </c>
      <c s="6" t="s">
        <v>10153</v>
      </c>
      <c s="36" t="s">
        <v>3053</v>
      </c>
      <c s="37">
        <v>4</v>
      </c>
      <c s="36">
        <v>0</v>
      </c>
      <c s="36">
        <f>ROUND(G27*H27,6)</f>
      </c>
      <c r="L27" s="38">
        <v>0</v>
      </c>
      <c s="32">
        <f>ROUND(ROUND(L27,2)*ROUND(G27,3),2)</f>
      </c>
      <c s="36" t="s">
        <v>490</v>
      </c>
      <c>
        <f>(M27*21)/100</f>
      </c>
      <c t="s">
        <v>26</v>
      </c>
    </row>
    <row r="28" spans="1:5" ht="12.75">
      <c r="A28" s="35" t="s">
        <v>55</v>
      </c>
      <c r="E28" s="39" t="s">
        <v>4</v>
      </c>
    </row>
    <row r="29" spans="1:5" ht="12.75">
      <c r="A29" s="35" t="s">
        <v>56</v>
      </c>
      <c r="E29" s="40" t="s">
        <v>10149</v>
      </c>
    </row>
    <row r="30" spans="1:5" ht="12.75">
      <c r="A30" t="s">
        <v>58</v>
      </c>
      <c r="E30" s="39" t="s">
        <v>10147</v>
      </c>
    </row>
    <row r="31" spans="1:16" ht="12.75">
      <c r="A31" t="s">
        <v>48</v>
      </c>
      <c s="34" t="s">
        <v>71</v>
      </c>
      <c s="34" t="s">
        <v>9322</v>
      </c>
      <c s="35" t="s">
        <v>4</v>
      </c>
      <c s="6" t="s">
        <v>10154</v>
      </c>
      <c s="36" t="s">
        <v>3053</v>
      </c>
      <c s="37">
        <v>3</v>
      </c>
      <c s="36">
        <v>0</v>
      </c>
      <c s="36">
        <f>ROUND(G31*H31,6)</f>
      </c>
      <c r="L31" s="38">
        <v>0</v>
      </c>
      <c s="32">
        <f>ROUND(ROUND(L31,2)*ROUND(G31,3),2)</f>
      </c>
      <c s="36" t="s">
        <v>490</v>
      </c>
      <c>
        <f>(M31*21)/100</f>
      </c>
      <c t="s">
        <v>26</v>
      </c>
    </row>
    <row r="32" spans="1:5" ht="12.75">
      <c r="A32" s="35" t="s">
        <v>55</v>
      </c>
      <c r="E32" s="39" t="s">
        <v>4</v>
      </c>
    </row>
    <row r="33" spans="1:5" ht="12.75">
      <c r="A33" s="35" t="s">
        <v>56</v>
      </c>
      <c r="E33" s="40" t="s">
        <v>10149</v>
      </c>
    </row>
    <row r="34" spans="1:5" ht="12.75">
      <c r="A34" t="s">
        <v>58</v>
      </c>
      <c r="E34" s="39" t="s">
        <v>10147</v>
      </c>
    </row>
    <row r="35" spans="1:16" ht="25.5">
      <c r="A35" t="s">
        <v>48</v>
      </c>
      <c s="34" t="s">
        <v>74</v>
      </c>
      <c s="34" t="s">
        <v>9324</v>
      </c>
      <c s="35" t="s">
        <v>4</v>
      </c>
      <c s="6" t="s">
        <v>10155</v>
      </c>
      <c s="36" t="s">
        <v>3053</v>
      </c>
      <c s="37">
        <v>25</v>
      </c>
      <c s="36">
        <v>0</v>
      </c>
      <c s="36">
        <f>ROUND(G35*H35,6)</f>
      </c>
      <c r="L35" s="38">
        <v>0</v>
      </c>
      <c s="32">
        <f>ROUND(ROUND(L35,2)*ROUND(G35,3),2)</f>
      </c>
      <c s="36" t="s">
        <v>490</v>
      </c>
      <c>
        <f>(M35*21)/100</f>
      </c>
      <c t="s">
        <v>26</v>
      </c>
    </row>
    <row r="36" spans="1:5" ht="12.75">
      <c r="A36" s="35" t="s">
        <v>55</v>
      </c>
      <c r="E36" s="39" t="s">
        <v>4</v>
      </c>
    </row>
    <row r="37" spans="1:5" ht="12.75">
      <c r="A37" s="35" t="s">
        <v>56</v>
      </c>
      <c r="E37" s="40" t="s">
        <v>10156</v>
      </c>
    </row>
    <row r="38" spans="1:5" ht="12.75">
      <c r="A38" t="s">
        <v>58</v>
      </c>
      <c r="E38" s="39" t="s">
        <v>10147</v>
      </c>
    </row>
    <row r="39" spans="1:13" ht="12.75">
      <c r="A39" t="s">
        <v>45</v>
      </c>
      <c r="C39" s="31" t="s">
        <v>25</v>
      </c>
      <c r="E39" s="33" t="s">
        <v>2680</v>
      </c>
      <c r="J39" s="32">
        <f>0</f>
      </c>
      <c s="32">
        <f>0</f>
      </c>
      <c s="32">
        <f>0+L40+L44+L48+L52</f>
      </c>
      <c s="32">
        <f>0+M40+M44+M48+M52</f>
      </c>
    </row>
    <row r="40" spans="1:16" ht="12.75">
      <c r="A40" t="s">
        <v>48</v>
      </c>
      <c s="34" t="s">
        <v>77</v>
      </c>
      <c s="34" t="s">
        <v>9337</v>
      </c>
      <c s="35" t="s">
        <v>4</v>
      </c>
      <c s="6" t="s">
        <v>10157</v>
      </c>
      <c s="36" t="s">
        <v>62</v>
      </c>
      <c s="37">
        <v>3604</v>
      </c>
      <c s="36">
        <v>0</v>
      </c>
      <c s="36">
        <f>ROUND(G40*H40,6)</f>
      </c>
      <c r="L40" s="38">
        <v>0</v>
      </c>
      <c s="32">
        <f>ROUND(ROUND(L40,2)*ROUND(G40,3),2)</f>
      </c>
      <c s="36" t="s">
        <v>490</v>
      </c>
      <c>
        <f>(M40*21)/100</f>
      </c>
      <c t="s">
        <v>26</v>
      </c>
    </row>
    <row r="41" spans="1:5" ht="12.75">
      <c r="A41" s="35" t="s">
        <v>55</v>
      </c>
      <c r="E41" s="39" t="s">
        <v>4</v>
      </c>
    </row>
    <row r="42" spans="1:5" ht="25.5">
      <c r="A42" s="35" t="s">
        <v>56</v>
      </c>
      <c r="E42" s="40" t="s">
        <v>10158</v>
      </c>
    </row>
    <row r="43" spans="1:5" ht="25.5">
      <c r="A43" t="s">
        <v>58</v>
      </c>
      <c r="E43" s="39" t="s">
        <v>10159</v>
      </c>
    </row>
    <row r="44" spans="1:16" ht="12.75">
      <c r="A44" t="s">
        <v>48</v>
      </c>
      <c s="34" t="s">
        <v>81</v>
      </c>
      <c s="34" t="s">
        <v>9339</v>
      </c>
      <c s="35" t="s">
        <v>4</v>
      </c>
      <c s="6" t="s">
        <v>10160</v>
      </c>
      <c s="36" t="s">
        <v>62</v>
      </c>
      <c s="37">
        <v>654</v>
      </c>
      <c s="36">
        <v>0</v>
      </c>
      <c s="36">
        <f>ROUND(G44*H44,6)</f>
      </c>
      <c r="L44" s="38">
        <v>0</v>
      </c>
      <c s="32">
        <f>ROUND(ROUND(L44,2)*ROUND(G44,3),2)</f>
      </c>
      <c s="36" t="s">
        <v>490</v>
      </c>
      <c>
        <f>(M44*21)/100</f>
      </c>
      <c t="s">
        <v>26</v>
      </c>
    </row>
    <row r="45" spans="1:5" ht="12.75">
      <c r="A45" s="35" t="s">
        <v>55</v>
      </c>
      <c r="E45" s="39" t="s">
        <v>4</v>
      </c>
    </row>
    <row r="46" spans="1:5" ht="25.5">
      <c r="A46" s="35" t="s">
        <v>56</v>
      </c>
      <c r="E46" s="40" t="s">
        <v>10161</v>
      </c>
    </row>
    <row r="47" spans="1:5" ht="25.5">
      <c r="A47" t="s">
        <v>58</v>
      </c>
      <c r="E47" s="39" t="s">
        <v>10159</v>
      </c>
    </row>
    <row r="48" spans="1:16" ht="12.75">
      <c r="A48" t="s">
        <v>48</v>
      </c>
      <c s="34" t="s">
        <v>84</v>
      </c>
      <c s="34" t="s">
        <v>9340</v>
      </c>
      <c s="35" t="s">
        <v>4</v>
      </c>
      <c s="6" t="s">
        <v>10162</v>
      </c>
      <c s="36" t="s">
        <v>3053</v>
      </c>
      <c s="37">
        <v>50</v>
      </c>
      <c s="36">
        <v>0</v>
      </c>
      <c s="36">
        <f>ROUND(G48*H48,6)</f>
      </c>
      <c r="L48" s="38">
        <v>0</v>
      </c>
      <c s="32">
        <f>ROUND(ROUND(L48,2)*ROUND(G48,3),2)</f>
      </c>
      <c s="36" t="s">
        <v>490</v>
      </c>
      <c>
        <f>(M48*21)/100</f>
      </c>
      <c t="s">
        <v>26</v>
      </c>
    </row>
    <row r="49" spans="1:5" ht="12.75">
      <c r="A49" s="35" t="s">
        <v>55</v>
      </c>
      <c r="E49" s="39" t="s">
        <v>4</v>
      </c>
    </row>
    <row r="50" spans="1:5" ht="12.75">
      <c r="A50" s="35" t="s">
        <v>56</v>
      </c>
      <c r="E50" s="40" t="s">
        <v>10149</v>
      </c>
    </row>
    <row r="51" spans="1:5" ht="25.5">
      <c r="A51" t="s">
        <v>58</v>
      </c>
      <c r="E51" s="39" t="s">
        <v>10159</v>
      </c>
    </row>
    <row r="52" spans="1:16" ht="12.75">
      <c r="A52" t="s">
        <v>48</v>
      </c>
      <c s="34" t="s">
        <v>87</v>
      </c>
      <c s="34" t="s">
        <v>9341</v>
      </c>
      <c s="35" t="s">
        <v>4</v>
      </c>
      <c s="6" t="s">
        <v>10163</v>
      </c>
      <c s="36" t="s">
        <v>62</v>
      </c>
      <c s="37">
        <v>95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25.5">
      <c r="A55" t="s">
        <v>58</v>
      </c>
      <c r="E55" s="39" t="s">
        <v>10159</v>
      </c>
    </row>
    <row r="56" spans="1:13" ht="12.75">
      <c r="A56" t="s">
        <v>45</v>
      </c>
      <c r="C56" s="31" t="s">
        <v>65</v>
      </c>
      <c r="E56" s="33" t="s">
        <v>10164</v>
      </c>
      <c r="J56" s="32">
        <f>0</f>
      </c>
      <c s="32">
        <f>0</f>
      </c>
      <c s="32">
        <f>0+L57+L61+L65+L69+L73</f>
      </c>
      <c s="32">
        <f>0+M57+M61+M65+M69+M73</f>
      </c>
    </row>
    <row r="57" spans="1:16" ht="25.5">
      <c r="A57" t="s">
        <v>48</v>
      </c>
      <c s="34" t="s">
        <v>91</v>
      </c>
      <c s="34" t="s">
        <v>9351</v>
      </c>
      <c s="35" t="s">
        <v>4</v>
      </c>
      <c s="6" t="s">
        <v>10165</v>
      </c>
      <c s="36" t="s">
        <v>62</v>
      </c>
      <c s="37">
        <v>121</v>
      </c>
      <c s="36">
        <v>0</v>
      </c>
      <c s="36">
        <f>ROUND(G57*H57,6)</f>
      </c>
      <c r="L57" s="38">
        <v>0</v>
      </c>
      <c s="32">
        <f>ROUND(ROUND(L57,2)*ROUND(G57,3),2)</f>
      </c>
      <c s="36" t="s">
        <v>490</v>
      </c>
      <c>
        <f>(M57*21)/100</f>
      </c>
      <c t="s">
        <v>26</v>
      </c>
    </row>
    <row r="58" spans="1:5" ht="12.75">
      <c r="A58" s="35" t="s">
        <v>55</v>
      </c>
      <c r="E58" s="39" t="s">
        <v>4</v>
      </c>
    </row>
    <row r="59" spans="1:5" ht="25.5">
      <c r="A59" s="35" t="s">
        <v>56</v>
      </c>
      <c r="E59" s="40" t="s">
        <v>10166</v>
      </c>
    </row>
    <row r="60" spans="1:5" ht="25.5">
      <c r="A60" t="s">
        <v>58</v>
      </c>
      <c r="E60" s="39" t="s">
        <v>10167</v>
      </c>
    </row>
    <row r="61" spans="1:16" ht="25.5">
      <c r="A61" t="s">
        <v>48</v>
      </c>
      <c s="34" t="s">
        <v>94</v>
      </c>
      <c s="34" t="s">
        <v>10168</v>
      </c>
      <c s="35" t="s">
        <v>4</v>
      </c>
      <c s="6" t="s">
        <v>10169</v>
      </c>
      <c s="36" t="s">
        <v>62</v>
      </c>
      <c s="37">
        <v>260</v>
      </c>
      <c s="36">
        <v>0</v>
      </c>
      <c s="36">
        <f>ROUND(G61*H61,6)</f>
      </c>
      <c r="L61" s="38">
        <v>0</v>
      </c>
      <c s="32">
        <f>ROUND(ROUND(L61,2)*ROUND(G61,3),2)</f>
      </c>
      <c s="36" t="s">
        <v>490</v>
      </c>
      <c>
        <f>(M61*21)/100</f>
      </c>
      <c t="s">
        <v>26</v>
      </c>
    </row>
    <row r="62" spans="1:5" ht="12.75">
      <c r="A62" s="35" t="s">
        <v>55</v>
      </c>
      <c r="E62" s="39" t="s">
        <v>4</v>
      </c>
    </row>
    <row r="63" spans="1:5" ht="25.5">
      <c r="A63" s="35" t="s">
        <v>56</v>
      </c>
      <c r="E63" s="40" t="s">
        <v>10170</v>
      </c>
    </row>
    <row r="64" spans="1:5" ht="25.5">
      <c r="A64" t="s">
        <v>58</v>
      </c>
      <c r="E64" s="39" t="s">
        <v>10167</v>
      </c>
    </row>
    <row r="65" spans="1:16" ht="12.75">
      <c r="A65" t="s">
        <v>48</v>
      </c>
      <c s="34" t="s">
        <v>97</v>
      </c>
      <c s="34" t="s">
        <v>10171</v>
      </c>
      <c s="35" t="s">
        <v>4</v>
      </c>
      <c s="6" t="s">
        <v>10172</v>
      </c>
      <c s="36" t="s">
        <v>62</v>
      </c>
      <c s="37">
        <v>150</v>
      </c>
      <c s="36">
        <v>0</v>
      </c>
      <c s="36">
        <f>ROUND(G65*H65,6)</f>
      </c>
      <c r="L65" s="38">
        <v>0</v>
      </c>
      <c s="32">
        <f>ROUND(ROUND(L65,2)*ROUND(G65,3),2)</f>
      </c>
      <c s="36" t="s">
        <v>490</v>
      </c>
      <c>
        <f>(M65*21)/100</f>
      </c>
      <c t="s">
        <v>26</v>
      </c>
    </row>
    <row r="66" spans="1:5" ht="12.75">
      <c r="A66" s="35" t="s">
        <v>55</v>
      </c>
      <c r="E66" s="39" t="s">
        <v>4</v>
      </c>
    </row>
    <row r="67" spans="1:5" ht="25.5">
      <c r="A67" s="35" t="s">
        <v>56</v>
      </c>
      <c r="E67" s="40" t="s">
        <v>10173</v>
      </c>
    </row>
    <row r="68" spans="1:5" ht="25.5">
      <c r="A68" t="s">
        <v>58</v>
      </c>
      <c r="E68" s="39" t="s">
        <v>10167</v>
      </c>
    </row>
    <row r="69" spans="1:16" ht="12.75">
      <c r="A69" t="s">
        <v>48</v>
      </c>
      <c s="34" t="s">
        <v>100</v>
      </c>
      <c s="34" t="s">
        <v>10174</v>
      </c>
      <c s="35" t="s">
        <v>4</v>
      </c>
      <c s="6" t="s">
        <v>10175</v>
      </c>
      <c s="36" t="s">
        <v>3053</v>
      </c>
      <c s="37">
        <v>120</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25.5">
      <c r="A72" t="s">
        <v>58</v>
      </c>
      <c r="E72" s="39" t="s">
        <v>10176</v>
      </c>
    </row>
    <row r="73" spans="1:16" ht="12.75">
      <c r="A73" t="s">
        <v>48</v>
      </c>
      <c s="34" t="s">
        <v>103</v>
      </c>
      <c s="34" t="s">
        <v>10177</v>
      </c>
      <c s="35" t="s">
        <v>4</v>
      </c>
      <c s="6" t="s">
        <v>10178</v>
      </c>
      <c s="36" t="s">
        <v>3053</v>
      </c>
      <c s="37">
        <v>300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25.5">
      <c r="A76" t="s">
        <v>58</v>
      </c>
      <c r="E76" s="39" t="s">
        <v>10179</v>
      </c>
    </row>
    <row r="77" spans="1:13" ht="12.75">
      <c r="A77" t="s">
        <v>45</v>
      </c>
      <c r="C77" s="31" t="s">
        <v>68</v>
      </c>
      <c r="E77" s="33" t="s">
        <v>3208</v>
      </c>
      <c r="J77" s="32">
        <f>0</f>
      </c>
      <c s="32">
        <f>0</f>
      </c>
      <c s="32">
        <f>0+L78+L82+L86+L90+L94</f>
      </c>
      <c s="32">
        <f>0+M78+M82+M86+M90+M94</f>
      </c>
    </row>
    <row r="78" spans="1:16" ht="12.75">
      <c r="A78" t="s">
        <v>48</v>
      </c>
      <c s="34" t="s">
        <v>106</v>
      </c>
      <c s="34" t="s">
        <v>10180</v>
      </c>
      <c s="35" t="s">
        <v>4</v>
      </c>
      <c s="6" t="s">
        <v>10181</v>
      </c>
      <c s="36" t="s">
        <v>3053</v>
      </c>
      <c s="37">
        <v>50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109</v>
      </c>
      <c s="34" t="s">
        <v>10182</v>
      </c>
      <c s="35" t="s">
        <v>4</v>
      </c>
      <c s="6" t="s">
        <v>10183</v>
      </c>
      <c s="36" t="s">
        <v>10184</v>
      </c>
      <c s="37">
        <v>18</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112</v>
      </c>
      <c s="34" t="s">
        <v>10185</v>
      </c>
      <c s="35" t="s">
        <v>4</v>
      </c>
      <c s="6" t="s">
        <v>10186</v>
      </c>
      <c s="36" t="s">
        <v>10005</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10187</v>
      </c>
      <c s="35" t="s">
        <v>4</v>
      </c>
      <c s="6" t="s">
        <v>10188</v>
      </c>
      <c s="36" t="s">
        <v>10005</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10189</v>
      </c>
      <c s="35" t="s">
        <v>4</v>
      </c>
      <c s="6" t="s">
        <v>10140</v>
      </c>
      <c s="36" t="s">
        <v>1534</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10192</v>
      </c>
      <c r="E8" s="30" t="s">
        <v>10191</v>
      </c>
      <c r="J8" s="29">
        <f>0+J9+J30+J43</f>
      </c>
      <c s="29">
        <f>0+K9+K30+K43</f>
      </c>
      <c s="29">
        <f>0+L9+L30+L43</f>
      </c>
      <c s="29">
        <f>0+M9+M30+M43</f>
      </c>
    </row>
    <row r="9" spans="1:13" ht="12.75">
      <c r="A9" t="s">
        <v>45</v>
      </c>
      <c r="C9" s="31" t="s">
        <v>49</v>
      </c>
      <c r="E9" s="33" t="s">
        <v>10193</v>
      </c>
      <c r="J9" s="32">
        <f>0</f>
      </c>
      <c s="32">
        <f>0</f>
      </c>
      <c s="32">
        <f>0+L10+L14+L18+L22+L26</f>
      </c>
      <c s="32">
        <f>0+M10+M14+M18+M22+M26</f>
      </c>
    </row>
    <row r="10" spans="1:16" ht="12.75">
      <c r="A10" t="s">
        <v>48</v>
      </c>
      <c s="34" t="s">
        <v>49</v>
      </c>
      <c s="34" t="s">
        <v>9214</v>
      </c>
      <c s="35" t="s">
        <v>4</v>
      </c>
      <c s="6" t="s">
        <v>10194</v>
      </c>
      <c s="36" t="s">
        <v>62</v>
      </c>
      <c s="37">
        <v>2250</v>
      </c>
      <c s="36">
        <v>0</v>
      </c>
      <c s="36">
        <f>ROUND(G10*H10,6)</f>
      </c>
      <c r="L10" s="38">
        <v>0</v>
      </c>
      <c s="32">
        <f>ROUND(ROUND(L10,2)*ROUND(G10,3),2)</f>
      </c>
      <c s="36" t="s">
        <v>490</v>
      </c>
      <c>
        <f>(M10*21)/100</f>
      </c>
      <c t="s">
        <v>26</v>
      </c>
    </row>
    <row r="11" spans="1:5" ht="12.75">
      <c r="A11" s="35" t="s">
        <v>55</v>
      </c>
      <c r="E11" s="39" t="s">
        <v>4</v>
      </c>
    </row>
    <row r="12" spans="1:5" ht="12.75">
      <c r="A12" s="35" t="s">
        <v>56</v>
      </c>
      <c r="E12" s="40" t="s">
        <v>10195</v>
      </c>
    </row>
    <row r="13" spans="1:5" ht="242.25">
      <c r="A13" t="s">
        <v>58</v>
      </c>
      <c r="E13" s="39" t="s">
        <v>9829</v>
      </c>
    </row>
    <row r="14" spans="1:16" ht="12.75">
      <c r="A14" t="s">
        <v>48</v>
      </c>
      <c s="34" t="s">
        <v>26</v>
      </c>
      <c s="34" t="s">
        <v>9217</v>
      </c>
      <c s="35" t="s">
        <v>4</v>
      </c>
      <c s="6" t="s">
        <v>10196</v>
      </c>
      <c s="36" t="s">
        <v>3053</v>
      </c>
      <c s="37">
        <v>45</v>
      </c>
      <c s="36">
        <v>0</v>
      </c>
      <c s="36">
        <f>ROUND(G14*H14,6)</f>
      </c>
      <c r="L14" s="38">
        <v>0</v>
      </c>
      <c s="32">
        <f>ROUND(ROUND(L14,2)*ROUND(G14,3),2)</f>
      </c>
      <c s="36" t="s">
        <v>490</v>
      </c>
      <c>
        <f>(M14*21)/100</f>
      </c>
      <c t="s">
        <v>26</v>
      </c>
    </row>
    <row r="15" spans="1:5" ht="12.75">
      <c r="A15" s="35" t="s">
        <v>55</v>
      </c>
      <c r="E15" s="39" t="s">
        <v>4</v>
      </c>
    </row>
    <row r="16" spans="1:5" ht="12.75">
      <c r="A16" s="35" t="s">
        <v>56</v>
      </c>
      <c r="E16" s="40" t="s">
        <v>10195</v>
      </c>
    </row>
    <row r="17" spans="1:5" ht="242.25">
      <c r="A17" t="s">
        <v>58</v>
      </c>
      <c r="E17" s="39" t="s">
        <v>9829</v>
      </c>
    </row>
    <row r="18" spans="1:16" ht="12.75">
      <c r="A18" t="s">
        <v>48</v>
      </c>
      <c s="34" t="s">
        <v>25</v>
      </c>
      <c s="34" t="s">
        <v>9219</v>
      </c>
      <c s="35" t="s">
        <v>4</v>
      </c>
      <c s="6" t="s">
        <v>10197</v>
      </c>
      <c s="36" t="s">
        <v>3053</v>
      </c>
      <c s="37">
        <v>20</v>
      </c>
      <c s="36">
        <v>0</v>
      </c>
      <c s="36">
        <f>ROUND(G18*H18,6)</f>
      </c>
      <c r="L18" s="38">
        <v>0</v>
      </c>
      <c s="32">
        <f>ROUND(ROUND(L18,2)*ROUND(G18,3),2)</f>
      </c>
      <c s="36" t="s">
        <v>490</v>
      </c>
      <c>
        <f>(M18*21)/100</f>
      </c>
      <c t="s">
        <v>26</v>
      </c>
    </row>
    <row r="19" spans="1:5" ht="12.75">
      <c r="A19" s="35" t="s">
        <v>55</v>
      </c>
      <c r="E19" s="39" t="s">
        <v>4</v>
      </c>
    </row>
    <row r="20" spans="1:5" ht="12.75">
      <c r="A20" s="35" t="s">
        <v>56</v>
      </c>
      <c r="E20" s="40" t="s">
        <v>10195</v>
      </c>
    </row>
    <row r="21" spans="1:5" ht="242.25">
      <c r="A21" t="s">
        <v>58</v>
      </c>
      <c r="E21" s="39" t="s">
        <v>9829</v>
      </c>
    </row>
    <row r="22" spans="1:16" ht="12.75">
      <c r="A22" t="s">
        <v>48</v>
      </c>
      <c s="34" t="s">
        <v>65</v>
      </c>
      <c s="34" t="s">
        <v>9220</v>
      </c>
      <c s="35" t="s">
        <v>4</v>
      </c>
      <c s="6" t="s">
        <v>10198</v>
      </c>
      <c s="36" t="s">
        <v>3053</v>
      </c>
      <c s="37">
        <v>250</v>
      </c>
      <c s="36">
        <v>0</v>
      </c>
      <c s="36">
        <f>ROUND(G22*H22,6)</f>
      </c>
      <c r="L22" s="38">
        <v>0</v>
      </c>
      <c s="32">
        <f>ROUND(ROUND(L22,2)*ROUND(G22,3),2)</f>
      </c>
      <c s="36" t="s">
        <v>490</v>
      </c>
      <c>
        <f>(M22*21)/100</f>
      </c>
      <c t="s">
        <v>26</v>
      </c>
    </row>
    <row r="23" spans="1:5" ht="12.75">
      <c r="A23" s="35" t="s">
        <v>55</v>
      </c>
      <c r="E23" s="39" t="s">
        <v>4</v>
      </c>
    </row>
    <row r="24" spans="1:5" ht="12.75">
      <c r="A24" s="35" t="s">
        <v>56</v>
      </c>
      <c r="E24" s="40" t="s">
        <v>10195</v>
      </c>
    </row>
    <row r="25" spans="1:5" ht="242.25">
      <c r="A25" t="s">
        <v>58</v>
      </c>
      <c r="E25" s="39" t="s">
        <v>9829</v>
      </c>
    </row>
    <row r="26" spans="1:16" ht="12.75">
      <c r="A26" t="s">
        <v>48</v>
      </c>
      <c s="34" t="s">
        <v>68</v>
      </c>
      <c s="34" t="s">
        <v>9222</v>
      </c>
      <c s="35" t="s">
        <v>4</v>
      </c>
      <c s="6" t="s">
        <v>10199</v>
      </c>
      <c s="36" t="s">
        <v>10005</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10195</v>
      </c>
    </row>
    <row r="29" spans="1:5" ht="242.25">
      <c r="A29" t="s">
        <v>58</v>
      </c>
      <c r="E29" s="39" t="s">
        <v>9829</v>
      </c>
    </row>
    <row r="30" spans="1:13" ht="12.75">
      <c r="A30" t="s">
        <v>45</v>
      </c>
      <c r="C30" s="31" t="s">
        <v>26</v>
      </c>
      <c r="E30" s="33" t="s">
        <v>10135</v>
      </c>
      <c r="J30" s="32">
        <f>0</f>
      </c>
      <c s="32">
        <f>0</f>
      </c>
      <c s="32">
        <f>0+L31+L35+L39</f>
      </c>
      <c s="32">
        <f>0+M31+M35+M39</f>
      </c>
    </row>
    <row r="31" spans="1:16" ht="12.75">
      <c r="A31" t="s">
        <v>48</v>
      </c>
      <c s="34" t="s">
        <v>71</v>
      </c>
      <c s="34" t="s">
        <v>9312</v>
      </c>
      <c s="35" t="s">
        <v>4</v>
      </c>
      <c s="6" t="s">
        <v>10136</v>
      </c>
      <c s="36" t="s">
        <v>1220</v>
      </c>
      <c s="37">
        <v>50</v>
      </c>
      <c s="36">
        <v>0</v>
      </c>
      <c s="36">
        <f>ROUND(G31*H31,6)</f>
      </c>
      <c r="L31" s="38">
        <v>0</v>
      </c>
      <c s="32">
        <f>ROUND(ROUND(L31,2)*ROUND(G31,3),2)</f>
      </c>
      <c s="36" t="s">
        <v>490</v>
      </c>
      <c>
        <f>(M31*21)/100</f>
      </c>
      <c t="s">
        <v>26</v>
      </c>
    </row>
    <row r="32" spans="1:5" ht="12.75">
      <c r="A32" s="35" t="s">
        <v>55</v>
      </c>
      <c r="E32" s="39" t="s">
        <v>4</v>
      </c>
    </row>
    <row r="33" spans="1:5" ht="12.75">
      <c r="A33" s="35" t="s">
        <v>56</v>
      </c>
      <c r="E33" s="40" t="s">
        <v>10195</v>
      </c>
    </row>
    <row r="34" spans="1:5" ht="242.25">
      <c r="A34" t="s">
        <v>58</v>
      </c>
      <c r="E34" s="39" t="s">
        <v>9829</v>
      </c>
    </row>
    <row r="35" spans="1:16" ht="12.75">
      <c r="A35" t="s">
        <v>48</v>
      </c>
      <c s="34" t="s">
        <v>74</v>
      </c>
      <c s="34" t="s">
        <v>9314</v>
      </c>
      <c s="35" t="s">
        <v>4</v>
      </c>
      <c s="6" t="s">
        <v>10200</v>
      </c>
      <c s="36" t="s">
        <v>1534</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9829</v>
      </c>
    </row>
    <row r="39" spans="1:16" ht="12.75">
      <c r="A39" t="s">
        <v>48</v>
      </c>
      <c s="34" t="s">
        <v>77</v>
      </c>
      <c s="34" t="s">
        <v>9316</v>
      </c>
      <c s="35" t="s">
        <v>4</v>
      </c>
      <c s="6" t="s">
        <v>10201</v>
      </c>
      <c s="36" t="s">
        <v>10005</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9829</v>
      </c>
    </row>
    <row r="43" spans="1:13" ht="12.75">
      <c r="A43" t="s">
        <v>45</v>
      </c>
      <c r="C43" s="31" t="s">
        <v>25</v>
      </c>
      <c r="E43" s="33" t="s">
        <v>10138</v>
      </c>
      <c r="J43" s="32">
        <f>0</f>
      </c>
      <c s="32">
        <f>0</f>
      </c>
      <c s="32">
        <f>0+L44</f>
      </c>
      <c s="32">
        <f>0+M44</f>
      </c>
    </row>
    <row r="44" spans="1:16" ht="12.75">
      <c r="A44" t="s">
        <v>48</v>
      </c>
      <c s="34" t="s">
        <v>81</v>
      </c>
      <c s="34" t="s">
        <v>9334</v>
      </c>
      <c s="35" t="s">
        <v>4</v>
      </c>
      <c s="6" t="s">
        <v>10140</v>
      </c>
      <c s="36" t="s">
        <v>10005</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9829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COUNTIFS(L8:L408,"=0",A8:A408,"P")+COUNTIFS(L8:L408,"",A8:A408,"P")+SUM(Q8:Q408)</f>
      </c>
    </row>
    <row r="8" spans="1:13" ht="12.75">
      <c r="A8" t="s">
        <v>43</v>
      </c>
      <c r="C8" s="28" t="s">
        <v>10204</v>
      </c>
      <c r="E8" s="30" t="s">
        <v>10203</v>
      </c>
      <c r="J8" s="29">
        <f>0+J9+J290+J307+J324+J333+J374+J383</f>
      </c>
      <c s="29">
        <f>0+K9+K290+K307+K324+K333+K374+K383</f>
      </c>
      <c s="29">
        <f>0+L9+L290+L307+L324+L333+L374+L383</f>
      </c>
      <c s="29">
        <f>0+M9+M290+M307+M324+M333+M374+M383</f>
      </c>
    </row>
    <row r="9" spans="1:13" ht="12.75">
      <c r="A9" t="s">
        <v>45</v>
      </c>
      <c r="C9" s="31" t="s">
        <v>49</v>
      </c>
      <c r="E9" s="33" t="s">
        <v>10205</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38.25">
      <c r="A10" t="s">
        <v>48</v>
      </c>
      <c s="34" t="s">
        <v>49</v>
      </c>
      <c s="34" t="s">
        <v>9266</v>
      </c>
      <c s="35" t="s">
        <v>4</v>
      </c>
      <c s="6" t="s">
        <v>10206</v>
      </c>
      <c s="36" t="s">
        <v>3053</v>
      </c>
      <c s="37">
        <v>2</v>
      </c>
      <c s="36">
        <v>0</v>
      </c>
      <c s="36">
        <f>ROUND(G10*H10,6)</f>
      </c>
      <c r="L10" s="38">
        <v>0</v>
      </c>
      <c s="32">
        <f>ROUND(ROUND(L10,2)*ROUND(G10,3),2)</f>
      </c>
      <c s="36" t="s">
        <v>490</v>
      </c>
      <c>
        <f>(M10*21)/100</f>
      </c>
      <c t="s">
        <v>26</v>
      </c>
    </row>
    <row r="11" spans="1:5" ht="25.5">
      <c r="A11" s="35" t="s">
        <v>55</v>
      </c>
      <c r="E11" s="39" t="s">
        <v>10207</v>
      </c>
    </row>
    <row r="12" spans="1:5" ht="12.75">
      <c r="A12" s="35" t="s">
        <v>56</v>
      </c>
      <c r="E12" s="40" t="s">
        <v>10208</v>
      </c>
    </row>
    <row r="13" spans="1:5" ht="12.75">
      <c r="A13" t="s">
        <v>58</v>
      </c>
      <c r="E13" s="39" t="s">
        <v>4</v>
      </c>
    </row>
    <row r="14" spans="1:16" ht="12.75">
      <c r="A14" t="s">
        <v>48</v>
      </c>
      <c s="34" t="s">
        <v>26</v>
      </c>
      <c s="34" t="s">
        <v>9268</v>
      </c>
      <c s="35" t="s">
        <v>4</v>
      </c>
      <c s="6" t="s">
        <v>10209</v>
      </c>
      <c s="36" t="s">
        <v>3053</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10210</v>
      </c>
    </row>
    <row r="17" spans="1:5" ht="12.75">
      <c r="A17" t="s">
        <v>58</v>
      </c>
      <c r="E17" s="39" t="s">
        <v>4</v>
      </c>
    </row>
    <row r="18" spans="1:16" ht="12.75">
      <c r="A18" t="s">
        <v>48</v>
      </c>
      <c s="34" t="s">
        <v>25</v>
      </c>
      <c s="34" t="s">
        <v>9270</v>
      </c>
      <c s="35" t="s">
        <v>4</v>
      </c>
      <c s="6" t="s">
        <v>10211</v>
      </c>
      <c s="36" t="s">
        <v>3053</v>
      </c>
      <c s="37">
        <v>2</v>
      </c>
      <c s="36">
        <v>0</v>
      </c>
      <c s="36">
        <f>ROUND(G18*H18,6)</f>
      </c>
      <c r="L18" s="38">
        <v>0</v>
      </c>
      <c s="32">
        <f>ROUND(ROUND(L18,2)*ROUND(G18,3),2)</f>
      </c>
      <c s="36" t="s">
        <v>490</v>
      </c>
      <c>
        <f>(M18*21)/100</f>
      </c>
      <c t="s">
        <v>26</v>
      </c>
    </row>
    <row r="19" spans="1:5" ht="12.75">
      <c r="A19" s="35" t="s">
        <v>55</v>
      </c>
      <c r="E19" s="39" t="s">
        <v>4</v>
      </c>
    </row>
    <row r="20" spans="1:5" ht="12.75">
      <c r="A20" s="35" t="s">
        <v>56</v>
      </c>
      <c r="E20" s="40" t="s">
        <v>10212</v>
      </c>
    </row>
    <row r="21" spans="1:5" ht="12.75">
      <c r="A21" t="s">
        <v>58</v>
      </c>
      <c r="E21" s="39" t="s">
        <v>4</v>
      </c>
    </row>
    <row r="22" spans="1:16" ht="12.75">
      <c r="A22" t="s">
        <v>48</v>
      </c>
      <c s="34" t="s">
        <v>65</v>
      </c>
      <c s="34" t="s">
        <v>9272</v>
      </c>
      <c s="35" t="s">
        <v>4</v>
      </c>
      <c s="6" t="s">
        <v>10211</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10213</v>
      </c>
    </row>
    <row r="25" spans="1:5" ht="12.75">
      <c r="A25" t="s">
        <v>58</v>
      </c>
      <c r="E25" s="39" t="s">
        <v>4</v>
      </c>
    </row>
    <row r="26" spans="1:16" ht="12.75">
      <c r="A26" t="s">
        <v>48</v>
      </c>
      <c s="34" t="s">
        <v>68</v>
      </c>
      <c s="34" t="s">
        <v>10214</v>
      </c>
      <c s="35" t="s">
        <v>4</v>
      </c>
      <c s="6" t="s">
        <v>10215</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10216</v>
      </c>
    </row>
    <row r="29" spans="1:5" ht="12.75">
      <c r="A29" t="s">
        <v>58</v>
      </c>
      <c r="E29" s="39" t="s">
        <v>4</v>
      </c>
    </row>
    <row r="30" spans="1:16" ht="12.75">
      <c r="A30" t="s">
        <v>48</v>
      </c>
      <c s="34" t="s">
        <v>71</v>
      </c>
      <c s="34" t="s">
        <v>10217</v>
      </c>
      <c s="35" t="s">
        <v>4</v>
      </c>
      <c s="6" t="s">
        <v>10218</v>
      </c>
      <c s="36" t="s">
        <v>3053</v>
      </c>
      <c s="37">
        <v>2</v>
      </c>
      <c s="36">
        <v>0</v>
      </c>
      <c s="36">
        <f>ROUND(G30*H30,6)</f>
      </c>
      <c r="L30" s="38">
        <v>0</v>
      </c>
      <c s="32">
        <f>ROUND(ROUND(L30,2)*ROUND(G30,3),2)</f>
      </c>
      <c s="36" t="s">
        <v>490</v>
      </c>
      <c>
        <f>(M30*21)/100</f>
      </c>
      <c t="s">
        <v>26</v>
      </c>
    </row>
    <row r="31" spans="1:5" ht="12.75">
      <c r="A31" s="35" t="s">
        <v>55</v>
      </c>
      <c r="E31" s="39" t="s">
        <v>4</v>
      </c>
    </row>
    <row r="32" spans="1:5" ht="12.75">
      <c r="A32" s="35" t="s">
        <v>56</v>
      </c>
      <c r="E32" s="40" t="s">
        <v>10219</v>
      </c>
    </row>
    <row r="33" spans="1:5" ht="12.75">
      <c r="A33" t="s">
        <v>58</v>
      </c>
      <c r="E33" s="39" t="s">
        <v>4</v>
      </c>
    </row>
    <row r="34" spans="1:16" ht="12.75">
      <c r="A34" t="s">
        <v>48</v>
      </c>
      <c s="34" t="s">
        <v>74</v>
      </c>
      <c s="34" t="s">
        <v>10220</v>
      </c>
      <c s="35" t="s">
        <v>4</v>
      </c>
      <c s="6" t="s">
        <v>10221</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10222</v>
      </c>
    </row>
    <row r="37" spans="1:5" ht="12.75">
      <c r="A37" t="s">
        <v>58</v>
      </c>
      <c r="E37" s="39" t="s">
        <v>4</v>
      </c>
    </row>
    <row r="38" spans="1:16" ht="38.25">
      <c r="A38" t="s">
        <v>48</v>
      </c>
      <c s="34" t="s">
        <v>77</v>
      </c>
      <c s="34" t="s">
        <v>10223</v>
      </c>
      <c s="35" t="s">
        <v>4</v>
      </c>
      <c s="6" t="s">
        <v>10224</v>
      </c>
      <c s="36" t="s">
        <v>3053</v>
      </c>
      <c s="37">
        <v>2</v>
      </c>
      <c s="36">
        <v>0</v>
      </c>
      <c s="36">
        <f>ROUND(G38*H38,6)</f>
      </c>
      <c r="L38" s="38">
        <v>0</v>
      </c>
      <c s="32">
        <f>ROUND(ROUND(L38,2)*ROUND(G38,3),2)</f>
      </c>
      <c s="36" t="s">
        <v>490</v>
      </c>
      <c>
        <f>(M38*21)/100</f>
      </c>
      <c t="s">
        <v>26</v>
      </c>
    </row>
    <row r="39" spans="1:5" ht="25.5">
      <c r="A39" s="35" t="s">
        <v>55</v>
      </c>
      <c r="E39" s="39" t="s">
        <v>10207</v>
      </c>
    </row>
    <row r="40" spans="1:5" ht="12.75">
      <c r="A40" s="35" t="s">
        <v>56</v>
      </c>
      <c r="E40" s="40" t="s">
        <v>10225</v>
      </c>
    </row>
    <row r="41" spans="1:5" ht="12.75">
      <c r="A41" t="s">
        <v>58</v>
      </c>
      <c r="E41" s="39" t="s">
        <v>4</v>
      </c>
    </row>
    <row r="42" spans="1:16" ht="38.25">
      <c r="A42" t="s">
        <v>48</v>
      </c>
      <c s="34" t="s">
        <v>81</v>
      </c>
      <c s="34" t="s">
        <v>10226</v>
      </c>
      <c s="35" t="s">
        <v>4</v>
      </c>
      <c s="6" t="s">
        <v>10227</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10228</v>
      </c>
    </row>
    <row r="45" spans="1:5" ht="12.75">
      <c r="A45" t="s">
        <v>58</v>
      </c>
      <c r="E45" s="39" t="s">
        <v>4</v>
      </c>
    </row>
    <row r="46" spans="1:16" ht="12.75">
      <c r="A46" t="s">
        <v>48</v>
      </c>
      <c s="34" t="s">
        <v>84</v>
      </c>
      <c s="34" t="s">
        <v>10229</v>
      </c>
      <c s="35" t="s">
        <v>4</v>
      </c>
      <c s="6" t="s">
        <v>10209</v>
      </c>
      <c s="36" t="s">
        <v>3053</v>
      </c>
      <c s="37">
        <v>2</v>
      </c>
      <c s="36">
        <v>0</v>
      </c>
      <c s="36">
        <f>ROUND(G46*H46,6)</f>
      </c>
      <c r="L46" s="38">
        <v>0</v>
      </c>
      <c s="32">
        <f>ROUND(ROUND(L46,2)*ROUND(G46,3),2)</f>
      </c>
      <c s="36" t="s">
        <v>490</v>
      </c>
      <c>
        <f>(M46*21)/100</f>
      </c>
      <c t="s">
        <v>26</v>
      </c>
    </row>
    <row r="47" spans="1:5" ht="12.75">
      <c r="A47" s="35" t="s">
        <v>55</v>
      </c>
      <c r="E47" s="39" t="s">
        <v>4</v>
      </c>
    </row>
    <row r="48" spans="1:5" ht="12.75">
      <c r="A48" s="35" t="s">
        <v>56</v>
      </c>
      <c r="E48" s="40" t="s">
        <v>10230</v>
      </c>
    </row>
    <row r="49" spans="1:5" ht="12.75">
      <c r="A49" t="s">
        <v>58</v>
      </c>
      <c r="E49" s="39" t="s">
        <v>4</v>
      </c>
    </row>
    <row r="50" spans="1:16" ht="12.75">
      <c r="A50" t="s">
        <v>48</v>
      </c>
      <c s="34" t="s">
        <v>87</v>
      </c>
      <c s="34" t="s">
        <v>10231</v>
      </c>
      <c s="35" t="s">
        <v>4</v>
      </c>
      <c s="6" t="s">
        <v>10211</v>
      </c>
      <c s="36" t="s">
        <v>3053</v>
      </c>
      <c s="37">
        <v>2</v>
      </c>
      <c s="36">
        <v>0</v>
      </c>
      <c s="36">
        <f>ROUND(G50*H50,6)</f>
      </c>
      <c r="L50" s="38">
        <v>0</v>
      </c>
      <c s="32">
        <f>ROUND(ROUND(L50,2)*ROUND(G50,3),2)</f>
      </c>
      <c s="36" t="s">
        <v>490</v>
      </c>
      <c>
        <f>(M50*21)/100</f>
      </c>
      <c t="s">
        <v>26</v>
      </c>
    </row>
    <row r="51" spans="1:5" ht="12.75">
      <c r="A51" s="35" t="s">
        <v>55</v>
      </c>
      <c r="E51" s="39" t="s">
        <v>4</v>
      </c>
    </row>
    <row r="52" spans="1:5" ht="12.75">
      <c r="A52" s="35" t="s">
        <v>56</v>
      </c>
      <c r="E52" s="40" t="s">
        <v>10232</v>
      </c>
    </row>
    <row r="53" spans="1:5" ht="12.75">
      <c r="A53" t="s">
        <v>58</v>
      </c>
      <c r="E53" s="39" t="s">
        <v>4</v>
      </c>
    </row>
    <row r="54" spans="1:16" ht="25.5">
      <c r="A54" t="s">
        <v>48</v>
      </c>
      <c s="34" t="s">
        <v>91</v>
      </c>
      <c s="34" t="s">
        <v>10233</v>
      </c>
      <c s="35" t="s">
        <v>4</v>
      </c>
      <c s="6" t="s">
        <v>10234</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10235</v>
      </c>
    </row>
    <row r="57" spans="1:5" ht="12.75">
      <c r="A57" t="s">
        <v>58</v>
      </c>
      <c r="E57" s="39" t="s">
        <v>4</v>
      </c>
    </row>
    <row r="58" spans="1:16" ht="12.75">
      <c r="A58" t="s">
        <v>48</v>
      </c>
      <c s="34" t="s">
        <v>94</v>
      </c>
      <c s="34" t="s">
        <v>10236</v>
      </c>
      <c s="35" t="s">
        <v>4</v>
      </c>
      <c s="6" t="s">
        <v>10211</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10237</v>
      </c>
    </row>
    <row r="61" spans="1:5" ht="12.75">
      <c r="A61" t="s">
        <v>58</v>
      </c>
      <c r="E61" s="39" t="s">
        <v>4</v>
      </c>
    </row>
    <row r="62" spans="1:16" ht="12.75">
      <c r="A62" t="s">
        <v>48</v>
      </c>
      <c s="34" t="s">
        <v>97</v>
      </c>
      <c s="34" t="s">
        <v>10238</v>
      </c>
      <c s="35" t="s">
        <v>4</v>
      </c>
      <c s="6" t="s">
        <v>10215</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10239</v>
      </c>
    </row>
    <row r="65" spans="1:5" ht="12.75">
      <c r="A65" t="s">
        <v>58</v>
      </c>
      <c r="E65" s="39" t="s">
        <v>4</v>
      </c>
    </row>
    <row r="66" spans="1:16" ht="12.75">
      <c r="A66" t="s">
        <v>48</v>
      </c>
      <c s="34" t="s">
        <v>100</v>
      </c>
      <c s="34" t="s">
        <v>10240</v>
      </c>
      <c s="35" t="s">
        <v>4</v>
      </c>
      <c s="6" t="s">
        <v>10218</v>
      </c>
      <c s="36" t="s">
        <v>3053</v>
      </c>
      <c s="37">
        <v>2</v>
      </c>
      <c s="36">
        <v>0</v>
      </c>
      <c s="36">
        <f>ROUND(G66*H66,6)</f>
      </c>
      <c r="L66" s="38">
        <v>0</v>
      </c>
      <c s="32">
        <f>ROUND(ROUND(L66,2)*ROUND(G66,3),2)</f>
      </c>
      <c s="36" t="s">
        <v>490</v>
      </c>
      <c>
        <f>(M66*21)/100</f>
      </c>
      <c t="s">
        <v>26</v>
      </c>
    </row>
    <row r="67" spans="1:5" ht="12.75">
      <c r="A67" s="35" t="s">
        <v>55</v>
      </c>
      <c r="E67" s="39" t="s">
        <v>4</v>
      </c>
    </row>
    <row r="68" spans="1:5" ht="12.75">
      <c r="A68" s="35" t="s">
        <v>56</v>
      </c>
      <c r="E68" s="40" t="s">
        <v>10241</v>
      </c>
    </row>
    <row r="69" spans="1:5" ht="12.75">
      <c r="A69" t="s">
        <v>58</v>
      </c>
      <c r="E69" s="39" t="s">
        <v>4</v>
      </c>
    </row>
    <row r="70" spans="1:16" ht="12.75">
      <c r="A70" t="s">
        <v>48</v>
      </c>
      <c s="34" t="s">
        <v>103</v>
      </c>
      <c s="34" t="s">
        <v>10242</v>
      </c>
      <c s="35" t="s">
        <v>4</v>
      </c>
      <c s="6" t="s">
        <v>10221</v>
      </c>
      <c s="36" t="s">
        <v>3053</v>
      </c>
      <c s="37">
        <v>1</v>
      </c>
      <c s="36">
        <v>0</v>
      </c>
      <c s="36">
        <f>ROUND(G70*H70,6)</f>
      </c>
      <c r="L70" s="38">
        <v>0</v>
      </c>
      <c s="32">
        <f>ROUND(ROUND(L70,2)*ROUND(G70,3),2)</f>
      </c>
      <c s="36" t="s">
        <v>490</v>
      </c>
      <c>
        <f>(M70*21)/100</f>
      </c>
      <c t="s">
        <v>26</v>
      </c>
    </row>
    <row r="71" spans="1:5" ht="12.75">
      <c r="A71" s="35" t="s">
        <v>55</v>
      </c>
      <c r="E71" s="39" t="s">
        <v>4</v>
      </c>
    </row>
    <row r="72" spans="1:5" ht="12.75">
      <c r="A72" s="35" t="s">
        <v>56</v>
      </c>
      <c r="E72" s="40" t="s">
        <v>10243</v>
      </c>
    </row>
    <row r="73" spans="1:5" ht="12.75">
      <c r="A73" t="s">
        <v>58</v>
      </c>
      <c r="E73" s="39" t="s">
        <v>4</v>
      </c>
    </row>
    <row r="74" spans="1:16" ht="38.25">
      <c r="A74" t="s">
        <v>48</v>
      </c>
      <c s="34" t="s">
        <v>106</v>
      </c>
      <c s="34" t="s">
        <v>10244</v>
      </c>
      <c s="35" t="s">
        <v>4</v>
      </c>
      <c s="6" t="s">
        <v>10206</v>
      </c>
      <c s="36" t="s">
        <v>3053</v>
      </c>
      <c s="37">
        <v>2</v>
      </c>
      <c s="36">
        <v>0</v>
      </c>
      <c s="36">
        <f>ROUND(G74*H74,6)</f>
      </c>
      <c r="L74" s="38">
        <v>0</v>
      </c>
      <c s="32">
        <f>ROUND(ROUND(L74,2)*ROUND(G74,3),2)</f>
      </c>
      <c s="36" t="s">
        <v>490</v>
      </c>
      <c>
        <f>(M74*21)/100</f>
      </c>
      <c t="s">
        <v>26</v>
      </c>
    </row>
    <row r="75" spans="1:5" ht="25.5">
      <c r="A75" s="35" t="s">
        <v>55</v>
      </c>
      <c r="E75" s="39" t="s">
        <v>10207</v>
      </c>
    </row>
    <row r="76" spans="1:5" ht="12.75">
      <c r="A76" s="35" t="s">
        <v>56</v>
      </c>
      <c r="E76" s="40" t="s">
        <v>10245</v>
      </c>
    </row>
    <row r="77" spans="1:5" ht="12.75">
      <c r="A77" t="s">
        <v>58</v>
      </c>
      <c r="E77" s="39" t="s">
        <v>4</v>
      </c>
    </row>
    <row r="78" spans="1:16" ht="38.25">
      <c r="A78" t="s">
        <v>48</v>
      </c>
      <c s="34" t="s">
        <v>109</v>
      </c>
      <c s="34" t="s">
        <v>10246</v>
      </c>
      <c s="35" t="s">
        <v>4</v>
      </c>
      <c s="6" t="s">
        <v>10247</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10248</v>
      </c>
    </row>
    <row r="81" spans="1:5" ht="12.75">
      <c r="A81" t="s">
        <v>58</v>
      </c>
      <c r="E81" s="39" t="s">
        <v>4</v>
      </c>
    </row>
    <row r="82" spans="1:16" ht="12.75">
      <c r="A82" t="s">
        <v>48</v>
      </c>
      <c s="34" t="s">
        <v>112</v>
      </c>
      <c s="34" t="s">
        <v>10249</v>
      </c>
      <c s="35" t="s">
        <v>4</v>
      </c>
      <c s="6" t="s">
        <v>10209</v>
      </c>
      <c s="36" t="s">
        <v>3053</v>
      </c>
      <c s="37">
        <v>2</v>
      </c>
      <c s="36">
        <v>0</v>
      </c>
      <c s="36">
        <f>ROUND(G82*H82,6)</f>
      </c>
      <c r="L82" s="38">
        <v>0</v>
      </c>
      <c s="32">
        <f>ROUND(ROUND(L82,2)*ROUND(G82,3),2)</f>
      </c>
      <c s="36" t="s">
        <v>490</v>
      </c>
      <c>
        <f>(M82*21)/100</f>
      </c>
      <c t="s">
        <v>26</v>
      </c>
    </row>
    <row r="83" spans="1:5" ht="12.75">
      <c r="A83" s="35" t="s">
        <v>55</v>
      </c>
      <c r="E83" s="39" t="s">
        <v>4</v>
      </c>
    </row>
    <row r="84" spans="1:5" ht="12.75">
      <c r="A84" s="35" t="s">
        <v>56</v>
      </c>
      <c r="E84" s="40" t="s">
        <v>10250</v>
      </c>
    </row>
    <row r="85" spans="1:5" ht="12.75">
      <c r="A85" t="s">
        <v>58</v>
      </c>
      <c r="E85" s="39" t="s">
        <v>4</v>
      </c>
    </row>
    <row r="86" spans="1:16" ht="12.75">
      <c r="A86" t="s">
        <v>48</v>
      </c>
      <c s="34" t="s">
        <v>115</v>
      </c>
      <c s="34" t="s">
        <v>10251</v>
      </c>
      <c s="35" t="s">
        <v>4</v>
      </c>
      <c s="6" t="s">
        <v>10211</v>
      </c>
      <c s="36" t="s">
        <v>3053</v>
      </c>
      <c s="37">
        <v>2</v>
      </c>
      <c s="36">
        <v>0</v>
      </c>
      <c s="36">
        <f>ROUND(G86*H86,6)</f>
      </c>
      <c r="L86" s="38">
        <v>0</v>
      </c>
      <c s="32">
        <f>ROUND(ROUND(L86,2)*ROUND(G86,3),2)</f>
      </c>
      <c s="36" t="s">
        <v>490</v>
      </c>
      <c>
        <f>(M86*21)/100</f>
      </c>
      <c t="s">
        <v>26</v>
      </c>
    </row>
    <row r="87" spans="1:5" ht="12.75">
      <c r="A87" s="35" t="s">
        <v>55</v>
      </c>
      <c r="E87" s="39" t="s">
        <v>4</v>
      </c>
    </row>
    <row r="88" spans="1:5" ht="12.75">
      <c r="A88" s="35" t="s">
        <v>56</v>
      </c>
      <c r="E88" s="40" t="s">
        <v>10252</v>
      </c>
    </row>
    <row r="89" spans="1:5" ht="12.75">
      <c r="A89" t="s">
        <v>58</v>
      </c>
      <c r="E89" s="39" t="s">
        <v>4</v>
      </c>
    </row>
    <row r="90" spans="1:16" ht="12.75">
      <c r="A90" t="s">
        <v>48</v>
      </c>
      <c s="34" t="s">
        <v>118</v>
      </c>
      <c s="34" t="s">
        <v>10253</v>
      </c>
      <c s="35" t="s">
        <v>4</v>
      </c>
      <c s="6" t="s">
        <v>10211</v>
      </c>
      <c s="36" t="s">
        <v>3053</v>
      </c>
      <c s="37">
        <v>1</v>
      </c>
      <c s="36">
        <v>0</v>
      </c>
      <c s="36">
        <f>ROUND(G90*H90,6)</f>
      </c>
      <c r="L90" s="38">
        <v>0</v>
      </c>
      <c s="32">
        <f>ROUND(ROUND(L90,2)*ROUND(G90,3),2)</f>
      </c>
      <c s="36" t="s">
        <v>490</v>
      </c>
      <c>
        <f>(M90*21)/100</f>
      </c>
      <c t="s">
        <v>26</v>
      </c>
    </row>
    <row r="91" spans="1:5" ht="12.75">
      <c r="A91" s="35" t="s">
        <v>55</v>
      </c>
      <c r="E91" s="39" t="s">
        <v>4</v>
      </c>
    </row>
    <row r="92" spans="1:5" ht="12.75">
      <c r="A92" s="35" t="s">
        <v>56</v>
      </c>
      <c r="E92" s="40" t="s">
        <v>10254</v>
      </c>
    </row>
    <row r="93" spans="1:5" ht="12.75">
      <c r="A93" t="s">
        <v>58</v>
      </c>
      <c r="E93" s="39" t="s">
        <v>4</v>
      </c>
    </row>
    <row r="94" spans="1:16" ht="12.75">
      <c r="A94" t="s">
        <v>48</v>
      </c>
      <c s="34" t="s">
        <v>121</v>
      </c>
      <c s="34" t="s">
        <v>10255</v>
      </c>
      <c s="35" t="s">
        <v>4</v>
      </c>
      <c s="6" t="s">
        <v>10215</v>
      </c>
      <c s="36" t="s">
        <v>3053</v>
      </c>
      <c s="37">
        <v>1</v>
      </c>
      <c s="36">
        <v>0</v>
      </c>
      <c s="36">
        <f>ROUND(G94*H94,6)</f>
      </c>
      <c r="L94" s="38">
        <v>0</v>
      </c>
      <c s="32">
        <f>ROUND(ROUND(L94,2)*ROUND(G94,3),2)</f>
      </c>
      <c s="36" t="s">
        <v>490</v>
      </c>
      <c>
        <f>(M94*21)/100</f>
      </c>
      <c t="s">
        <v>26</v>
      </c>
    </row>
    <row r="95" spans="1:5" ht="12.75">
      <c r="A95" s="35" t="s">
        <v>55</v>
      </c>
      <c r="E95" s="39" t="s">
        <v>4</v>
      </c>
    </row>
    <row r="96" spans="1:5" ht="12.75">
      <c r="A96" s="35" t="s">
        <v>56</v>
      </c>
      <c r="E96" s="40" t="s">
        <v>10256</v>
      </c>
    </row>
    <row r="97" spans="1:5" ht="12.75">
      <c r="A97" t="s">
        <v>58</v>
      </c>
      <c r="E97" s="39" t="s">
        <v>4</v>
      </c>
    </row>
    <row r="98" spans="1:16" ht="12.75">
      <c r="A98" t="s">
        <v>48</v>
      </c>
      <c s="34" t="s">
        <v>124</v>
      </c>
      <c s="34" t="s">
        <v>10257</v>
      </c>
      <c s="35" t="s">
        <v>4</v>
      </c>
      <c s="6" t="s">
        <v>10218</v>
      </c>
      <c s="36" t="s">
        <v>3053</v>
      </c>
      <c s="37">
        <v>2</v>
      </c>
      <c s="36">
        <v>0</v>
      </c>
      <c s="36">
        <f>ROUND(G98*H98,6)</f>
      </c>
      <c r="L98" s="38">
        <v>0</v>
      </c>
      <c s="32">
        <f>ROUND(ROUND(L98,2)*ROUND(G98,3),2)</f>
      </c>
      <c s="36" t="s">
        <v>490</v>
      </c>
      <c>
        <f>(M98*21)/100</f>
      </c>
      <c t="s">
        <v>26</v>
      </c>
    </row>
    <row r="99" spans="1:5" ht="12.75">
      <c r="A99" s="35" t="s">
        <v>55</v>
      </c>
      <c r="E99" s="39" t="s">
        <v>4</v>
      </c>
    </row>
    <row r="100" spans="1:5" ht="12.75">
      <c r="A100" s="35" t="s">
        <v>56</v>
      </c>
      <c r="E100" s="40" t="s">
        <v>10258</v>
      </c>
    </row>
    <row r="101" spans="1:5" ht="12.75">
      <c r="A101" t="s">
        <v>58</v>
      </c>
      <c r="E101" s="39" t="s">
        <v>4</v>
      </c>
    </row>
    <row r="102" spans="1:16" ht="12.75">
      <c r="A102" t="s">
        <v>48</v>
      </c>
      <c s="34" t="s">
        <v>127</v>
      </c>
      <c s="34" t="s">
        <v>10259</v>
      </c>
      <c s="35" t="s">
        <v>4</v>
      </c>
      <c s="6" t="s">
        <v>10221</v>
      </c>
      <c s="36" t="s">
        <v>3053</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10260</v>
      </c>
    </row>
    <row r="105" spans="1:5" ht="12.75">
      <c r="A105" t="s">
        <v>58</v>
      </c>
      <c r="E105" s="39" t="s">
        <v>4</v>
      </c>
    </row>
    <row r="106" spans="1:16" ht="25.5">
      <c r="A106" t="s">
        <v>48</v>
      </c>
      <c s="34" t="s">
        <v>130</v>
      </c>
      <c s="34" t="s">
        <v>10261</v>
      </c>
      <c s="35" t="s">
        <v>4</v>
      </c>
      <c s="6" t="s">
        <v>10234</v>
      </c>
      <c s="36" t="s">
        <v>3053</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10262</v>
      </c>
    </row>
    <row r="109" spans="1:5" ht="12.75">
      <c r="A109" t="s">
        <v>58</v>
      </c>
      <c r="E109" s="39" t="s">
        <v>4</v>
      </c>
    </row>
    <row r="110" spans="1:16" ht="38.25">
      <c r="A110" t="s">
        <v>48</v>
      </c>
      <c s="34" t="s">
        <v>133</v>
      </c>
      <c s="34" t="s">
        <v>10263</v>
      </c>
      <c s="35" t="s">
        <v>4</v>
      </c>
      <c s="6" t="s">
        <v>10206</v>
      </c>
      <c s="36" t="s">
        <v>3053</v>
      </c>
      <c s="37">
        <v>2</v>
      </c>
      <c s="36">
        <v>0</v>
      </c>
      <c s="36">
        <f>ROUND(G110*H110,6)</f>
      </c>
      <c r="L110" s="38">
        <v>0</v>
      </c>
      <c s="32">
        <f>ROUND(ROUND(L110,2)*ROUND(G110,3),2)</f>
      </c>
      <c s="36" t="s">
        <v>490</v>
      </c>
      <c>
        <f>(M110*21)/100</f>
      </c>
      <c t="s">
        <v>26</v>
      </c>
    </row>
    <row r="111" spans="1:5" ht="25.5">
      <c r="A111" s="35" t="s">
        <v>55</v>
      </c>
      <c r="E111" s="39" t="s">
        <v>10207</v>
      </c>
    </row>
    <row r="112" spans="1:5" ht="12.75">
      <c r="A112" s="35" t="s">
        <v>56</v>
      </c>
      <c r="E112" s="40" t="s">
        <v>10264</v>
      </c>
    </row>
    <row r="113" spans="1:5" ht="12.75">
      <c r="A113" t="s">
        <v>58</v>
      </c>
      <c r="E113" s="39" t="s">
        <v>4</v>
      </c>
    </row>
    <row r="114" spans="1:16" ht="12.75">
      <c r="A114" t="s">
        <v>48</v>
      </c>
      <c s="34" t="s">
        <v>136</v>
      </c>
      <c s="34" t="s">
        <v>10265</v>
      </c>
      <c s="35" t="s">
        <v>4</v>
      </c>
      <c s="6" t="s">
        <v>10209</v>
      </c>
      <c s="36" t="s">
        <v>3053</v>
      </c>
      <c s="37">
        <v>3</v>
      </c>
      <c s="36">
        <v>0</v>
      </c>
      <c s="36">
        <f>ROUND(G114*H114,6)</f>
      </c>
      <c r="L114" s="38">
        <v>0</v>
      </c>
      <c s="32">
        <f>ROUND(ROUND(L114,2)*ROUND(G114,3),2)</f>
      </c>
      <c s="36" t="s">
        <v>490</v>
      </c>
      <c>
        <f>(M114*21)/100</f>
      </c>
      <c t="s">
        <v>26</v>
      </c>
    </row>
    <row r="115" spans="1:5" ht="12.75">
      <c r="A115" s="35" t="s">
        <v>55</v>
      </c>
      <c r="E115" s="39" t="s">
        <v>4</v>
      </c>
    </row>
    <row r="116" spans="1:5" ht="12.75">
      <c r="A116" s="35" t="s">
        <v>56</v>
      </c>
      <c r="E116" s="40" t="s">
        <v>10266</v>
      </c>
    </row>
    <row r="117" spans="1:5" ht="12.75">
      <c r="A117" t="s">
        <v>58</v>
      </c>
      <c r="E117" s="39" t="s">
        <v>4</v>
      </c>
    </row>
    <row r="118" spans="1:16" ht="12.75">
      <c r="A118" t="s">
        <v>48</v>
      </c>
      <c s="34" t="s">
        <v>139</v>
      </c>
      <c s="34" t="s">
        <v>10267</v>
      </c>
      <c s="35" t="s">
        <v>4</v>
      </c>
      <c s="6" t="s">
        <v>10211</v>
      </c>
      <c s="36" t="s">
        <v>3053</v>
      </c>
      <c s="37">
        <v>2</v>
      </c>
      <c s="36">
        <v>0</v>
      </c>
      <c s="36">
        <f>ROUND(G118*H118,6)</f>
      </c>
      <c r="L118" s="38">
        <v>0</v>
      </c>
      <c s="32">
        <f>ROUND(ROUND(L118,2)*ROUND(G118,3),2)</f>
      </c>
      <c s="36" t="s">
        <v>490</v>
      </c>
      <c>
        <f>(M118*21)/100</f>
      </c>
      <c t="s">
        <v>26</v>
      </c>
    </row>
    <row r="119" spans="1:5" ht="12.75">
      <c r="A119" s="35" t="s">
        <v>55</v>
      </c>
      <c r="E119" s="39" t="s">
        <v>4</v>
      </c>
    </row>
    <row r="120" spans="1:5" ht="12.75">
      <c r="A120" s="35" t="s">
        <v>56</v>
      </c>
      <c r="E120" s="40" t="s">
        <v>10268</v>
      </c>
    </row>
    <row r="121" spans="1:5" ht="12.75">
      <c r="A121" t="s">
        <v>58</v>
      </c>
      <c r="E121" s="39" t="s">
        <v>4</v>
      </c>
    </row>
    <row r="122" spans="1:16" ht="12.75">
      <c r="A122" t="s">
        <v>48</v>
      </c>
      <c s="34" t="s">
        <v>142</v>
      </c>
      <c s="34" t="s">
        <v>10269</v>
      </c>
      <c s="35" t="s">
        <v>4</v>
      </c>
      <c s="6" t="s">
        <v>10211</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10270</v>
      </c>
    </row>
    <row r="125" spans="1:5" ht="12.75">
      <c r="A125" t="s">
        <v>58</v>
      </c>
      <c r="E125" s="39" t="s">
        <v>4</v>
      </c>
    </row>
    <row r="126" spans="1:16" ht="12.75">
      <c r="A126" t="s">
        <v>48</v>
      </c>
      <c s="34" t="s">
        <v>145</v>
      </c>
      <c s="34" t="s">
        <v>10271</v>
      </c>
      <c s="35" t="s">
        <v>4</v>
      </c>
      <c s="6" t="s">
        <v>10215</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10272</v>
      </c>
    </row>
    <row r="129" spans="1:5" ht="12.75">
      <c r="A129" t="s">
        <v>58</v>
      </c>
      <c r="E129" s="39" t="s">
        <v>4</v>
      </c>
    </row>
    <row r="130" spans="1:16" ht="12.75">
      <c r="A130" t="s">
        <v>48</v>
      </c>
      <c s="34" t="s">
        <v>148</v>
      </c>
      <c s="34" t="s">
        <v>10273</v>
      </c>
      <c s="35" t="s">
        <v>4</v>
      </c>
      <c s="6" t="s">
        <v>10218</v>
      </c>
      <c s="36" t="s">
        <v>3053</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10274</v>
      </c>
    </row>
    <row r="133" spans="1:5" ht="12.75">
      <c r="A133" t="s">
        <v>58</v>
      </c>
      <c r="E133" s="39" t="s">
        <v>4</v>
      </c>
    </row>
    <row r="134" spans="1:16" ht="12.75">
      <c r="A134" t="s">
        <v>48</v>
      </c>
      <c s="34" t="s">
        <v>151</v>
      </c>
      <c s="34" t="s">
        <v>10275</v>
      </c>
      <c s="35" t="s">
        <v>4</v>
      </c>
      <c s="6" t="s">
        <v>10221</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10276</v>
      </c>
    </row>
    <row r="137" spans="1:5" ht="12.75">
      <c r="A137" t="s">
        <v>58</v>
      </c>
      <c r="E137" s="39" t="s">
        <v>4</v>
      </c>
    </row>
    <row r="138" spans="1:16" ht="38.25">
      <c r="A138" t="s">
        <v>48</v>
      </c>
      <c s="34" t="s">
        <v>154</v>
      </c>
      <c s="34" t="s">
        <v>10277</v>
      </c>
      <c s="35" t="s">
        <v>4</v>
      </c>
      <c s="6" t="s">
        <v>10206</v>
      </c>
      <c s="36" t="s">
        <v>3053</v>
      </c>
      <c s="37">
        <v>2</v>
      </c>
      <c s="36">
        <v>0</v>
      </c>
      <c s="36">
        <f>ROUND(G138*H138,6)</f>
      </c>
      <c r="L138" s="38">
        <v>0</v>
      </c>
      <c s="32">
        <f>ROUND(ROUND(L138,2)*ROUND(G138,3),2)</f>
      </c>
      <c s="36" t="s">
        <v>490</v>
      </c>
      <c>
        <f>(M138*21)/100</f>
      </c>
      <c t="s">
        <v>26</v>
      </c>
    </row>
    <row r="139" spans="1:5" ht="25.5">
      <c r="A139" s="35" t="s">
        <v>55</v>
      </c>
      <c r="E139" s="39" t="s">
        <v>10207</v>
      </c>
    </row>
    <row r="140" spans="1:5" ht="12.75">
      <c r="A140" s="35" t="s">
        <v>56</v>
      </c>
      <c r="E140" s="40" t="s">
        <v>10278</v>
      </c>
    </row>
    <row r="141" spans="1:5" ht="12.75">
      <c r="A141" t="s">
        <v>58</v>
      </c>
      <c r="E141" s="39" t="s">
        <v>4</v>
      </c>
    </row>
    <row r="142" spans="1:16" ht="38.25">
      <c r="A142" t="s">
        <v>48</v>
      </c>
      <c s="34" t="s">
        <v>157</v>
      </c>
      <c s="34" t="s">
        <v>10279</v>
      </c>
      <c s="35" t="s">
        <v>4</v>
      </c>
      <c s="6" t="s">
        <v>10247</v>
      </c>
      <c s="36" t="s">
        <v>3053</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10280</v>
      </c>
    </row>
    <row r="145" spans="1:5" ht="12.75">
      <c r="A145" t="s">
        <v>58</v>
      </c>
      <c r="E145" s="39" t="s">
        <v>4</v>
      </c>
    </row>
    <row r="146" spans="1:16" ht="12.75">
      <c r="A146" t="s">
        <v>48</v>
      </c>
      <c s="34" t="s">
        <v>160</v>
      </c>
      <c s="34" t="s">
        <v>10281</v>
      </c>
      <c s="35" t="s">
        <v>4</v>
      </c>
      <c s="6" t="s">
        <v>10209</v>
      </c>
      <c s="36" t="s">
        <v>3053</v>
      </c>
      <c s="37">
        <v>2</v>
      </c>
      <c s="36">
        <v>0</v>
      </c>
      <c s="36">
        <f>ROUND(G146*H146,6)</f>
      </c>
      <c r="L146" s="38">
        <v>0</v>
      </c>
      <c s="32">
        <f>ROUND(ROUND(L146,2)*ROUND(G146,3),2)</f>
      </c>
      <c s="36" t="s">
        <v>490</v>
      </c>
      <c>
        <f>(M146*21)/100</f>
      </c>
      <c t="s">
        <v>26</v>
      </c>
    </row>
    <row r="147" spans="1:5" ht="12.75">
      <c r="A147" s="35" t="s">
        <v>55</v>
      </c>
      <c r="E147" s="39" t="s">
        <v>4</v>
      </c>
    </row>
    <row r="148" spans="1:5" ht="12.75">
      <c r="A148" s="35" t="s">
        <v>56</v>
      </c>
      <c r="E148" s="40" t="s">
        <v>10282</v>
      </c>
    </row>
    <row r="149" spans="1:5" ht="12.75">
      <c r="A149" t="s">
        <v>58</v>
      </c>
      <c r="E149" s="39" t="s">
        <v>4</v>
      </c>
    </row>
    <row r="150" spans="1:16" ht="12.75">
      <c r="A150" t="s">
        <v>48</v>
      </c>
      <c s="34" t="s">
        <v>163</v>
      </c>
      <c s="34" t="s">
        <v>10283</v>
      </c>
      <c s="35" t="s">
        <v>4</v>
      </c>
      <c s="6" t="s">
        <v>10211</v>
      </c>
      <c s="36" t="s">
        <v>3053</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10284</v>
      </c>
    </row>
    <row r="153" spans="1:5" ht="12.75">
      <c r="A153" t="s">
        <v>58</v>
      </c>
      <c r="E153" s="39" t="s">
        <v>4</v>
      </c>
    </row>
    <row r="154" spans="1:16" ht="12.75">
      <c r="A154" t="s">
        <v>48</v>
      </c>
      <c s="34" t="s">
        <v>166</v>
      </c>
      <c s="34" t="s">
        <v>10285</v>
      </c>
      <c s="35" t="s">
        <v>4</v>
      </c>
      <c s="6" t="s">
        <v>10211</v>
      </c>
      <c s="36" t="s">
        <v>3053</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10286</v>
      </c>
    </row>
    <row r="157" spans="1:5" ht="12.75">
      <c r="A157" t="s">
        <v>58</v>
      </c>
      <c r="E157" s="39" t="s">
        <v>4</v>
      </c>
    </row>
    <row r="158" spans="1:16" ht="12.75">
      <c r="A158" t="s">
        <v>48</v>
      </c>
      <c s="34" t="s">
        <v>170</v>
      </c>
      <c s="34" t="s">
        <v>10287</v>
      </c>
      <c s="35" t="s">
        <v>4</v>
      </c>
      <c s="6" t="s">
        <v>10215</v>
      </c>
      <c s="36" t="s">
        <v>3053</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10288</v>
      </c>
    </row>
    <row r="161" spans="1:5" ht="12.75">
      <c r="A161" t="s">
        <v>58</v>
      </c>
      <c r="E161" s="39" t="s">
        <v>4</v>
      </c>
    </row>
    <row r="162" spans="1:16" ht="12.75">
      <c r="A162" t="s">
        <v>48</v>
      </c>
      <c s="34" t="s">
        <v>173</v>
      </c>
      <c s="34" t="s">
        <v>10289</v>
      </c>
      <c s="35" t="s">
        <v>4</v>
      </c>
      <c s="6" t="s">
        <v>10218</v>
      </c>
      <c s="36" t="s">
        <v>3053</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10290</v>
      </c>
    </row>
    <row r="165" spans="1:5" ht="12.75">
      <c r="A165" t="s">
        <v>58</v>
      </c>
      <c r="E165" s="39" t="s">
        <v>4</v>
      </c>
    </row>
    <row r="166" spans="1:16" ht="12.75">
      <c r="A166" t="s">
        <v>48</v>
      </c>
      <c s="34" t="s">
        <v>176</v>
      </c>
      <c s="34" t="s">
        <v>10291</v>
      </c>
      <c s="35" t="s">
        <v>4</v>
      </c>
      <c s="6" t="s">
        <v>10221</v>
      </c>
      <c s="36" t="s">
        <v>3053</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10292</v>
      </c>
    </row>
    <row r="169" spans="1:5" ht="12.75">
      <c r="A169" t="s">
        <v>58</v>
      </c>
      <c r="E169" s="39" t="s">
        <v>4</v>
      </c>
    </row>
    <row r="170" spans="1:16" ht="38.25">
      <c r="A170" t="s">
        <v>48</v>
      </c>
      <c s="34" t="s">
        <v>179</v>
      </c>
      <c s="34" t="s">
        <v>10293</v>
      </c>
      <c s="35" t="s">
        <v>4</v>
      </c>
      <c s="6" t="s">
        <v>10294</v>
      </c>
      <c s="36" t="s">
        <v>3053</v>
      </c>
      <c s="37">
        <v>2</v>
      </c>
      <c s="36">
        <v>0</v>
      </c>
      <c s="36">
        <f>ROUND(G170*H170,6)</f>
      </c>
      <c r="L170" s="38">
        <v>0</v>
      </c>
      <c s="32">
        <f>ROUND(ROUND(L170,2)*ROUND(G170,3),2)</f>
      </c>
      <c s="36" t="s">
        <v>490</v>
      </c>
      <c>
        <f>(M170*21)/100</f>
      </c>
      <c t="s">
        <v>26</v>
      </c>
    </row>
    <row r="171" spans="1:5" ht="25.5">
      <c r="A171" s="35" t="s">
        <v>55</v>
      </c>
      <c r="E171" s="39" t="s">
        <v>10295</v>
      </c>
    </row>
    <row r="172" spans="1:5" ht="12.75">
      <c r="A172" s="35" t="s">
        <v>56</v>
      </c>
      <c r="E172" s="40" t="s">
        <v>10296</v>
      </c>
    </row>
    <row r="173" spans="1:5" ht="12.75">
      <c r="A173" t="s">
        <v>58</v>
      </c>
      <c r="E173" s="39" t="s">
        <v>4</v>
      </c>
    </row>
    <row r="174" spans="1:16" ht="38.25">
      <c r="A174" t="s">
        <v>48</v>
      </c>
      <c s="34" t="s">
        <v>182</v>
      </c>
      <c s="34" t="s">
        <v>10297</v>
      </c>
      <c s="35" t="s">
        <v>4</v>
      </c>
      <c s="6" t="s">
        <v>10298</v>
      </c>
      <c s="36" t="s">
        <v>3053</v>
      </c>
      <c s="37">
        <v>1</v>
      </c>
      <c s="36">
        <v>0</v>
      </c>
      <c s="36">
        <f>ROUND(G174*H174,6)</f>
      </c>
      <c r="L174" s="38">
        <v>0</v>
      </c>
      <c s="32">
        <f>ROUND(ROUND(L174,2)*ROUND(G174,3),2)</f>
      </c>
      <c s="36" t="s">
        <v>490</v>
      </c>
      <c>
        <f>(M174*21)/100</f>
      </c>
      <c t="s">
        <v>26</v>
      </c>
    </row>
    <row r="175" spans="1:5" ht="12.75">
      <c r="A175" s="35" t="s">
        <v>55</v>
      </c>
      <c r="E175" s="39" t="s">
        <v>4</v>
      </c>
    </row>
    <row r="176" spans="1:5" ht="12.75">
      <c r="A176" s="35" t="s">
        <v>56</v>
      </c>
      <c r="E176" s="40" t="s">
        <v>10299</v>
      </c>
    </row>
    <row r="177" spans="1:5" ht="12.75">
      <c r="A177" t="s">
        <v>58</v>
      </c>
      <c r="E177" s="39" t="s">
        <v>4</v>
      </c>
    </row>
    <row r="178" spans="1:16" ht="12.75">
      <c r="A178" t="s">
        <v>48</v>
      </c>
      <c s="34" t="s">
        <v>185</v>
      </c>
      <c s="34" t="s">
        <v>10300</v>
      </c>
      <c s="35" t="s">
        <v>4</v>
      </c>
      <c s="6" t="s">
        <v>10209</v>
      </c>
      <c s="36" t="s">
        <v>3053</v>
      </c>
      <c s="37">
        <v>2</v>
      </c>
      <c s="36">
        <v>0</v>
      </c>
      <c s="36">
        <f>ROUND(G178*H178,6)</f>
      </c>
      <c r="L178" s="38">
        <v>0</v>
      </c>
      <c s="32">
        <f>ROUND(ROUND(L178,2)*ROUND(G178,3),2)</f>
      </c>
      <c s="36" t="s">
        <v>490</v>
      </c>
      <c>
        <f>(M178*21)/100</f>
      </c>
      <c t="s">
        <v>26</v>
      </c>
    </row>
    <row r="179" spans="1:5" ht="12.75">
      <c r="A179" s="35" t="s">
        <v>55</v>
      </c>
      <c r="E179" s="39" t="s">
        <v>4</v>
      </c>
    </row>
    <row r="180" spans="1:5" ht="12.75">
      <c r="A180" s="35" t="s">
        <v>56</v>
      </c>
      <c r="E180" s="40" t="s">
        <v>10301</v>
      </c>
    </row>
    <row r="181" spans="1:5" ht="12.75">
      <c r="A181" t="s">
        <v>58</v>
      </c>
      <c r="E181" s="39" t="s">
        <v>4</v>
      </c>
    </row>
    <row r="182" spans="1:16" ht="12.75">
      <c r="A182" t="s">
        <v>48</v>
      </c>
      <c s="34" t="s">
        <v>188</v>
      </c>
      <c s="34" t="s">
        <v>10302</v>
      </c>
      <c s="35" t="s">
        <v>4</v>
      </c>
      <c s="6" t="s">
        <v>10211</v>
      </c>
      <c s="36" t="s">
        <v>3053</v>
      </c>
      <c s="37">
        <v>2</v>
      </c>
      <c s="36">
        <v>0</v>
      </c>
      <c s="36">
        <f>ROUND(G182*H182,6)</f>
      </c>
      <c r="L182" s="38">
        <v>0</v>
      </c>
      <c s="32">
        <f>ROUND(ROUND(L182,2)*ROUND(G182,3),2)</f>
      </c>
      <c s="36" t="s">
        <v>490</v>
      </c>
      <c>
        <f>(M182*21)/100</f>
      </c>
      <c t="s">
        <v>26</v>
      </c>
    </row>
    <row r="183" spans="1:5" ht="12.75">
      <c r="A183" s="35" t="s">
        <v>55</v>
      </c>
      <c r="E183" s="39" t="s">
        <v>4</v>
      </c>
    </row>
    <row r="184" spans="1:5" ht="12.75">
      <c r="A184" s="35" t="s">
        <v>56</v>
      </c>
      <c r="E184" s="40" t="s">
        <v>10303</v>
      </c>
    </row>
    <row r="185" spans="1:5" ht="12.75">
      <c r="A185" t="s">
        <v>58</v>
      </c>
      <c r="E185" s="39" t="s">
        <v>4</v>
      </c>
    </row>
    <row r="186" spans="1:16" ht="25.5">
      <c r="A186" t="s">
        <v>48</v>
      </c>
      <c s="34" t="s">
        <v>191</v>
      </c>
      <c s="34" t="s">
        <v>10304</v>
      </c>
      <c s="35" t="s">
        <v>4</v>
      </c>
      <c s="6" t="s">
        <v>10234</v>
      </c>
      <c s="36" t="s">
        <v>3053</v>
      </c>
      <c s="37">
        <v>1</v>
      </c>
      <c s="36">
        <v>0</v>
      </c>
      <c s="36">
        <f>ROUND(G186*H186,6)</f>
      </c>
      <c r="L186" s="38">
        <v>0</v>
      </c>
      <c s="32">
        <f>ROUND(ROUND(L186,2)*ROUND(G186,3),2)</f>
      </c>
      <c s="36" t="s">
        <v>490</v>
      </c>
      <c>
        <f>(M186*21)/100</f>
      </c>
      <c t="s">
        <v>26</v>
      </c>
    </row>
    <row r="187" spans="1:5" ht="12.75">
      <c r="A187" s="35" t="s">
        <v>55</v>
      </c>
      <c r="E187" s="39" t="s">
        <v>4</v>
      </c>
    </row>
    <row r="188" spans="1:5" ht="12.75">
      <c r="A188" s="35" t="s">
        <v>56</v>
      </c>
      <c r="E188" s="40" t="s">
        <v>10305</v>
      </c>
    </row>
    <row r="189" spans="1:5" ht="12.75">
      <c r="A189" t="s">
        <v>58</v>
      </c>
      <c r="E189" s="39" t="s">
        <v>4</v>
      </c>
    </row>
    <row r="190" spans="1:16" ht="12.75">
      <c r="A190" t="s">
        <v>48</v>
      </c>
      <c s="34" t="s">
        <v>194</v>
      </c>
      <c s="34" t="s">
        <v>10306</v>
      </c>
      <c s="35" t="s">
        <v>4</v>
      </c>
      <c s="6" t="s">
        <v>10211</v>
      </c>
      <c s="36" t="s">
        <v>3053</v>
      </c>
      <c s="37">
        <v>1</v>
      </c>
      <c s="36">
        <v>0</v>
      </c>
      <c s="36">
        <f>ROUND(G190*H190,6)</f>
      </c>
      <c r="L190" s="38">
        <v>0</v>
      </c>
      <c s="32">
        <f>ROUND(ROUND(L190,2)*ROUND(G190,3),2)</f>
      </c>
      <c s="36" t="s">
        <v>490</v>
      </c>
      <c>
        <f>(M190*21)/100</f>
      </c>
      <c t="s">
        <v>26</v>
      </c>
    </row>
    <row r="191" spans="1:5" ht="12.75">
      <c r="A191" s="35" t="s">
        <v>55</v>
      </c>
      <c r="E191" s="39" t="s">
        <v>4</v>
      </c>
    </row>
    <row r="192" spans="1:5" ht="12.75">
      <c r="A192" s="35" t="s">
        <v>56</v>
      </c>
      <c r="E192" s="40" t="s">
        <v>10307</v>
      </c>
    </row>
    <row r="193" spans="1:5" ht="12.75">
      <c r="A193" t="s">
        <v>58</v>
      </c>
      <c r="E193" s="39" t="s">
        <v>4</v>
      </c>
    </row>
    <row r="194" spans="1:16" ht="12.75">
      <c r="A194" t="s">
        <v>48</v>
      </c>
      <c s="34" t="s">
        <v>197</v>
      </c>
      <c s="34" t="s">
        <v>10308</v>
      </c>
      <c s="35" t="s">
        <v>4</v>
      </c>
      <c s="6" t="s">
        <v>10218</v>
      </c>
      <c s="36" t="s">
        <v>3053</v>
      </c>
      <c s="37">
        <v>2</v>
      </c>
      <c s="36">
        <v>0</v>
      </c>
      <c s="36">
        <f>ROUND(G194*H194,6)</f>
      </c>
      <c r="L194" s="38">
        <v>0</v>
      </c>
      <c s="32">
        <f>ROUND(ROUND(L194,2)*ROUND(G194,3),2)</f>
      </c>
      <c s="36" t="s">
        <v>490</v>
      </c>
      <c>
        <f>(M194*21)/100</f>
      </c>
      <c t="s">
        <v>26</v>
      </c>
    </row>
    <row r="195" spans="1:5" ht="12.75">
      <c r="A195" s="35" t="s">
        <v>55</v>
      </c>
      <c r="E195" s="39" t="s">
        <v>4</v>
      </c>
    </row>
    <row r="196" spans="1:5" ht="12.75">
      <c r="A196" s="35" t="s">
        <v>56</v>
      </c>
      <c r="E196" s="40" t="s">
        <v>10309</v>
      </c>
    </row>
    <row r="197" spans="1:5" ht="12.75">
      <c r="A197" t="s">
        <v>58</v>
      </c>
      <c r="E197" s="39" t="s">
        <v>4</v>
      </c>
    </row>
    <row r="198" spans="1:16" ht="12.75">
      <c r="A198" t="s">
        <v>48</v>
      </c>
      <c s="34" t="s">
        <v>200</v>
      </c>
      <c s="34" t="s">
        <v>10310</v>
      </c>
      <c s="35" t="s">
        <v>4</v>
      </c>
      <c s="6" t="s">
        <v>10221</v>
      </c>
      <c s="36" t="s">
        <v>3053</v>
      </c>
      <c s="37">
        <v>1</v>
      </c>
      <c s="36">
        <v>0</v>
      </c>
      <c s="36">
        <f>ROUND(G198*H198,6)</f>
      </c>
      <c r="L198" s="38">
        <v>0</v>
      </c>
      <c s="32">
        <f>ROUND(ROUND(L198,2)*ROUND(G198,3),2)</f>
      </c>
      <c s="36" t="s">
        <v>490</v>
      </c>
      <c>
        <f>(M198*21)/100</f>
      </c>
      <c t="s">
        <v>26</v>
      </c>
    </row>
    <row r="199" spans="1:5" ht="12.75">
      <c r="A199" s="35" t="s">
        <v>55</v>
      </c>
      <c r="E199" s="39" t="s">
        <v>4</v>
      </c>
    </row>
    <row r="200" spans="1:5" ht="12.75">
      <c r="A200" s="35" t="s">
        <v>56</v>
      </c>
      <c r="E200" s="40" t="s">
        <v>10311</v>
      </c>
    </row>
    <row r="201" spans="1:5" ht="12.75">
      <c r="A201" t="s">
        <v>58</v>
      </c>
      <c r="E201" s="39" t="s">
        <v>4</v>
      </c>
    </row>
    <row r="202" spans="1:16" ht="25.5">
      <c r="A202" t="s">
        <v>48</v>
      </c>
      <c s="34" t="s">
        <v>203</v>
      </c>
      <c s="34" t="s">
        <v>10312</v>
      </c>
      <c s="35" t="s">
        <v>4</v>
      </c>
      <c s="6" t="s">
        <v>10234</v>
      </c>
      <c s="36" t="s">
        <v>3053</v>
      </c>
      <c s="37">
        <v>1</v>
      </c>
      <c s="36">
        <v>0</v>
      </c>
      <c s="36">
        <f>ROUND(G202*H202,6)</f>
      </c>
      <c r="L202" s="38">
        <v>0</v>
      </c>
      <c s="32">
        <f>ROUND(ROUND(L202,2)*ROUND(G202,3),2)</f>
      </c>
      <c s="36" t="s">
        <v>490</v>
      </c>
      <c>
        <f>(M202*21)/100</f>
      </c>
      <c t="s">
        <v>26</v>
      </c>
    </row>
    <row r="203" spans="1:5" ht="12.75">
      <c r="A203" s="35" t="s">
        <v>55</v>
      </c>
      <c r="E203" s="39" t="s">
        <v>4</v>
      </c>
    </row>
    <row r="204" spans="1:5" ht="12.75">
      <c r="A204" s="35" t="s">
        <v>56</v>
      </c>
      <c r="E204" s="40" t="s">
        <v>10313</v>
      </c>
    </row>
    <row r="205" spans="1:5" ht="12.75">
      <c r="A205" t="s">
        <v>58</v>
      </c>
      <c r="E205" s="39" t="s">
        <v>4</v>
      </c>
    </row>
    <row r="206" spans="1:16" ht="25.5">
      <c r="A206" t="s">
        <v>48</v>
      </c>
      <c s="34" t="s">
        <v>207</v>
      </c>
      <c s="34" t="s">
        <v>10314</v>
      </c>
      <c s="35" t="s">
        <v>4</v>
      </c>
      <c s="6" t="s">
        <v>10315</v>
      </c>
      <c s="36" t="s">
        <v>3053</v>
      </c>
      <c s="37">
        <v>1</v>
      </c>
      <c s="36">
        <v>0</v>
      </c>
      <c s="36">
        <f>ROUND(G206*H206,6)</f>
      </c>
      <c r="L206" s="38">
        <v>0</v>
      </c>
      <c s="32">
        <f>ROUND(ROUND(L206,2)*ROUND(G206,3),2)</f>
      </c>
      <c s="36" t="s">
        <v>490</v>
      </c>
      <c>
        <f>(M206*21)/100</f>
      </c>
      <c t="s">
        <v>26</v>
      </c>
    </row>
    <row r="207" spans="1:5" ht="12.75">
      <c r="A207" s="35" t="s">
        <v>55</v>
      </c>
      <c r="E207" s="39" t="s">
        <v>4</v>
      </c>
    </row>
    <row r="208" spans="1:5" ht="12.75">
      <c r="A208" s="35" t="s">
        <v>56</v>
      </c>
      <c r="E208" s="40" t="s">
        <v>10316</v>
      </c>
    </row>
    <row r="209" spans="1:5" ht="12.75">
      <c r="A209" t="s">
        <v>58</v>
      </c>
      <c r="E209" s="39" t="s">
        <v>4</v>
      </c>
    </row>
    <row r="210" spans="1:16" ht="38.25">
      <c r="A210" t="s">
        <v>48</v>
      </c>
      <c s="34" t="s">
        <v>210</v>
      </c>
      <c s="34" t="s">
        <v>10317</v>
      </c>
      <c s="35" t="s">
        <v>4</v>
      </c>
      <c s="6" t="s">
        <v>10318</v>
      </c>
      <c s="36" t="s">
        <v>3053</v>
      </c>
      <c s="37">
        <v>4</v>
      </c>
      <c s="36">
        <v>0</v>
      </c>
      <c s="36">
        <f>ROUND(G210*H210,6)</f>
      </c>
      <c r="L210" s="38">
        <v>0</v>
      </c>
      <c s="32">
        <f>ROUND(ROUND(L210,2)*ROUND(G210,3),2)</f>
      </c>
      <c s="36" t="s">
        <v>490</v>
      </c>
      <c>
        <f>(M210*21)/100</f>
      </c>
      <c t="s">
        <v>26</v>
      </c>
    </row>
    <row r="211" spans="1:5" ht="25.5">
      <c r="A211" s="35" t="s">
        <v>55</v>
      </c>
      <c r="E211" s="39" t="s">
        <v>10319</v>
      </c>
    </row>
    <row r="212" spans="1:5" ht="12.75">
      <c r="A212" s="35" t="s">
        <v>56</v>
      </c>
      <c r="E212" s="40" t="s">
        <v>10320</v>
      </c>
    </row>
    <row r="213" spans="1:5" ht="12.75">
      <c r="A213" t="s">
        <v>58</v>
      </c>
      <c r="E213" s="39" t="s">
        <v>4</v>
      </c>
    </row>
    <row r="214" spans="1:16" ht="38.25">
      <c r="A214" t="s">
        <v>48</v>
      </c>
      <c s="34" t="s">
        <v>213</v>
      </c>
      <c s="34" t="s">
        <v>10321</v>
      </c>
      <c s="35" t="s">
        <v>4</v>
      </c>
      <c s="6" t="s">
        <v>10322</v>
      </c>
      <c s="36" t="s">
        <v>3053</v>
      </c>
      <c s="37">
        <v>2</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10323</v>
      </c>
    </row>
    <row r="217" spans="1:5" ht="12.75">
      <c r="A217" t="s">
        <v>58</v>
      </c>
      <c r="E217" s="39" t="s">
        <v>4</v>
      </c>
    </row>
    <row r="218" spans="1:16" ht="25.5">
      <c r="A218" t="s">
        <v>48</v>
      </c>
      <c s="34" t="s">
        <v>216</v>
      </c>
      <c s="34" t="s">
        <v>10324</v>
      </c>
      <c s="35" t="s">
        <v>4</v>
      </c>
      <c s="6" t="s">
        <v>10325</v>
      </c>
      <c s="36" t="s">
        <v>3053</v>
      </c>
      <c s="37">
        <v>2</v>
      </c>
      <c s="36">
        <v>0</v>
      </c>
      <c s="36">
        <f>ROUND(G218*H218,6)</f>
      </c>
      <c r="L218" s="38">
        <v>0</v>
      </c>
      <c s="32">
        <f>ROUND(ROUND(L218,2)*ROUND(G218,3),2)</f>
      </c>
      <c s="36" t="s">
        <v>490</v>
      </c>
      <c>
        <f>(M218*21)/100</f>
      </c>
      <c t="s">
        <v>26</v>
      </c>
    </row>
    <row r="219" spans="1:5" ht="12.75">
      <c r="A219" s="35" t="s">
        <v>55</v>
      </c>
      <c r="E219" s="39" t="s">
        <v>4</v>
      </c>
    </row>
    <row r="220" spans="1:5" ht="12.75">
      <c r="A220" s="35" t="s">
        <v>56</v>
      </c>
      <c r="E220" s="40" t="s">
        <v>10326</v>
      </c>
    </row>
    <row r="221" spans="1:5" ht="12.75">
      <c r="A221" t="s">
        <v>58</v>
      </c>
      <c r="E221" s="39" t="s">
        <v>4</v>
      </c>
    </row>
    <row r="222" spans="1:16" ht="12.75">
      <c r="A222" t="s">
        <v>48</v>
      </c>
      <c s="34" t="s">
        <v>219</v>
      </c>
      <c s="34" t="s">
        <v>10327</v>
      </c>
      <c s="35" t="s">
        <v>4</v>
      </c>
      <c s="6" t="s">
        <v>10328</v>
      </c>
      <c s="36" t="s">
        <v>3053</v>
      </c>
      <c s="37">
        <v>2</v>
      </c>
      <c s="36">
        <v>0</v>
      </c>
      <c s="36">
        <f>ROUND(G222*H222,6)</f>
      </c>
      <c r="L222" s="38">
        <v>0</v>
      </c>
      <c s="32">
        <f>ROUND(ROUND(L222,2)*ROUND(G222,3),2)</f>
      </c>
      <c s="36" t="s">
        <v>490</v>
      </c>
      <c>
        <f>(M222*21)/100</f>
      </c>
      <c t="s">
        <v>26</v>
      </c>
    </row>
    <row r="223" spans="1:5" ht="12.75">
      <c r="A223" s="35" t="s">
        <v>55</v>
      </c>
      <c r="E223" s="39" t="s">
        <v>4</v>
      </c>
    </row>
    <row r="224" spans="1:5" ht="12.75">
      <c r="A224" s="35" t="s">
        <v>56</v>
      </c>
      <c r="E224" s="40" t="s">
        <v>10329</v>
      </c>
    </row>
    <row r="225" spans="1:5" ht="12.75">
      <c r="A225" t="s">
        <v>58</v>
      </c>
      <c r="E225" s="39" t="s">
        <v>4</v>
      </c>
    </row>
    <row r="226" spans="1:16" ht="25.5">
      <c r="A226" t="s">
        <v>48</v>
      </c>
      <c s="34" t="s">
        <v>222</v>
      </c>
      <c s="34" t="s">
        <v>10330</v>
      </c>
      <c s="35" t="s">
        <v>4</v>
      </c>
      <c s="6" t="s">
        <v>10234</v>
      </c>
      <c s="36" t="s">
        <v>3053</v>
      </c>
      <c s="37">
        <v>2</v>
      </c>
      <c s="36">
        <v>0</v>
      </c>
      <c s="36">
        <f>ROUND(G226*H226,6)</f>
      </c>
      <c r="L226" s="38">
        <v>0</v>
      </c>
      <c s="32">
        <f>ROUND(ROUND(L226,2)*ROUND(G226,3),2)</f>
      </c>
      <c s="36" t="s">
        <v>490</v>
      </c>
      <c>
        <f>(M226*21)/100</f>
      </c>
      <c t="s">
        <v>26</v>
      </c>
    </row>
    <row r="227" spans="1:5" ht="12.75">
      <c r="A227" s="35" t="s">
        <v>55</v>
      </c>
      <c r="E227" s="39" t="s">
        <v>4</v>
      </c>
    </row>
    <row r="228" spans="1:5" ht="12.75">
      <c r="A228" s="35" t="s">
        <v>56</v>
      </c>
      <c r="E228" s="40" t="s">
        <v>10331</v>
      </c>
    </row>
    <row r="229" spans="1:5" ht="12.75">
      <c r="A229" t="s">
        <v>58</v>
      </c>
      <c r="E229" s="39" t="s">
        <v>4</v>
      </c>
    </row>
    <row r="230" spans="1:16" ht="12.75">
      <c r="A230" t="s">
        <v>48</v>
      </c>
      <c s="34" t="s">
        <v>225</v>
      </c>
      <c s="34" t="s">
        <v>10332</v>
      </c>
      <c s="35" t="s">
        <v>4</v>
      </c>
      <c s="6" t="s">
        <v>10333</v>
      </c>
      <c s="36" t="s">
        <v>3053</v>
      </c>
      <c s="37">
        <v>2</v>
      </c>
      <c s="36">
        <v>0</v>
      </c>
      <c s="36">
        <f>ROUND(G230*H230,6)</f>
      </c>
      <c r="L230" s="38">
        <v>0</v>
      </c>
      <c s="32">
        <f>ROUND(ROUND(L230,2)*ROUND(G230,3),2)</f>
      </c>
      <c s="36" t="s">
        <v>490</v>
      </c>
      <c>
        <f>(M230*21)/100</f>
      </c>
      <c t="s">
        <v>26</v>
      </c>
    </row>
    <row r="231" spans="1:5" ht="12.75">
      <c r="A231" s="35" t="s">
        <v>55</v>
      </c>
      <c r="E231" s="39" t="s">
        <v>4</v>
      </c>
    </row>
    <row r="232" spans="1:5" ht="12.75">
      <c r="A232" s="35" t="s">
        <v>56</v>
      </c>
      <c r="E232" s="40" t="s">
        <v>10334</v>
      </c>
    </row>
    <row r="233" spans="1:5" ht="12.75">
      <c r="A233" t="s">
        <v>58</v>
      </c>
      <c r="E233" s="39" t="s">
        <v>4</v>
      </c>
    </row>
    <row r="234" spans="1:16" ht="25.5">
      <c r="A234" t="s">
        <v>48</v>
      </c>
      <c s="34" t="s">
        <v>228</v>
      </c>
      <c s="34" t="s">
        <v>10335</v>
      </c>
      <c s="35" t="s">
        <v>4</v>
      </c>
      <c s="6" t="s">
        <v>10234</v>
      </c>
      <c s="36" t="s">
        <v>3053</v>
      </c>
      <c s="37">
        <v>2</v>
      </c>
      <c s="36">
        <v>0</v>
      </c>
      <c s="36">
        <f>ROUND(G234*H234,6)</f>
      </c>
      <c r="L234" s="38">
        <v>0</v>
      </c>
      <c s="32">
        <f>ROUND(ROUND(L234,2)*ROUND(G234,3),2)</f>
      </c>
      <c s="36" t="s">
        <v>490</v>
      </c>
      <c>
        <f>(M234*21)/100</f>
      </c>
      <c t="s">
        <v>26</v>
      </c>
    </row>
    <row r="235" spans="1:5" ht="12.75">
      <c r="A235" s="35" t="s">
        <v>55</v>
      </c>
      <c r="E235" s="39" t="s">
        <v>4</v>
      </c>
    </row>
    <row r="236" spans="1:5" ht="12.75">
      <c r="A236" s="35" t="s">
        <v>56</v>
      </c>
      <c r="E236" s="40" t="s">
        <v>10336</v>
      </c>
    </row>
    <row r="237" spans="1:5" ht="12.75">
      <c r="A237" t="s">
        <v>58</v>
      </c>
      <c r="E237" s="39" t="s">
        <v>4</v>
      </c>
    </row>
    <row r="238" spans="1:16" ht="25.5">
      <c r="A238" t="s">
        <v>48</v>
      </c>
      <c s="34" t="s">
        <v>231</v>
      </c>
      <c s="34" t="s">
        <v>10337</v>
      </c>
      <c s="35" t="s">
        <v>4</v>
      </c>
      <c s="6" t="s">
        <v>10338</v>
      </c>
      <c s="36" t="s">
        <v>3053</v>
      </c>
      <c s="37">
        <v>2</v>
      </c>
      <c s="36">
        <v>0</v>
      </c>
      <c s="36">
        <f>ROUND(G238*H238,6)</f>
      </c>
      <c r="L238" s="38">
        <v>0</v>
      </c>
      <c s="32">
        <f>ROUND(ROUND(L238,2)*ROUND(G238,3),2)</f>
      </c>
      <c s="36" t="s">
        <v>490</v>
      </c>
      <c>
        <f>(M238*21)/100</f>
      </c>
      <c t="s">
        <v>26</v>
      </c>
    </row>
    <row r="239" spans="1:5" ht="12.75">
      <c r="A239" s="35" t="s">
        <v>55</v>
      </c>
      <c r="E239" s="39" t="s">
        <v>4</v>
      </c>
    </row>
    <row r="240" spans="1:5" ht="12.75">
      <c r="A240" s="35" t="s">
        <v>56</v>
      </c>
      <c r="E240" s="40" t="s">
        <v>10339</v>
      </c>
    </row>
    <row r="241" spans="1:5" ht="12.75">
      <c r="A241" t="s">
        <v>58</v>
      </c>
      <c r="E241" s="39" t="s">
        <v>4</v>
      </c>
    </row>
    <row r="242" spans="1:16" ht="12.75">
      <c r="A242" t="s">
        <v>48</v>
      </c>
      <c s="34" t="s">
        <v>234</v>
      </c>
      <c s="34" t="s">
        <v>10340</v>
      </c>
      <c s="35" t="s">
        <v>4</v>
      </c>
      <c s="6" t="s">
        <v>10341</v>
      </c>
      <c s="36" t="s">
        <v>3053</v>
      </c>
      <c s="37">
        <v>1</v>
      </c>
      <c s="36">
        <v>0</v>
      </c>
      <c s="36">
        <f>ROUND(G242*H242,6)</f>
      </c>
      <c r="L242" s="38">
        <v>0</v>
      </c>
      <c s="32">
        <f>ROUND(ROUND(L242,2)*ROUND(G242,3),2)</f>
      </c>
      <c s="36" t="s">
        <v>490</v>
      </c>
      <c>
        <f>(M242*21)/100</f>
      </c>
      <c t="s">
        <v>26</v>
      </c>
    </row>
    <row r="243" spans="1:5" ht="12.75">
      <c r="A243" s="35" t="s">
        <v>55</v>
      </c>
      <c r="E243" s="39" t="s">
        <v>4</v>
      </c>
    </row>
    <row r="244" spans="1:5" ht="12.75">
      <c r="A244" s="35" t="s">
        <v>56</v>
      </c>
      <c r="E244" s="40" t="s">
        <v>10342</v>
      </c>
    </row>
    <row r="245" spans="1:5" ht="12.75">
      <c r="A245" t="s">
        <v>58</v>
      </c>
      <c r="E245" s="39" t="s">
        <v>4</v>
      </c>
    </row>
    <row r="246" spans="1:16" ht="25.5">
      <c r="A246" t="s">
        <v>48</v>
      </c>
      <c s="34" t="s">
        <v>237</v>
      </c>
      <c s="34" t="s">
        <v>10343</v>
      </c>
      <c s="35" t="s">
        <v>4</v>
      </c>
      <c s="6" t="s">
        <v>10338</v>
      </c>
      <c s="36" t="s">
        <v>3053</v>
      </c>
      <c s="37">
        <v>2</v>
      </c>
      <c s="36">
        <v>0</v>
      </c>
      <c s="36">
        <f>ROUND(G246*H246,6)</f>
      </c>
      <c r="L246" s="38">
        <v>0</v>
      </c>
      <c s="32">
        <f>ROUND(ROUND(L246,2)*ROUND(G246,3),2)</f>
      </c>
      <c s="36" t="s">
        <v>490</v>
      </c>
      <c>
        <f>(M246*21)/100</f>
      </c>
      <c t="s">
        <v>26</v>
      </c>
    </row>
    <row r="247" spans="1:5" ht="12.75">
      <c r="A247" s="35" t="s">
        <v>55</v>
      </c>
      <c r="E247" s="39" t="s">
        <v>4</v>
      </c>
    </row>
    <row r="248" spans="1:5" ht="12.75">
      <c r="A248" s="35" t="s">
        <v>56</v>
      </c>
      <c r="E248" s="40" t="s">
        <v>10344</v>
      </c>
    </row>
    <row r="249" spans="1:5" ht="12.75">
      <c r="A249" t="s">
        <v>58</v>
      </c>
      <c r="E249" s="39" t="s">
        <v>4</v>
      </c>
    </row>
    <row r="250" spans="1:16" ht="12.75">
      <c r="A250" t="s">
        <v>48</v>
      </c>
      <c s="34" t="s">
        <v>240</v>
      </c>
      <c s="34" t="s">
        <v>10345</v>
      </c>
      <c s="35" t="s">
        <v>4</v>
      </c>
      <c s="6" t="s">
        <v>10341</v>
      </c>
      <c s="36" t="s">
        <v>3053</v>
      </c>
      <c s="37">
        <v>1</v>
      </c>
      <c s="36">
        <v>0</v>
      </c>
      <c s="36">
        <f>ROUND(G250*H250,6)</f>
      </c>
      <c r="L250" s="38">
        <v>0</v>
      </c>
      <c s="32">
        <f>ROUND(ROUND(L250,2)*ROUND(G250,3),2)</f>
      </c>
      <c s="36" t="s">
        <v>490</v>
      </c>
      <c>
        <f>(M250*21)/100</f>
      </c>
      <c t="s">
        <v>26</v>
      </c>
    </row>
    <row r="251" spans="1:5" ht="12.75">
      <c r="A251" s="35" t="s">
        <v>55</v>
      </c>
      <c r="E251" s="39" t="s">
        <v>4</v>
      </c>
    </row>
    <row r="252" spans="1:5" ht="12.75">
      <c r="A252" s="35" t="s">
        <v>56</v>
      </c>
      <c r="E252" s="40" t="s">
        <v>10346</v>
      </c>
    </row>
    <row r="253" spans="1:5" ht="12.75">
      <c r="A253" t="s">
        <v>58</v>
      </c>
      <c r="E253" s="39" t="s">
        <v>4</v>
      </c>
    </row>
    <row r="254" spans="1:16" ht="25.5">
      <c r="A254" t="s">
        <v>48</v>
      </c>
      <c s="34" t="s">
        <v>243</v>
      </c>
      <c s="34" t="s">
        <v>10347</v>
      </c>
      <c s="35" t="s">
        <v>4</v>
      </c>
      <c s="6" t="s">
        <v>10338</v>
      </c>
      <c s="36" t="s">
        <v>3053</v>
      </c>
      <c s="37">
        <v>2</v>
      </c>
      <c s="36">
        <v>0</v>
      </c>
      <c s="36">
        <f>ROUND(G254*H254,6)</f>
      </c>
      <c r="L254" s="38">
        <v>0</v>
      </c>
      <c s="32">
        <f>ROUND(ROUND(L254,2)*ROUND(G254,3),2)</f>
      </c>
      <c s="36" t="s">
        <v>490</v>
      </c>
      <c>
        <f>(M254*21)/100</f>
      </c>
      <c t="s">
        <v>26</v>
      </c>
    </row>
    <row r="255" spans="1:5" ht="12.75">
      <c r="A255" s="35" t="s">
        <v>55</v>
      </c>
      <c r="E255" s="39" t="s">
        <v>4</v>
      </c>
    </row>
    <row r="256" spans="1:5" ht="12.75">
      <c r="A256" s="35" t="s">
        <v>56</v>
      </c>
      <c r="E256" s="40" t="s">
        <v>10348</v>
      </c>
    </row>
    <row r="257" spans="1:5" ht="12.75">
      <c r="A257" t="s">
        <v>58</v>
      </c>
      <c r="E257" s="39" t="s">
        <v>4</v>
      </c>
    </row>
    <row r="258" spans="1:16" ht="12.75">
      <c r="A258" t="s">
        <v>48</v>
      </c>
      <c s="34" t="s">
        <v>246</v>
      </c>
      <c s="34" t="s">
        <v>10349</v>
      </c>
      <c s="35" t="s">
        <v>4</v>
      </c>
      <c s="6" t="s">
        <v>10341</v>
      </c>
      <c s="36" t="s">
        <v>3053</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10350</v>
      </c>
    </row>
    <row r="261" spans="1:5" ht="12.75">
      <c r="A261" t="s">
        <v>58</v>
      </c>
      <c r="E261" s="39" t="s">
        <v>4</v>
      </c>
    </row>
    <row r="262" spans="1:16" ht="25.5">
      <c r="A262" t="s">
        <v>48</v>
      </c>
      <c s="34" t="s">
        <v>249</v>
      </c>
      <c s="34" t="s">
        <v>10351</v>
      </c>
      <c s="35" t="s">
        <v>4</v>
      </c>
      <c s="6" t="s">
        <v>10338</v>
      </c>
      <c s="36" t="s">
        <v>3053</v>
      </c>
      <c s="37">
        <v>2</v>
      </c>
      <c s="36">
        <v>0</v>
      </c>
      <c s="36">
        <f>ROUND(G262*H262,6)</f>
      </c>
      <c r="L262" s="38">
        <v>0</v>
      </c>
      <c s="32">
        <f>ROUND(ROUND(L262,2)*ROUND(G262,3),2)</f>
      </c>
      <c s="36" t="s">
        <v>490</v>
      </c>
      <c>
        <f>(M262*21)/100</f>
      </c>
      <c t="s">
        <v>26</v>
      </c>
    </row>
    <row r="263" spans="1:5" ht="12.75">
      <c r="A263" s="35" t="s">
        <v>55</v>
      </c>
      <c r="E263" s="39" t="s">
        <v>4</v>
      </c>
    </row>
    <row r="264" spans="1:5" ht="12.75">
      <c r="A264" s="35" t="s">
        <v>56</v>
      </c>
      <c r="E264" s="40" t="s">
        <v>10352</v>
      </c>
    </row>
    <row r="265" spans="1:5" ht="12.75">
      <c r="A265" t="s">
        <v>58</v>
      </c>
      <c r="E265" s="39" t="s">
        <v>4</v>
      </c>
    </row>
    <row r="266" spans="1:16" ht="12.75">
      <c r="A266" t="s">
        <v>48</v>
      </c>
      <c s="34" t="s">
        <v>252</v>
      </c>
      <c s="34" t="s">
        <v>10353</v>
      </c>
      <c s="35" t="s">
        <v>4</v>
      </c>
      <c s="6" t="s">
        <v>10341</v>
      </c>
      <c s="36" t="s">
        <v>3053</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10354</v>
      </c>
    </row>
    <row r="269" spans="1:5" ht="12.75">
      <c r="A269" t="s">
        <v>58</v>
      </c>
      <c r="E269" s="39" t="s">
        <v>4</v>
      </c>
    </row>
    <row r="270" spans="1:16" ht="25.5">
      <c r="A270" t="s">
        <v>48</v>
      </c>
      <c s="34" t="s">
        <v>255</v>
      </c>
      <c s="34" t="s">
        <v>10355</v>
      </c>
      <c s="35" t="s">
        <v>4</v>
      </c>
      <c s="6" t="s">
        <v>10315</v>
      </c>
      <c s="36" t="s">
        <v>3053</v>
      </c>
      <c s="37">
        <v>1</v>
      </c>
      <c s="36">
        <v>0</v>
      </c>
      <c s="36">
        <f>ROUND(G270*H270,6)</f>
      </c>
      <c r="L270" s="38">
        <v>0</v>
      </c>
      <c s="32">
        <f>ROUND(ROUND(L270,2)*ROUND(G270,3),2)</f>
      </c>
      <c s="36" t="s">
        <v>490</v>
      </c>
      <c>
        <f>(M270*21)/100</f>
      </c>
      <c t="s">
        <v>26</v>
      </c>
    </row>
    <row r="271" spans="1:5" ht="12.75">
      <c r="A271" s="35" t="s">
        <v>55</v>
      </c>
      <c r="E271" s="39" t="s">
        <v>4</v>
      </c>
    </row>
    <row r="272" spans="1:5" ht="12.75">
      <c r="A272" s="35" t="s">
        <v>56</v>
      </c>
      <c r="E272" s="40" t="s">
        <v>10356</v>
      </c>
    </row>
    <row r="273" spans="1:5" ht="12.75">
      <c r="A273" t="s">
        <v>58</v>
      </c>
      <c r="E273" s="39" t="s">
        <v>4</v>
      </c>
    </row>
    <row r="274" spans="1:16" ht="38.25">
      <c r="A274" t="s">
        <v>48</v>
      </c>
      <c s="34" t="s">
        <v>258</v>
      </c>
      <c s="34" t="s">
        <v>10357</v>
      </c>
      <c s="35" t="s">
        <v>4</v>
      </c>
      <c s="6" t="s">
        <v>10318</v>
      </c>
      <c s="36" t="s">
        <v>3053</v>
      </c>
      <c s="37">
        <v>4</v>
      </c>
      <c s="36">
        <v>0</v>
      </c>
      <c s="36">
        <f>ROUND(G274*H274,6)</f>
      </c>
      <c r="L274" s="38">
        <v>0</v>
      </c>
      <c s="32">
        <f>ROUND(ROUND(L274,2)*ROUND(G274,3),2)</f>
      </c>
      <c s="36" t="s">
        <v>490</v>
      </c>
      <c>
        <f>(M274*21)/100</f>
      </c>
      <c t="s">
        <v>26</v>
      </c>
    </row>
    <row r="275" spans="1:5" ht="25.5">
      <c r="A275" s="35" t="s">
        <v>55</v>
      </c>
      <c r="E275" s="39" t="s">
        <v>10319</v>
      </c>
    </row>
    <row r="276" spans="1:5" ht="12.75">
      <c r="A276" s="35" t="s">
        <v>56</v>
      </c>
      <c r="E276" s="40" t="s">
        <v>10358</v>
      </c>
    </row>
    <row r="277" spans="1:5" ht="12.75">
      <c r="A277" t="s">
        <v>58</v>
      </c>
      <c r="E277" s="39" t="s">
        <v>4</v>
      </c>
    </row>
    <row r="278" spans="1:16" ht="38.25">
      <c r="A278" t="s">
        <v>48</v>
      </c>
      <c s="34" t="s">
        <v>261</v>
      </c>
      <c s="34" t="s">
        <v>10359</v>
      </c>
      <c s="35" t="s">
        <v>4</v>
      </c>
      <c s="6" t="s">
        <v>10322</v>
      </c>
      <c s="36" t="s">
        <v>3053</v>
      </c>
      <c s="37">
        <v>2</v>
      </c>
      <c s="36">
        <v>0</v>
      </c>
      <c s="36">
        <f>ROUND(G278*H278,6)</f>
      </c>
      <c r="L278" s="38">
        <v>0</v>
      </c>
      <c s="32">
        <f>ROUND(ROUND(L278,2)*ROUND(G278,3),2)</f>
      </c>
      <c s="36" t="s">
        <v>490</v>
      </c>
      <c>
        <f>(M278*21)/100</f>
      </c>
      <c t="s">
        <v>26</v>
      </c>
    </row>
    <row r="279" spans="1:5" ht="12.75">
      <c r="A279" s="35" t="s">
        <v>55</v>
      </c>
      <c r="E279" s="39" t="s">
        <v>4</v>
      </c>
    </row>
    <row r="280" spans="1:5" ht="12.75">
      <c r="A280" s="35" t="s">
        <v>56</v>
      </c>
      <c r="E280" s="40" t="s">
        <v>10360</v>
      </c>
    </row>
    <row r="281" spans="1:5" ht="12.75">
      <c r="A281" t="s">
        <v>58</v>
      </c>
      <c r="E281" s="39" t="s">
        <v>4</v>
      </c>
    </row>
    <row r="282" spans="1:16" ht="12.75">
      <c r="A282" t="s">
        <v>48</v>
      </c>
      <c s="34" t="s">
        <v>264</v>
      </c>
      <c s="34" t="s">
        <v>10361</v>
      </c>
      <c s="35" t="s">
        <v>4</v>
      </c>
      <c s="6" t="s">
        <v>10328</v>
      </c>
      <c s="36" t="s">
        <v>3053</v>
      </c>
      <c s="37">
        <v>2</v>
      </c>
      <c s="36">
        <v>0</v>
      </c>
      <c s="36">
        <f>ROUND(G282*H282,6)</f>
      </c>
      <c r="L282" s="38">
        <v>0</v>
      </c>
      <c s="32">
        <f>ROUND(ROUND(L282,2)*ROUND(G282,3),2)</f>
      </c>
      <c s="36" t="s">
        <v>490</v>
      </c>
      <c>
        <f>(M282*21)/100</f>
      </c>
      <c t="s">
        <v>26</v>
      </c>
    </row>
    <row r="283" spans="1:5" ht="12.75">
      <c r="A283" s="35" t="s">
        <v>55</v>
      </c>
      <c r="E283" s="39" t="s">
        <v>4</v>
      </c>
    </row>
    <row r="284" spans="1:5" ht="12.75">
      <c r="A284" s="35" t="s">
        <v>56</v>
      </c>
      <c r="E284" s="40" t="s">
        <v>10362</v>
      </c>
    </row>
    <row r="285" spans="1:5" ht="12.75">
      <c r="A285" t="s">
        <v>58</v>
      </c>
      <c r="E285" s="39" t="s">
        <v>4</v>
      </c>
    </row>
    <row r="286" spans="1:16" ht="12.75">
      <c r="A286" t="s">
        <v>48</v>
      </c>
      <c s="34" t="s">
        <v>267</v>
      </c>
      <c s="34" t="s">
        <v>10363</v>
      </c>
      <c s="35" t="s">
        <v>4</v>
      </c>
      <c s="6" t="s">
        <v>10364</v>
      </c>
      <c s="36" t="s">
        <v>1534</v>
      </c>
      <c s="37">
        <v>1</v>
      </c>
      <c s="36">
        <v>0</v>
      </c>
      <c s="36">
        <f>ROUND(G286*H286,6)</f>
      </c>
      <c r="L286" s="38">
        <v>0</v>
      </c>
      <c s="32">
        <f>ROUND(ROUND(L286,2)*ROUND(G286,3),2)</f>
      </c>
      <c s="36" t="s">
        <v>490</v>
      </c>
      <c>
        <f>(M286*21)/100</f>
      </c>
      <c t="s">
        <v>26</v>
      </c>
    </row>
    <row r="287" spans="1:5" ht="12.75">
      <c r="A287" s="35" t="s">
        <v>55</v>
      </c>
      <c r="E287" s="39" t="s">
        <v>4</v>
      </c>
    </row>
    <row r="288" spans="1:5" ht="12.75">
      <c r="A288" s="35" t="s">
        <v>56</v>
      </c>
      <c r="E288" s="40" t="s">
        <v>10365</v>
      </c>
    </row>
    <row r="289" spans="1:5" ht="12.75">
      <c r="A289" t="s">
        <v>58</v>
      </c>
      <c r="E289" s="39" t="s">
        <v>4</v>
      </c>
    </row>
    <row r="290" spans="1:13" ht="12.75">
      <c r="A290" t="s">
        <v>45</v>
      </c>
      <c r="C290" s="31" t="s">
        <v>26</v>
      </c>
      <c r="E290" s="33" t="s">
        <v>10366</v>
      </c>
      <c r="J290" s="32">
        <f>0</f>
      </c>
      <c s="32">
        <f>0</f>
      </c>
      <c s="32">
        <f>0+L291+L295+L299+L303</f>
      </c>
      <c s="32">
        <f>0+M291+M295+M299+M303</f>
      </c>
    </row>
    <row r="291" spans="1:16" ht="38.25">
      <c r="A291" t="s">
        <v>48</v>
      </c>
      <c s="34" t="s">
        <v>270</v>
      </c>
      <c s="34" t="s">
        <v>9321</v>
      </c>
      <c s="35" t="s">
        <v>4</v>
      </c>
      <c s="6" t="s">
        <v>10367</v>
      </c>
      <c s="36" t="s">
        <v>1534</v>
      </c>
      <c s="37">
        <v>1</v>
      </c>
      <c s="36">
        <v>0</v>
      </c>
      <c s="36">
        <f>ROUND(G291*H291,6)</f>
      </c>
      <c r="L291" s="38">
        <v>0</v>
      </c>
      <c s="32">
        <f>ROUND(ROUND(L291,2)*ROUND(G291,3),2)</f>
      </c>
      <c s="36" t="s">
        <v>490</v>
      </c>
      <c>
        <f>(M291*21)/100</f>
      </c>
      <c t="s">
        <v>26</v>
      </c>
    </row>
    <row r="292" spans="1:5" ht="25.5">
      <c r="A292" s="35" t="s">
        <v>55</v>
      </c>
      <c r="E292" s="39" t="s">
        <v>10368</v>
      </c>
    </row>
    <row r="293" spans="1:5" ht="12.75">
      <c r="A293" s="35" t="s">
        <v>56</v>
      </c>
      <c r="E293" s="40" t="s">
        <v>10369</v>
      </c>
    </row>
    <row r="294" spans="1:5" ht="12.75">
      <c r="A294" t="s">
        <v>58</v>
      </c>
      <c r="E294" s="39" t="s">
        <v>4</v>
      </c>
    </row>
    <row r="295" spans="1:16" ht="38.25">
      <c r="A295" t="s">
        <v>48</v>
      </c>
      <c s="34" t="s">
        <v>273</v>
      </c>
      <c s="34" t="s">
        <v>9322</v>
      </c>
      <c s="35" t="s">
        <v>4</v>
      </c>
      <c s="6" t="s">
        <v>10370</v>
      </c>
      <c s="36" t="s">
        <v>1534</v>
      </c>
      <c s="37">
        <v>1</v>
      </c>
      <c s="36">
        <v>0</v>
      </c>
      <c s="36">
        <f>ROUND(G295*H295,6)</f>
      </c>
      <c r="L295" s="38">
        <v>0</v>
      </c>
      <c s="32">
        <f>ROUND(ROUND(L295,2)*ROUND(G295,3),2)</f>
      </c>
      <c s="36" t="s">
        <v>490</v>
      </c>
      <c>
        <f>(M295*21)/100</f>
      </c>
      <c t="s">
        <v>26</v>
      </c>
    </row>
    <row r="296" spans="1:5" ht="25.5">
      <c r="A296" s="35" t="s">
        <v>55</v>
      </c>
      <c r="E296" s="39" t="s">
        <v>10371</v>
      </c>
    </row>
    <row r="297" spans="1:5" ht="12.75">
      <c r="A297" s="35" t="s">
        <v>56</v>
      </c>
      <c r="E297" s="40" t="s">
        <v>10372</v>
      </c>
    </row>
    <row r="298" spans="1:5" ht="12.75">
      <c r="A298" t="s">
        <v>58</v>
      </c>
      <c r="E298" s="39" t="s">
        <v>4</v>
      </c>
    </row>
    <row r="299" spans="1:16" ht="38.25">
      <c r="A299" t="s">
        <v>48</v>
      </c>
      <c s="34" t="s">
        <v>276</v>
      </c>
      <c s="34" t="s">
        <v>9324</v>
      </c>
      <c s="35" t="s">
        <v>4</v>
      </c>
      <c s="6" t="s">
        <v>10373</v>
      </c>
      <c s="36" t="s">
        <v>1534</v>
      </c>
      <c s="37">
        <v>1</v>
      </c>
      <c s="36">
        <v>0</v>
      </c>
      <c s="36">
        <f>ROUND(G299*H299,6)</f>
      </c>
      <c r="L299" s="38">
        <v>0</v>
      </c>
      <c s="32">
        <f>ROUND(ROUND(L299,2)*ROUND(G299,3),2)</f>
      </c>
      <c s="36" t="s">
        <v>490</v>
      </c>
      <c>
        <f>(M299*21)/100</f>
      </c>
      <c t="s">
        <v>26</v>
      </c>
    </row>
    <row r="300" spans="1:5" ht="25.5">
      <c r="A300" s="35" t="s">
        <v>55</v>
      </c>
      <c r="E300" s="39" t="s">
        <v>10374</v>
      </c>
    </row>
    <row r="301" spans="1:5" ht="12.75">
      <c r="A301" s="35" t="s">
        <v>56</v>
      </c>
      <c r="E301" s="40" t="s">
        <v>10375</v>
      </c>
    </row>
    <row r="302" spans="1:5" ht="12.75">
      <c r="A302" t="s">
        <v>58</v>
      </c>
      <c r="E302" s="39" t="s">
        <v>4</v>
      </c>
    </row>
    <row r="303" spans="1:16" ht="38.25">
      <c r="A303" t="s">
        <v>48</v>
      </c>
      <c s="34" t="s">
        <v>279</v>
      </c>
      <c s="34" t="s">
        <v>9326</v>
      </c>
      <c s="35" t="s">
        <v>4</v>
      </c>
      <c s="6" t="s">
        <v>10376</v>
      </c>
      <c s="36" t="s">
        <v>1534</v>
      </c>
      <c s="37">
        <v>1</v>
      </c>
      <c s="36">
        <v>0</v>
      </c>
      <c s="36">
        <f>ROUND(G303*H303,6)</f>
      </c>
      <c r="L303" s="38">
        <v>0</v>
      </c>
      <c s="32">
        <f>ROUND(ROUND(L303,2)*ROUND(G303,3),2)</f>
      </c>
      <c s="36" t="s">
        <v>490</v>
      </c>
      <c>
        <f>(M303*21)/100</f>
      </c>
      <c t="s">
        <v>26</v>
      </c>
    </row>
    <row r="304" spans="1:5" ht="25.5">
      <c r="A304" s="35" t="s">
        <v>55</v>
      </c>
      <c r="E304" s="39" t="s">
        <v>10368</v>
      </c>
    </row>
    <row r="305" spans="1:5" ht="12.75">
      <c r="A305" s="35" t="s">
        <v>56</v>
      </c>
      <c r="E305" s="40" t="s">
        <v>10377</v>
      </c>
    </row>
    <row r="306" spans="1:5" ht="12.75">
      <c r="A306" t="s">
        <v>58</v>
      </c>
      <c r="E306" s="39" t="s">
        <v>4</v>
      </c>
    </row>
    <row r="307" spans="1:13" ht="12.75">
      <c r="A307" t="s">
        <v>45</v>
      </c>
      <c r="C307" s="31" t="s">
        <v>25</v>
      </c>
      <c r="E307" s="33" t="s">
        <v>10144</v>
      </c>
      <c r="J307" s="32">
        <f>0</f>
      </c>
      <c s="32">
        <f>0</f>
      </c>
      <c s="32">
        <f>0+L308+L312+L316+L320</f>
      </c>
      <c s="32">
        <f>0+M308+M312+M316+M320</f>
      </c>
    </row>
    <row r="308" spans="1:16" ht="25.5">
      <c r="A308" t="s">
        <v>48</v>
      </c>
      <c s="34" t="s">
        <v>282</v>
      </c>
      <c s="34" t="s">
        <v>9337</v>
      </c>
      <c s="35" t="s">
        <v>4</v>
      </c>
      <c s="6" t="s">
        <v>10378</v>
      </c>
      <c s="36" t="s">
        <v>1534</v>
      </c>
      <c s="37">
        <v>1</v>
      </c>
      <c s="36">
        <v>0</v>
      </c>
      <c s="36">
        <f>ROUND(G308*H308,6)</f>
      </c>
      <c r="L308" s="38">
        <v>0</v>
      </c>
      <c s="32">
        <f>ROUND(ROUND(L308,2)*ROUND(G308,3),2)</f>
      </c>
      <c s="36" t="s">
        <v>490</v>
      </c>
      <c>
        <f>(M308*21)/100</f>
      </c>
      <c t="s">
        <v>26</v>
      </c>
    </row>
    <row r="309" spans="1:5" ht="38.25">
      <c r="A309" s="35" t="s">
        <v>55</v>
      </c>
      <c r="E309" s="39" t="s">
        <v>10379</v>
      </c>
    </row>
    <row r="310" spans="1:5" ht="12.75">
      <c r="A310" s="35" t="s">
        <v>56</v>
      </c>
      <c r="E310" s="40" t="s">
        <v>10369</v>
      </c>
    </row>
    <row r="311" spans="1:5" ht="12.75">
      <c r="A311" t="s">
        <v>58</v>
      </c>
      <c r="E311" s="39" t="s">
        <v>4</v>
      </c>
    </row>
    <row r="312" spans="1:16" ht="25.5">
      <c r="A312" t="s">
        <v>48</v>
      </c>
      <c s="34" t="s">
        <v>285</v>
      </c>
      <c s="34" t="s">
        <v>9339</v>
      </c>
      <c s="35" t="s">
        <v>4</v>
      </c>
      <c s="6" t="s">
        <v>10380</v>
      </c>
      <c s="36" t="s">
        <v>1534</v>
      </c>
      <c s="37">
        <v>1</v>
      </c>
      <c s="36">
        <v>0</v>
      </c>
      <c s="36">
        <f>ROUND(G312*H312,6)</f>
      </c>
      <c r="L312" s="38">
        <v>0</v>
      </c>
      <c s="32">
        <f>ROUND(ROUND(L312,2)*ROUND(G312,3),2)</f>
      </c>
      <c s="36" t="s">
        <v>490</v>
      </c>
      <c>
        <f>(M312*21)/100</f>
      </c>
      <c t="s">
        <v>26</v>
      </c>
    </row>
    <row r="313" spans="1:5" ht="38.25">
      <c r="A313" s="35" t="s">
        <v>55</v>
      </c>
      <c r="E313" s="39" t="s">
        <v>10379</v>
      </c>
    </row>
    <row r="314" spans="1:5" ht="12.75">
      <c r="A314" s="35" t="s">
        <v>56</v>
      </c>
      <c r="E314" s="40" t="s">
        <v>10372</v>
      </c>
    </row>
    <row r="315" spans="1:5" ht="12.75">
      <c r="A315" t="s">
        <v>58</v>
      </c>
      <c r="E315" s="39" t="s">
        <v>4</v>
      </c>
    </row>
    <row r="316" spans="1:16" ht="25.5">
      <c r="A316" t="s">
        <v>48</v>
      </c>
      <c s="34" t="s">
        <v>288</v>
      </c>
      <c s="34" t="s">
        <v>9340</v>
      </c>
      <c s="35" t="s">
        <v>4</v>
      </c>
      <c s="6" t="s">
        <v>10381</v>
      </c>
      <c s="36" t="s">
        <v>1534</v>
      </c>
      <c s="37">
        <v>1</v>
      </c>
      <c s="36">
        <v>0</v>
      </c>
      <c s="36">
        <f>ROUND(G316*H316,6)</f>
      </c>
      <c r="L316" s="38">
        <v>0</v>
      </c>
      <c s="32">
        <f>ROUND(ROUND(L316,2)*ROUND(G316,3),2)</f>
      </c>
      <c s="36" t="s">
        <v>490</v>
      </c>
      <c>
        <f>(M316*21)/100</f>
      </c>
      <c t="s">
        <v>26</v>
      </c>
    </row>
    <row r="317" spans="1:5" ht="38.25">
      <c r="A317" s="35" t="s">
        <v>55</v>
      </c>
      <c r="E317" s="39" t="s">
        <v>10379</v>
      </c>
    </row>
    <row r="318" spans="1:5" ht="12.75">
      <c r="A318" s="35" t="s">
        <v>56</v>
      </c>
      <c r="E318" s="40" t="s">
        <v>10375</v>
      </c>
    </row>
    <row r="319" spans="1:5" ht="12.75">
      <c r="A319" t="s">
        <v>58</v>
      </c>
      <c r="E319" s="39" t="s">
        <v>4</v>
      </c>
    </row>
    <row r="320" spans="1:16" ht="25.5">
      <c r="A320" t="s">
        <v>48</v>
      </c>
      <c s="34" t="s">
        <v>291</v>
      </c>
      <c s="34" t="s">
        <v>9341</v>
      </c>
      <c s="35" t="s">
        <v>4</v>
      </c>
      <c s="6" t="s">
        <v>10378</v>
      </c>
      <c s="36" t="s">
        <v>1534</v>
      </c>
      <c s="37">
        <v>1</v>
      </c>
      <c s="36">
        <v>0</v>
      </c>
      <c s="36">
        <f>ROUND(G320*H320,6)</f>
      </c>
      <c r="L320" s="38">
        <v>0</v>
      </c>
      <c s="32">
        <f>ROUND(ROUND(L320,2)*ROUND(G320,3),2)</f>
      </c>
      <c s="36" t="s">
        <v>490</v>
      </c>
      <c>
        <f>(M320*21)/100</f>
      </c>
      <c t="s">
        <v>26</v>
      </c>
    </row>
    <row r="321" spans="1:5" ht="38.25">
      <c r="A321" s="35" t="s">
        <v>55</v>
      </c>
      <c r="E321" s="39" t="s">
        <v>10379</v>
      </c>
    </row>
    <row r="322" spans="1:5" ht="12.75">
      <c r="A322" s="35" t="s">
        <v>56</v>
      </c>
      <c r="E322" s="40" t="s">
        <v>10377</v>
      </c>
    </row>
    <row r="323" spans="1:5" ht="12.75">
      <c r="A323" t="s">
        <v>58</v>
      </c>
      <c r="E323" s="39" t="s">
        <v>4</v>
      </c>
    </row>
    <row r="324" spans="1:13" ht="12.75">
      <c r="A324" t="s">
        <v>45</v>
      </c>
      <c r="C324" s="31" t="s">
        <v>65</v>
      </c>
      <c r="E324" s="33" t="s">
        <v>10382</v>
      </c>
      <c r="J324" s="32">
        <f>0</f>
      </c>
      <c s="32">
        <f>0</f>
      </c>
      <c s="32">
        <f>0+L325+L329</f>
      </c>
      <c s="32">
        <f>0+M325+M329</f>
      </c>
    </row>
    <row r="325" spans="1:16" ht="12.75">
      <c r="A325" t="s">
        <v>48</v>
      </c>
      <c s="34" t="s">
        <v>294</v>
      </c>
      <c s="34" t="s">
        <v>9351</v>
      </c>
      <c s="35" t="s">
        <v>4</v>
      </c>
      <c s="6" t="s">
        <v>10383</v>
      </c>
      <c s="36" t="s">
        <v>1534</v>
      </c>
      <c s="37">
        <v>1</v>
      </c>
      <c s="36">
        <v>0</v>
      </c>
      <c s="36">
        <f>ROUND(G325*H325,6)</f>
      </c>
      <c r="L325" s="38">
        <v>0</v>
      </c>
      <c s="32">
        <f>ROUND(ROUND(L325,2)*ROUND(G325,3),2)</f>
      </c>
      <c s="36" t="s">
        <v>490</v>
      </c>
      <c>
        <f>(M325*21)/100</f>
      </c>
      <c t="s">
        <v>26</v>
      </c>
    </row>
    <row r="326" spans="1:5" ht="12.75">
      <c r="A326" s="35" t="s">
        <v>55</v>
      </c>
      <c r="E326" s="39" t="s">
        <v>4</v>
      </c>
    </row>
    <row r="327" spans="1:5" ht="12.75">
      <c r="A327" s="35" t="s">
        <v>56</v>
      </c>
      <c r="E327" s="40" t="s">
        <v>4</v>
      </c>
    </row>
    <row r="328" spans="1:5" ht="12.75">
      <c r="A328" t="s">
        <v>58</v>
      </c>
      <c r="E328" s="39" t="s">
        <v>4</v>
      </c>
    </row>
    <row r="329" spans="1:16" ht="38.25">
      <c r="A329" t="s">
        <v>48</v>
      </c>
      <c s="34" t="s">
        <v>297</v>
      </c>
      <c s="34" t="s">
        <v>10168</v>
      </c>
      <c s="35" t="s">
        <v>4</v>
      </c>
      <c s="6" t="s">
        <v>10384</v>
      </c>
      <c s="36" t="s">
        <v>1534</v>
      </c>
      <c s="37">
        <v>1</v>
      </c>
      <c s="36">
        <v>0</v>
      </c>
      <c s="36">
        <f>ROUND(G329*H329,6)</f>
      </c>
      <c r="L329" s="38">
        <v>0</v>
      </c>
      <c s="32">
        <f>ROUND(ROUND(L329,2)*ROUND(G329,3),2)</f>
      </c>
      <c s="36" t="s">
        <v>490</v>
      </c>
      <c>
        <f>(M329*21)/100</f>
      </c>
      <c t="s">
        <v>26</v>
      </c>
    </row>
    <row r="330" spans="1:5" ht="12.75">
      <c r="A330" s="35" t="s">
        <v>55</v>
      </c>
      <c r="E330" s="39" t="s">
        <v>4</v>
      </c>
    </row>
    <row r="331" spans="1:5" ht="12.75">
      <c r="A331" s="35" t="s">
        <v>56</v>
      </c>
      <c r="E331" s="40" t="s">
        <v>4</v>
      </c>
    </row>
    <row r="332" spans="1:5" ht="12.75">
      <c r="A332" t="s">
        <v>58</v>
      </c>
      <c r="E332" s="39" t="s">
        <v>4</v>
      </c>
    </row>
    <row r="333" spans="1:13" ht="12.75">
      <c r="A333" t="s">
        <v>45</v>
      </c>
      <c r="C333" s="31" t="s">
        <v>68</v>
      </c>
      <c r="E333" s="33" t="s">
        <v>10385</v>
      </c>
      <c r="J333" s="32">
        <f>0</f>
      </c>
      <c s="32">
        <f>0</f>
      </c>
      <c s="32">
        <f>0+L334+L338+L342+L346+L350+L354+L358+L362+L366+L370</f>
      </c>
      <c s="32">
        <f>0+M334+M338+M342+M346+M350+M354+M358+M362+M366+M370</f>
      </c>
    </row>
    <row r="334" spans="1:16" ht="12.75">
      <c r="A334" t="s">
        <v>48</v>
      </c>
      <c s="34" t="s">
        <v>300</v>
      </c>
      <c s="34" t="s">
        <v>10180</v>
      </c>
      <c s="35" t="s">
        <v>4</v>
      </c>
      <c s="6" t="s">
        <v>10386</v>
      </c>
      <c s="36" t="s">
        <v>62</v>
      </c>
      <c s="37">
        <v>4080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10182</v>
      </c>
      <c s="35" t="s">
        <v>4</v>
      </c>
      <c s="6" t="s">
        <v>10387</v>
      </c>
      <c s="36" t="s">
        <v>62</v>
      </c>
      <c s="37">
        <v>2195</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10185</v>
      </c>
      <c s="35" t="s">
        <v>4</v>
      </c>
      <c s="6" t="s">
        <v>10388</v>
      </c>
      <c s="36" t="s">
        <v>62</v>
      </c>
      <c s="37">
        <v>550</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10389</v>
      </c>
      <c s="35" t="s">
        <v>4</v>
      </c>
      <c s="6" t="s">
        <v>10390</v>
      </c>
      <c s="36" t="s">
        <v>62</v>
      </c>
      <c s="37">
        <v>60</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10391</v>
      </c>
      <c s="35" t="s">
        <v>4</v>
      </c>
      <c s="6" t="s">
        <v>10392</v>
      </c>
      <c s="36" t="s">
        <v>62</v>
      </c>
      <c s="37">
        <v>1995</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10393</v>
      </c>
      <c s="35" t="s">
        <v>4</v>
      </c>
      <c s="6" t="s">
        <v>10394</v>
      </c>
      <c s="36" t="s">
        <v>62</v>
      </c>
      <c s="37">
        <v>550</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10189</v>
      </c>
      <c s="35" t="s">
        <v>4</v>
      </c>
      <c s="6" t="s">
        <v>10395</v>
      </c>
      <c s="36" t="s">
        <v>62</v>
      </c>
      <c s="37">
        <v>60</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10396</v>
      </c>
      <c s="35" t="s">
        <v>4</v>
      </c>
      <c s="6" t="s">
        <v>10397</v>
      </c>
      <c s="36" t="s">
        <v>62</v>
      </c>
      <c s="37">
        <v>55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10398</v>
      </c>
      <c s="35" t="s">
        <v>4</v>
      </c>
      <c s="6" t="s">
        <v>10399</v>
      </c>
      <c s="36" t="s">
        <v>1534</v>
      </c>
      <c s="37">
        <v>1</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10400</v>
      </c>
      <c s="35" t="s">
        <v>4</v>
      </c>
      <c s="6" t="s">
        <v>10401</v>
      </c>
      <c s="36" t="s">
        <v>1534</v>
      </c>
      <c s="37">
        <v>1</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3" ht="12.75">
      <c r="A374" t="s">
        <v>45</v>
      </c>
      <c r="C374" s="31" t="s">
        <v>71</v>
      </c>
      <c r="E374" s="33" t="s">
        <v>10402</v>
      </c>
      <c r="J374" s="32">
        <f>0</f>
      </c>
      <c s="32">
        <f>0</f>
      </c>
      <c s="32">
        <f>0+L375+L379</f>
      </c>
      <c s="32">
        <f>0+M375+M379</f>
      </c>
    </row>
    <row r="375" spans="1:16" ht="12.75">
      <c r="A375" t="s">
        <v>48</v>
      </c>
      <c s="34" t="s">
        <v>330</v>
      </c>
      <c s="34" t="s">
        <v>9413</v>
      </c>
      <c s="35" t="s">
        <v>4</v>
      </c>
      <c s="6" t="s">
        <v>10403</v>
      </c>
      <c s="36" t="s">
        <v>1534</v>
      </c>
      <c s="37">
        <v>1</v>
      </c>
      <c s="36">
        <v>0</v>
      </c>
      <c s="36">
        <f>ROUND(G375*H375,6)</f>
      </c>
      <c r="L375" s="38">
        <v>0</v>
      </c>
      <c s="32">
        <f>ROUND(ROUND(L375,2)*ROUND(G375,3),2)</f>
      </c>
      <c s="36" t="s">
        <v>490</v>
      </c>
      <c>
        <f>(M375*21)/100</f>
      </c>
      <c t="s">
        <v>26</v>
      </c>
    </row>
    <row r="376" spans="1:5" ht="12.75">
      <c r="A376" s="35" t="s">
        <v>55</v>
      </c>
      <c r="E376" s="39" t="s">
        <v>4</v>
      </c>
    </row>
    <row r="377" spans="1:5" ht="12.75">
      <c r="A377" s="35" t="s">
        <v>56</v>
      </c>
      <c r="E377" s="40" t="s">
        <v>4</v>
      </c>
    </row>
    <row r="378" spans="1:5" ht="12.75">
      <c r="A378" t="s">
        <v>58</v>
      </c>
      <c r="E378" s="39" t="s">
        <v>4</v>
      </c>
    </row>
    <row r="379" spans="1:16" ht="12.75">
      <c r="A379" t="s">
        <v>48</v>
      </c>
      <c s="34" t="s">
        <v>333</v>
      </c>
      <c s="34" t="s">
        <v>9414</v>
      </c>
      <c s="35" t="s">
        <v>4</v>
      </c>
      <c s="6" t="s">
        <v>10404</v>
      </c>
      <c s="36" t="s">
        <v>1534</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4</v>
      </c>
    </row>
    <row r="382" spans="1:5" ht="12.75">
      <c r="A382" t="s">
        <v>58</v>
      </c>
      <c r="E382" s="39" t="s">
        <v>4</v>
      </c>
    </row>
    <row r="383" spans="1:13" ht="12.75">
      <c r="A383" t="s">
        <v>45</v>
      </c>
      <c r="C383" s="31" t="s">
        <v>74</v>
      </c>
      <c r="E383" s="33" t="s">
        <v>3208</v>
      </c>
      <c r="J383" s="32">
        <f>0</f>
      </c>
      <c s="32">
        <f>0</f>
      </c>
      <c s="32">
        <f>0+L384+L388+L392+L396+L400+L404+L408</f>
      </c>
      <c s="32">
        <f>0+M384+M388+M392+M396+M400+M404+M408</f>
      </c>
    </row>
    <row r="384" spans="1:16" ht="12.75">
      <c r="A384" t="s">
        <v>48</v>
      </c>
      <c s="34" t="s">
        <v>336</v>
      </c>
      <c s="34" t="s">
        <v>9424</v>
      </c>
      <c s="35" t="s">
        <v>4</v>
      </c>
      <c s="6" t="s">
        <v>10405</v>
      </c>
      <c s="36" t="s">
        <v>1534</v>
      </c>
      <c s="37">
        <v>1</v>
      </c>
      <c s="36">
        <v>0</v>
      </c>
      <c s="36">
        <f>ROUND(G384*H384,6)</f>
      </c>
      <c r="L384" s="38">
        <v>0</v>
      </c>
      <c s="32">
        <f>ROUND(ROUND(L384,2)*ROUND(G384,3),2)</f>
      </c>
      <c s="36" t="s">
        <v>490</v>
      </c>
      <c>
        <f>(M384*21)/100</f>
      </c>
      <c t="s">
        <v>26</v>
      </c>
    </row>
    <row r="385" spans="1:5" ht="12.75">
      <c r="A385" s="35" t="s">
        <v>55</v>
      </c>
      <c r="E385" s="39" t="s">
        <v>4</v>
      </c>
    </row>
    <row r="386" spans="1:5" ht="12.75">
      <c r="A386" s="35" t="s">
        <v>56</v>
      </c>
      <c r="E386" s="40" t="s">
        <v>4</v>
      </c>
    </row>
    <row r="387" spans="1:5" ht="12.75">
      <c r="A387" t="s">
        <v>58</v>
      </c>
      <c r="E387" s="39" t="s">
        <v>4</v>
      </c>
    </row>
    <row r="388" spans="1:16" ht="12.75">
      <c r="A388" t="s">
        <v>48</v>
      </c>
      <c s="34" t="s">
        <v>339</v>
      </c>
      <c s="34" t="s">
        <v>9425</v>
      </c>
      <c s="35" t="s">
        <v>4</v>
      </c>
      <c s="6" t="s">
        <v>10406</v>
      </c>
      <c s="36" t="s">
        <v>1534</v>
      </c>
      <c s="37">
        <v>1</v>
      </c>
      <c s="36">
        <v>0</v>
      </c>
      <c s="36">
        <f>ROUND(G388*H388,6)</f>
      </c>
      <c r="L388" s="38">
        <v>0</v>
      </c>
      <c s="32">
        <f>ROUND(ROUND(L388,2)*ROUND(G388,3),2)</f>
      </c>
      <c s="36" t="s">
        <v>490</v>
      </c>
      <c>
        <f>(M388*21)/100</f>
      </c>
      <c t="s">
        <v>26</v>
      </c>
    </row>
    <row r="389" spans="1:5" ht="12.75">
      <c r="A389" s="35" t="s">
        <v>55</v>
      </c>
      <c r="E389" s="39" t="s">
        <v>4</v>
      </c>
    </row>
    <row r="390" spans="1:5" ht="12.75">
      <c r="A390" s="35" t="s">
        <v>56</v>
      </c>
      <c r="E390" s="40" t="s">
        <v>4</v>
      </c>
    </row>
    <row r="391" spans="1:5" ht="12.75">
      <c r="A391" t="s">
        <v>58</v>
      </c>
      <c r="E391" s="39" t="s">
        <v>4</v>
      </c>
    </row>
    <row r="392" spans="1:16" ht="12.75">
      <c r="A392" t="s">
        <v>48</v>
      </c>
      <c s="34" t="s">
        <v>342</v>
      </c>
      <c s="34" t="s">
        <v>9426</v>
      </c>
      <c s="35" t="s">
        <v>4</v>
      </c>
      <c s="6" t="s">
        <v>10407</v>
      </c>
      <c s="36" t="s">
        <v>1534</v>
      </c>
      <c s="37">
        <v>1</v>
      </c>
      <c s="36">
        <v>0</v>
      </c>
      <c s="36">
        <f>ROUND(G392*H392,6)</f>
      </c>
      <c r="L392" s="38">
        <v>0</v>
      </c>
      <c s="32">
        <f>ROUND(ROUND(L392,2)*ROUND(G392,3),2)</f>
      </c>
      <c s="36" t="s">
        <v>490</v>
      </c>
      <c>
        <f>(M392*21)/100</f>
      </c>
      <c t="s">
        <v>26</v>
      </c>
    </row>
    <row r="393" spans="1:5" ht="12.75">
      <c r="A393" s="35" t="s">
        <v>55</v>
      </c>
      <c r="E393" s="39" t="s">
        <v>4</v>
      </c>
    </row>
    <row r="394" spans="1:5" ht="12.75">
      <c r="A394" s="35" t="s">
        <v>56</v>
      </c>
      <c r="E394" s="40" t="s">
        <v>4</v>
      </c>
    </row>
    <row r="395" spans="1:5" ht="12.75">
      <c r="A395" t="s">
        <v>58</v>
      </c>
      <c r="E395" s="39" t="s">
        <v>4</v>
      </c>
    </row>
    <row r="396" spans="1:16" ht="12.75">
      <c r="A396" t="s">
        <v>48</v>
      </c>
      <c s="34" t="s">
        <v>345</v>
      </c>
      <c s="34" t="s">
        <v>9427</v>
      </c>
      <c s="35" t="s">
        <v>4</v>
      </c>
      <c s="6" t="s">
        <v>10408</v>
      </c>
      <c s="36" t="s">
        <v>1534</v>
      </c>
      <c s="37">
        <v>1</v>
      </c>
      <c s="36">
        <v>0</v>
      </c>
      <c s="36">
        <f>ROUND(G396*H396,6)</f>
      </c>
      <c r="L396" s="38">
        <v>0</v>
      </c>
      <c s="32">
        <f>ROUND(ROUND(L396,2)*ROUND(G396,3),2)</f>
      </c>
      <c s="36" t="s">
        <v>490</v>
      </c>
      <c>
        <f>(M396*21)/100</f>
      </c>
      <c t="s">
        <v>26</v>
      </c>
    </row>
    <row r="397" spans="1:5" ht="12.75">
      <c r="A397" s="35" t="s">
        <v>55</v>
      </c>
      <c r="E397" s="39" t="s">
        <v>4</v>
      </c>
    </row>
    <row r="398" spans="1:5" ht="12.75">
      <c r="A398" s="35" t="s">
        <v>56</v>
      </c>
      <c r="E398" s="40" t="s">
        <v>4</v>
      </c>
    </row>
    <row r="399" spans="1:5" ht="12.75">
      <c r="A399" t="s">
        <v>58</v>
      </c>
      <c r="E399" s="39" t="s">
        <v>4</v>
      </c>
    </row>
    <row r="400" spans="1:16" ht="12.75">
      <c r="A400" t="s">
        <v>48</v>
      </c>
      <c s="34" t="s">
        <v>348</v>
      </c>
      <c s="34" t="s">
        <v>10409</v>
      </c>
      <c s="35" t="s">
        <v>4</v>
      </c>
      <c s="6" t="s">
        <v>10410</v>
      </c>
      <c s="36" t="s">
        <v>1534</v>
      </c>
      <c s="37">
        <v>1</v>
      </c>
      <c s="36">
        <v>0</v>
      </c>
      <c s="36">
        <f>ROUND(G400*H400,6)</f>
      </c>
      <c r="L400" s="38">
        <v>0</v>
      </c>
      <c s="32">
        <f>ROUND(ROUND(L400,2)*ROUND(G400,3),2)</f>
      </c>
      <c s="36" t="s">
        <v>490</v>
      </c>
      <c>
        <f>(M400*21)/100</f>
      </c>
      <c t="s">
        <v>26</v>
      </c>
    </row>
    <row r="401" spans="1:5" ht="12.75">
      <c r="A401" s="35" t="s">
        <v>55</v>
      </c>
      <c r="E401" s="39" t="s">
        <v>4</v>
      </c>
    </row>
    <row r="402" spans="1:5" ht="12.75">
      <c r="A402" s="35" t="s">
        <v>56</v>
      </c>
      <c r="E402" s="40" t="s">
        <v>4</v>
      </c>
    </row>
    <row r="403" spans="1:5" ht="12.75">
      <c r="A403" t="s">
        <v>58</v>
      </c>
      <c r="E403" s="39" t="s">
        <v>4</v>
      </c>
    </row>
    <row r="404" spans="1:16" ht="12.75">
      <c r="A404" t="s">
        <v>48</v>
      </c>
      <c s="34" t="s">
        <v>351</v>
      </c>
      <c s="34" t="s">
        <v>10411</v>
      </c>
      <c s="35" t="s">
        <v>4</v>
      </c>
      <c s="6" t="s">
        <v>10412</v>
      </c>
      <c s="36" t="s">
        <v>1534</v>
      </c>
      <c s="37">
        <v>1</v>
      </c>
      <c s="36">
        <v>0</v>
      </c>
      <c s="36">
        <f>ROUND(G404*H404,6)</f>
      </c>
      <c r="L404" s="38">
        <v>0</v>
      </c>
      <c s="32">
        <f>ROUND(ROUND(L404,2)*ROUND(G404,3),2)</f>
      </c>
      <c s="36" t="s">
        <v>490</v>
      </c>
      <c>
        <f>(M404*21)/100</f>
      </c>
      <c t="s">
        <v>26</v>
      </c>
    </row>
    <row r="405" spans="1:5" ht="12.75">
      <c r="A405" s="35" t="s">
        <v>55</v>
      </c>
      <c r="E405" s="39" t="s">
        <v>4</v>
      </c>
    </row>
    <row r="406" spans="1:5" ht="12.75">
      <c r="A406" s="35" t="s">
        <v>56</v>
      </c>
      <c r="E406" s="40" t="s">
        <v>4</v>
      </c>
    </row>
    <row r="407" spans="1:5" ht="12.75">
      <c r="A407" t="s">
        <v>58</v>
      </c>
      <c r="E407" s="39" t="s">
        <v>4</v>
      </c>
    </row>
    <row r="408" spans="1:16" ht="12.75">
      <c r="A408" t="s">
        <v>48</v>
      </c>
      <c s="34" t="s">
        <v>354</v>
      </c>
      <c s="34" t="s">
        <v>10413</v>
      </c>
      <c s="35" t="s">
        <v>4</v>
      </c>
      <c s="6" t="s">
        <v>10414</v>
      </c>
      <c s="36" t="s">
        <v>1534</v>
      </c>
      <c s="37">
        <v>1</v>
      </c>
      <c s="36">
        <v>0</v>
      </c>
      <c s="36">
        <f>ROUND(G408*H408,6)</f>
      </c>
      <c r="L408" s="38">
        <v>0</v>
      </c>
      <c s="32">
        <f>ROUND(ROUND(L408,2)*ROUND(G408,3),2)</f>
      </c>
      <c s="36" t="s">
        <v>490</v>
      </c>
      <c>
        <f>(M408*21)/100</f>
      </c>
      <c t="s">
        <v>26</v>
      </c>
    </row>
    <row r="409" spans="1:5" ht="12.75">
      <c r="A409" s="35" t="s">
        <v>55</v>
      </c>
      <c r="E409" s="39" t="s">
        <v>4</v>
      </c>
    </row>
    <row r="410" spans="1:5" ht="12.75">
      <c r="A410" s="35" t="s">
        <v>56</v>
      </c>
      <c r="E410" s="40" t="s">
        <v>4</v>
      </c>
    </row>
    <row r="411" spans="1:5" ht="12.75">
      <c r="A411" t="s">
        <v>58</v>
      </c>
      <c r="E41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3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COUNTIFS(L8:L344,"=0",A8:A344,"P")+COUNTIFS(L8:L344,"",A8:A344,"P")+SUM(Q8:Q344)</f>
      </c>
    </row>
    <row r="8" spans="1:13" ht="25.5">
      <c r="A8" t="s">
        <v>43</v>
      </c>
      <c r="C8" s="28" t="s">
        <v>10417</v>
      </c>
      <c r="E8" s="30" t="s">
        <v>10416</v>
      </c>
      <c r="J8" s="29">
        <f>0+J9+J54+J119+J180+J209+J218+J223+J280+J293+J298+J343</f>
      </c>
      <c s="29">
        <f>0+K9+K54+K119+K180+K209+K218+K223+K280+K293+K298+K343</f>
      </c>
      <c s="29">
        <f>0+L9+L54+L119+L180+L209+L218+L223+L280+L293+L298+L343</f>
      </c>
      <c s="29">
        <f>0+M9+M54+M119+M180+M209+M218+M223+M280+M293+M298+M343</f>
      </c>
    </row>
    <row r="9" spans="1:13" ht="12.75">
      <c r="A9" t="s">
        <v>45</v>
      </c>
      <c r="C9" s="31" t="s">
        <v>25</v>
      </c>
      <c r="E9" s="33" t="s">
        <v>3648</v>
      </c>
      <c r="J9" s="32">
        <f>0</f>
      </c>
      <c s="32">
        <f>0</f>
      </c>
      <c s="32">
        <f>0+L10+L14+L18+L22+L26+L30+L34+L38+L42+L46+L50</f>
      </c>
      <c s="32">
        <f>0+M10+M14+M18+M22+M26+M30+M34+M38+M42+M46+M50</f>
      </c>
    </row>
    <row r="10" spans="1:16" ht="12.75">
      <c r="A10" t="s">
        <v>48</v>
      </c>
      <c s="34" t="s">
        <v>49</v>
      </c>
      <c s="34" t="s">
        <v>7267</v>
      </c>
      <c s="35" t="s">
        <v>4</v>
      </c>
      <c s="6" t="s">
        <v>7268</v>
      </c>
      <c s="36" t="s">
        <v>53</v>
      </c>
      <c s="37">
        <v>682.056</v>
      </c>
      <c s="36">
        <v>0</v>
      </c>
      <c s="36">
        <f>ROUND(G10*H10,6)</f>
      </c>
      <c r="L10" s="38">
        <v>0</v>
      </c>
      <c s="32">
        <f>ROUND(ROUND(L10,2)*ROUND(G10,3),2)</f>
      </c>
      <c s="36" t="s">
        <v>490</v>
      </c>
      <c>
        <f>(M10*21)/100</f>
      </c>
      <c t="s">
        <v>26</v>
      </c>
    </row>
    <row r="11" spans="1:5" ht="12.75">
      <c r="A11" s="35" t="s">
        <v>55</v>
      </c>
      <c r="E11" s="39" t="s">
        <v>4</v>
      </c>
    </row>
    <row r="12" spans="1:5" ht="409.5">
      <c r="A12" s="35" t="s">
        <v>56</v>
      </c>
      <c r="E12" s="40" t="s">
        <v>10418</v>
      </c>
    </row>
    <row r="13" spans="1:5" ht="12.75">
      <c r="A13" t="s">
        <v>58</v>
      </c>
      <c r="E13" s="39" t="s">
        <v>4</v>
      </c>
    </row>
    <row r="14" spans="1:16" ht="12.75">
      <c r="A14" t="s">
        <v>48</v>
      </c>
      <c s="34" t="s">
        <v>26</v>
      </c>
      <c s="34" t="s">
        <v>7280</v>
      </c>
      <c s="35" t="s">
        <v>4</v>
      </c>
      <c s="6" t="s">
        <v>7281</v>
      </c>
      <c s="36" t="s">
        <v>499</v>
      </c>
      <c s="37">
        <v>933.6</v>
      </c>
      <c s="36">
        <v>0</v>
      </c>
      <c s="36">
        <f>ROUND(G14*H14,6)</f>
      </c>
      <c r="L14" s="38">
        <v>0</v>
      </c>
      <c s="32">
        <f>ROUND(ROUND(L14,2)*ROUND(G14,3),2)</f>
      </c>
      <c s="36" t="s">
        <v>490</v>
      </c>
      <c>
        <f>(M14*21)/100</f>
      </c>
      <c t="s">
        <v>26</v>
      </c>
    </row>
    <row r="15" spans="1:5" ht="12.75">
      <c r="A15" s="35" t="s">
        <v>55</v>
      </c>
      <c r="E15" s="39" t="s">
        <v>4</v>
      </c>
    </row>
    <row r="16" spans="1:5" ht="165.75">
      <c r="A16" s="35" t="s">
        <v>56</v>
      </c>
      <c r="E16" s="40" t="s">
        <v>10419</v>
      </c>
    </row>
    <row r="17" spans="1:5" ht="12.75">
      <c r="A17" t="s">
        <v>58</v>
      </c>
      <c r="E17" s="39" t="s">
        <v>4</v>
      </c>
    </row>
    <row r="18" spans="1:16" ht="12.75">
      <c r="A18" t="s">
        <v>48</v>
      </c>
      <c s="34" t="s">
        <v>25</v>
      </c>
      <c s="34" t="s">
        <v>7283</v>
      </c>
      <c s="35" t="s">
        <v>4</v>
      </c>
      <c s="6" t="s">
        <v>7284</v>
      </c>
      <c s="36" t="s">
        <v>499</v>
      </c>
      <c s="37">
        <v>933.6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10420</v>
      </c>
      <c s="35" t="s">
        <v>4</v>
      </c>
      <c s="6" t="s">
        <v>10421</v>
      </c>
      <c s="36" t="s">
        <v>499</v>
      </c>
      <c s="37">
        <v>1990.958</v>
      </c>
      <c s="36">
        <v>0</v>
      </c>
      <c s="36">
        <f>ROUND(G22*H22,6)</f>
      </c>
      <c r="L22" s="38">
        <v>0</v>
      </c>
      <c s="32">
        <f>ROUND(ROUND(L22,2)*ROUND(G22,3),2)</f>
      </c>
      <c s="36" t="s">
        <v>490</v>
      </c>
      <c>
        <f>(M22*21)/100</f>
      </c>
      <c t="s">
        <v>26</v>
      </c>
    </row>
    <row r="23" spans="1:5" ht="12.75">
      <c r="A23" s="35" t="s">
        <v>55</v>
      </c>
      <c r="E23" s="39" t="s">
        <v>4</v>
      </c>
    </row>
    <row r="24" spans="1:5" ht="255">
      <c r="A24" s="35" t="s">
        <v>56</v>
      </c>
      <c r="E24" s="40" t="s">
        <v>10422</v>
      </c>
    </row>
    <row r="25" spans="1:5" ht="12.75">
      <c r="A25" t="s">
        <v>58</v>
      </c>
      <c r="E25" s="39" t="s">
        <v>4</v>
      </c>
    </row>
    <row r="26" spans="1:16" ht="12.75">
      <c r="A26" t="s">
        <v>48</v>
      </c>
      <c s="34" t="s">
        <v>68</v>
      </c>
      <c s="34" t="s">
        <v>10423</v>
      </c>
      <c s="35" t="s">
        <v>4</v>
      </c>
      <c s="6" t="s">
        <v>10424</v>
      </c>
      <c s="36" t="s">
        <v>499</v>
      </c>
      <c s="37">
        <v>1990.958</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10425</v>
      </c>
      <c s="35" t="s">
        <v>4</v>
      </c>
      <c s="6" t="s">
        <v>10426</v>
      </c>
      <c s="36" t="s">
        <v>499</v>
      </c>
      <c s="37">
        <v>81.274</v>
      </c>
      <c s="36">
        <v>0</v>
      </c>
      <c s="36">
        <f>ROUND(G30*H30,6)</f>
      </c>
      <c r="L30" s="38">
        <v>0</v>
      </c>
      <c s="32">
        <f>ROUND(ROUND(L30,2)*ROUND(G30,3),2)</f>
      </c>
      <c s="36" t="s">
        <v>490</v>
      </c>
      <c>
        <f>(M30*21)/100</f>
      </c>
      <c t="s">
        <v>26</v>
      </c>
    </row>
    <row r="31" spans="1:5" ht="12.75">
      <c r="A31" s="35" t="s">
        <v>55</v>
      </c>
      <c r="E31" s="39" t="s">
        <v>4</v>
      </c>
    </row>
    <row r="32" spans="1:5" ht="63.75">
      <c r="A32" s="35" t="s">
        <v>56</v>
      </c>
      <c r="E32" s="40" t="s">
        <v>10427</v>
      </c>
    </row>
    <row r="33" spans="1:5" ht="12.75">
      <c r="A33" t="s">
        <v>58</v>
      </c>
      <c r="E33" s="39" t="s">
        <v>4</v>
      </c>
    </row>
    <row r="34" spans="1:16" ht="12.75">
      <c r="A34" t="s">
        <v>48</v>
      </c>
      <c s="34" t="s">
        <v>74</v>
      </c>
      <c s="34" t="s">
        <v>10428</v>
      </c>
      <c s="35" t="s">
        <v>4</v>
      </c>
      <c s="6" t="s">
        <v>10429</v>
      </c>
      <c s="36" t="s">
        <v>499</v>
      </c>
      <c s="37">
        <v>81.274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7285</v>
      </c>
      <c s="35" t="s">
        <v>4</v>
      </c>
      <c s="6" t="s">
        <v>10430</v>
      </c>
      <c s="36" t="s">
        <v>62</v>
      </c>
      <c s="37">
        <v>507.03</v>
      </c>
      <c s="36">
        <v>0</v>
      </c>
      <c s="36">
        <f>ROUND(G38*H38,6)</f>
      </c>
      <c r="L38" s="38">
        <v>0</v>
      </c>
      <c s="32">
        <f>ROUND(ROUND(L38,2)*ROUND(G38,3),2)</f>
      </c>
      <c s="36" t="s">
        <v>490</v>
      </c>
      <c>
        <f>(M38*21)/100</f>
      </c>
      <c t="s">
        <v>26</v>
      </c>
    </row>
    <row r="39" spans="1:5" ht="12.75">
      <c r="A39" s="35" t="s">
        <v>55</v>
      </c>
      <c r="E39" s="39" t="s">
        <v>4</v>
      </c>
    </row>
    <row r="40" spans="1:5" ht="191.25">
      <c r="A40" s="35" t="s">
        <v>56</v>
      </c>
      <c r="E40" s="40" t="s">
        <v>10431</v>
      </c>
    </row>
    <row r="41" spans="1:5" ht="12.75">
      <c r="A41" t="s">
        <v>58</v>
      </c>
      <c r="E41" s="39" t="s">
        <v>4</v>
      </c>
    </row>
    <row r="42" spans="1:16" ht="12.75">
      <c r="A42" t="s">
        <v>48</v>
      </c>
      <c s="34" t="s">
        <v>81</v>
      </c>
      <c s="34" t="s">
        <v>7288</v>
      </c>
      <c s="35" t="s">
        <v>4</v>
      </c>
      <c s="6" t="s">
        <v>7289</v>
      </c>
      <c s="36" t="s">
        <v>499</v>
      </c>
      <c s="37">
        <v>933.6</v>
      </c>
      <c s="36">
        <v>0</v>
      </c>
      <c s="36">
        <f>ROUND(G42*H42,6)</f>
      </c>
      <c r="L42" s="38">
        <v>0</v>
      </c>
      <c s="32">
        <f>ROUND(ROUND(L42,2)*ROUND(G42,3),2)</f>
      </c>
      <c s="36" t="s">
        <v>3908</v>
      </c>
      <c>
        <f>(M42*21)/100</f>
      </c>
      <c t="s">
        <v>26</v>
      </c>
    </row>
    <row r="43" spans="1:5" ht="12.75">
      <c r="A43" s="35" t="s">
        <v>55</v>
      </c>
      <c r="E43" s="39" t="s">
        <v>4</v>
      </c>
    </row>
    <row r="44" spans="1:5" ht="12.75">
      <c r="A44" s="35" t="s">
        <v>56</v>
      </c>
      <c r="E44" s="40" t="s">
        <v>4</v>
      </c>
    </row>
    <row r="45" spans="1:5" ht="12.75">
      <c r="A45" t="s">
        <v>58</v>
      </c>
      <c r="E45" s="39" t="s">
        <v>59</v>
      </c>
    </row>
    <row r="46" spans="1:16" ht="12.75">
      <c r="A46" t="s">
        <v>48</v>
      </c>
      <c s="34" t="s">
        <v>84</v>
      </c>
      <c s="34" t="s">
        <v>7291</v>
      </c>
      <c s="35" t="s">
        <v>4</v>
      </c>
      <c s="6" t="s">
        <v>7292</v>
      </c>
      <c s="36" t="s">
        <v>676</v>
      </c>
      <c s="37">
        <v>204.617</v>
      </c>
      <c s="36">
        <v>0</v>
      </c>
      <c s="36">
        <f>ROUND(G46*H46,6)</f>
      </c>
      <c r="L46" s="38">
        <v>0</v>
      </c>
      <c s="32">
        <f>ROUND(ROUND(L46,2)*ROUND(G46,3),2)</f>
      </c>
      <c s="36" t="s">
        <v>490</v>
      </c>
      <c>
        <f>(M46*21)/100</f>
      </c>
      <c t="s">
        <v>26</v>
      </c>
    </row>
    <row r="47" spans="1:5" ht="12.75">
      <c r="A47" s="35" t="s">
        <v>55</v>
      </c>
      <c r="E47" s="39" t="s">
        <v>4</v>
      </c>
    </row>
    <row r="48" spans="1:5" ht="12.75">
      <c r="A48" s="35" t="s">
        <v>56</v>
      </c>
      <c r="E48" s="40" t="s">
        <v>10432</v>
      </c>
    </row>
    <row r="49" spans="1:5" ht="12.75">
      <c r="A49" t="s">
        <v>58</v>
      </c>
      <c r="E49" s="39" t="s">
        <v>4</v>
      </c>
    </row>
    <row r="50" spans="1:16" ht="12.75">
      <c r="A50" t="s">
        <v>48</v>
      </c>
      <c s="34" t="s">
        <v>87</v>
      </c>
      <c s="34" t="s">
        <v>7299</v>
      </c>
      <c s="35" t="s">
        <v>4</v>
      </c>
      <c s="6" t="s">
        <v>7300</v>
      </c>
      <c s="36" t="s">
        <v>499</v>
      </c>
      <c s="37">
        <v>2072.232</v>
      </c>
      <c s="36">
        <v>0</v>
      </c>
      <c s="36">
        <f>ROUND(G50*H50,6)</f>
      </c>
      <c r="L50" s="38">
        <v>0</v>
      </c>
      <c s="32">
        <f>ROUND(ROUND(L50,2)*ROUND(G50,3),2)</f>
      </c>
      <c s="36" t="s">
        <v>3908</v>
      </c>
      <c>
        <f>(M50*21)/100</f>
      </c>
      <c t="s">
        <v>26</v>
      </c>
    </row>
    <row r="51" spans="1:5" ht="12.75">
      <c r="A51" s="35" t="s">
        <v>55</v>
      </c>
      <c r="E51" s="39" t="s">
        <v>4</v>
      </c>
    </row>
    <row r="52" spans="1:5" ht="12.75">
      <c r="A52" s="35" t="s">
        <v>56</v>
      </c>
      <c r="E52" s="40" t="s">
        <v>10433</v>
      </c>
    </row>
    <row r="53" spans="1:5" ht="12.75">
      <c r="A53" t="s">
        <v>58</v>
      </c>
      <c r="E53" s="39" t="s">
        <v>59</v>
      </c>
    </row>
    <row r="54" spans="1:13" ht="12.75">
      <c r="A54" t="s">
        <v>45</v>
      </c>
      <c r="C54" s="31" t="s">
        <v>65</v>
      </c>
      <c r="E54" s="33" t="s">
        <v>3830</v>
      </c>
      <c r="J54" s="32">
        <f>0</f>
      </c>
      <c s="32">
        <f>0</f>
      </c>
      <c s="32">
        <f>0+L55+L59+L63+L67+L71+L75+L79+L83+L87+L91+L95+L99+L103+L107+L111+L115</f>
      </c>
      <c s="32">
        <f>0+M55+M59+M63+M67+M71+M75+M79+M83+M87+M91+M95+M99+M103+M107+M111+M115</f>
      </c>
    </row>
    <row r="55" spans="1:16" ht="12.75">
      <c r="A55" t="s">
        <v>48</v>
      </c>
      <c s="34" t="s">
        <v>91</v>
      </c>
      <c s="34" t="s">
        <v>7314</v>
      </c>
      <c s="35" t="s">
        <v>4</v>
      </c>
      <c s="6" t="s">
        <v>7315</v>
      </c>
      <c s="36" t="s">
        <v>53</v>
      </c>
      <c s="37">
        <v>6418.128</v>
      </c>
      <c s="36">
        <v>0</v>
      </c>
      <c s="36">
        <f>ROUND(G55*H55,6)</f>
      </c>
      <c r="L55" s="38">
        <v>0</v>
      </c>
      <c s="32">
        <f>ROUND(ROUND(L55,2)*ROUND(G55,3),2)</f>
      </c>
      <c s="36" t="s">
        <v>3908</v>
      </c>
      <c>
        <f>(M55*21)/100</f>
      </c>
      <c t="s">
        <v>26</v>
      </c>
    </row>
    <row r="56" spans="1:5" ht="12.75">
      <c r="A56" s="35" t="s">
        <v>55</v>
      </c>
      <c r="E56" s="39" t="s">
        <v>4</v>
      </c>
    </row>
    <row r="57" spans="1:5" ht="229.5">
      <c r="A57" s="35" t="s">
        <v>56</v>
      </c>
      <c r="E57" s="40" t="s">
        <v>10434</v>
      </c>
    </row>
    <row r="58" spans="1:5" ht="12.75">
      <c r="A58" t="s">
        <v>58</v>
      </c>
      <c r="E58" s="39" t="s">
        <v>59</v>
      </c>
    </row>
    <row r="59" spans="1:16" ht="12.75">
      <c r="A59" t="s">
        <v>48</v>
      </c>
      <c s="34" t="s">
        <v>94</v>
      </c>
      <c s="34" t="s">
        <v>7322</v>
      </c>
      <c s="35" t="s">
        <v>4</v>
      </c>
      <c s="6" t="s">
        <v>7323</v>
      </c>
      <c s="36" t="s">
        <v>499</v>
      </c>
      <c s="37">
        <v>8242.29</v>
      </c>
      <c s="36">
        <v>0</v>
      </c>
      <c s="36">
        <f>ROUND(G59*H59,6)</f>
      </c>
      <c r="L59" s="38">
        <v>0</v>
      </c>
      <c s="32">
        <f>ROUND(ROUND(L59,2)*ROUND(G59,3),2)</f>
      </c>
      <c s="36" t="s">
        <v>490</v>
      </c>
      <c>
        <f>(M59*21)/100</f>
      </c>
      <c t="s">
        <v>26</v>
      </c>
    </row>
    <row r="60" spans="1:5" ht="12.75">
      <c r="A60" s="35" t="s">
        <v>55</v>
      </c>
      <c r="E60" s="39" t="s">
        <v>4</v>
      </c>
    </row>
    <row r="61" spans="1:5" ht="76.5">
      <c r="A61" s="35" t="s">
        <v>56</v>
      </c>
      <c r="E61" s="40" t="s">
        <v>10435</v>
      </c>
    </row>
    <row r="62" spans="1:5" ht="12.75">
      <c r="A62" t="s">
        <v>58</v>
      </c>
      <c r="E62" s="39" t="s">
        <v>4</v>
      </c>
    </row>
    <row r="63" spans="1:16" ht="12.75">
      <c r="A63" t="s">
        <v>48</v>
      </c>
      <c s="34" t="s">
        <v>97</v>
      </c>
      <c s="34" t="s">
        <v>7325</v>
      </c>
      <c s="35" t="s">
        <v>4</v>
      </c>
      <c s="6" t="s">
        <v>7326</v>
      </c>
      <c s="36" t="s">
        <v>499</v>
      </c>
      <c s="37">
        <v>8242.29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7327</v>
      </c>
      <c s="35" t="s">
        <v>4</v>
      </c>
      <c s="6" t="s">
        <v>7328</v>
      </c>
      <c s="36" t="s">
        <v>499</v>
      </c>
      <c s="37">
        <v>8242.29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7329</v>
      </c>
      <c s="35" t="s">
        <v>4</v>
      </c>
      <c s="6" t="s">
        <v>7330</v>
      </c>
      <c s="36" t="s">
        <v>499</v>
      </c>
      <c s="37">
        <v>8242.29</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7335</v>
      </c>
      <c s="35" t="s">
        <v>4</v>
      </c>
      <c s="6" t="s">
        <v>7336</v>
      </c>
      <c s="36" t="s">
        <v>499</v>
      </c>
      <c s="37">
        <v>10148.458</v>
      </c>
      <c s="36">
        <v>0</v>
      </c>
      <c s="36">
        <f>ROUND(G75*H75,6)</f>
      </c>
      <c r="L75" s="38">
        <v>0</v>
      </c>
      <c s="32">
        <f>ROUND(ROUND(L75,2)*ROUND(G75,3),2)</f>
      </c>
      <c s="36" t="s">
        <v>3908</v>
      </c>
      <c>
        <f>(M75*21)/100</f>
      </c>
      <c t="s">
        <v>26</v>
      </c>
    </row>
    <row r="76" spans="1:5" ht="12.75">
      <c r="A76" s="35" t="s">
        <v>55</v>
      </c>
      <c r="E76" s="39" t="s">
        <v>4</v>
      </c>
    </row>
    <row r="77" spans="1:5" ht="12.75">
      <c r="A77" s="35" t="s">
        <v>56</v>
      </c>
      <c r="E77" s="40" t="s">
        <v>10436</v>
      </c>
    </row>
    <row r="78" spans="1:5" ht="12.75">
      <c r="A78" t="s">
        <v>58</v>
      </c>
      <c r="E78" s="39" t="s">
        <v>59</v>
      </c>
    </row>
    <row r="79" spans="1:16" ht="12.75">
      <c r="A79" t="s">
        <v>48</v>
      </c>
      <c s="34" t="s">
        <v>109</v>
      </c>
      <c s="34" t="s">
        <v>10437</v>
      </c>
      <c s="35" t="s">
        <v>4</v>
      </c>
      <c s="6" t="s">
        <v>10438</v>
      </c>
      <c s="36" t="s">
        <v>499</v>
      </c>
      <c s="37">
        <v>835.836</v>
      </c>
      <c s="36">
        <v>0</v>
      </c>
      <c s="36">
        <f>ROUND(G79*H79,6)</f>
      </c>
      <c r="L79" s="38">
        <v>0</v>
      </c>
      <c s="32">
        <f>ROUND(ROUND(L79,2)*ROUND(G79,3),2)</f>
      </c>
      <c s="36" t="s">
        <v>490</v>
      </c>
      <c>
        <f>(M79*21)/100</f>
      </c>
      <c t="s">
        <v>26</v>
      </c>
    </row>
    <row r="80" spans="1:5" ht="12.75">
      <c r="A80" s="35" t="s">
        <v>55</v>
      </c>
      <c r="E80" s="39" t="s">
        <v>4</v>
      </c>
    </row>
    <row r="81" spans="1:5" ht="102">
      <c r="A81" s="35" t="s">
        <v>56</v>
      </c>
      <c r="E81" s="40" t="s">
        <v>10439</v>
      </c>
    </row>
    <row r="82" spans="1:5" ht="12.75">
      <c r="A82" t="s">
        <v>58</v>
      </c>
      <c r="E82" s="39" t="s">
        <v>4</v>
      </c>
    </row>
    <row r="83" spans="1:16" ht="12.75">
      <c r="A83" t="s">
        <v>48</v>
      </c>
      <c s="34" t="s">
        <v>112</v>
      </c>
      <c s="34" t="s">
        <v>7337</v>
      </c>
      <c s="35" t="s">
        <v>4</v>
      </c>
      <c s="6" t="s">
        <v>7338</v>
      </c>
      <c s="36" t="s">
        <v>676</v>
      </c>
      <c s="37">
        <v>1925.438</v>
      </c>
      <c s="36">
        <v>0</v>
      </c>
      <c s="36">
        <f>ROUND(G83*H83,6)</f>
      </c>
      <c r="L83" s="38">
        <v>0</v>
      </c>
      <c s="32">
        <f>ROUND(ROUND(L83,2)*ROUND(G83,3),2)</f>
      </c>
      <c s="36" t="s">
        <v>3908</v>
      </c>
      <c>
        <f>(M83*21)/100</f>
      </c>
      <c t="s">
        <v>26</v>
      </c>
    </row>
    <row r="84" spans="1:5" ht="12.75">
      <c r="A84" s="35" t="s">
        <v>55</v>
      </c>
      <c r="E84" s="39" t="s">
        <v>4</v>
      </c>
    </row>
    <row r="85" spans="1:5" ht="12.75">
      <c r="A85" s="35" t="s">
        <v>56</v>
      </c>
      <c r="E85" s="40" t="s">
        <v>10440</v>
      </c>
    </row>
    <row r="86" spans="1:5" ht="12.75">
      <c r="A86" t="s">
        <v>58</v>
      </c>
      <c r="E86" s="39" t="s">
        <v>59</v>
      </c>
    </row>
    <row r="87" spans="1:16" ht="12.75">
      <c r="A87" t="s">
        <v>48</v>
      </c>
      <c s="34" t="s">
        <v>115</v>
      </c>
      <c s="34" t="s">
        <v>10441</v>
      </c>
      <c s="35" t="s">
        <v>4</v>
      </c>
      <c s="6" t="s">
        <v>10442</v>
      </c>
      <c s="36" t="s">
        <v>499</v>
      </c>
      <c s="37">
        <v>835.836</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10443</v>
      </c>
      <c s="35" t="s">
        <v>4</v>
      </c>
      <c s="6" t="s">
        <v>10444</v>
      </c>
      <c s="36" t="s">
        <v>499</v>
      </c>
      <c s="37">
        <v>1070.332</v>
      </c>
      <c s="36">
        <v>0</v>
      </c>
      <c s="36">
        <f>ROUND(G91*H91,6)</f>
      </c>
      <c r="L91" s="38">
        <v>0</v>
      </c>
      <c s="32">
        <f>ROUND(ROUND(L91,2)*ROUND(G91,3),2)</f>
      </c>
      <c s="36" t="s">
        <v>490</v>
      </c>
      <c>
        <f>(M91*21)/100</f>
      </c>
      <c t="s">
        <v>26</v>
      </c>
    </row>
    <row r="92" spans="1:5" ht="12.75">
      <c r="A92" s="35" t="s">
        <v>55</v>
      </c>
      <c r="E92" s="39" t="s">
        <v>4</v>
      </c>
    </row>
    <row r="93" spans="1:5" ht="76.5">
      <c r="A93" s="35" t="s">
        <v>56</v>
      </c>
      <c r="E93" s="40" t="s">
        <v>10445</v>
      </c>
    </row>
    <row r="94" spans="1:5" ht="12.75">
      <c r="A94" t="s">
        <v>58</v>
      </c>
      <c r="E94" s="39" t="s">
        <v>4</v>
      </c>
    </row>
    <row r="95" spans="1:16" ht="12.75">
      <c r="A95" t="s">
        <v>48</v>
      </c>
      <c s="34" t="s">
        <v>121</v>
      </c>
      <c s="34" t="s">
        <v>10446</v>
      </c>
      <c s="35" t="s">
        <v>4</v>
      </c>
      <c s="6" t="s">
        <v>10447</v>
      </c>
      <c s="36" t="s">
        <v>499</v>
      </c>
      <c s="37">
        <v>1070.332</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10448</v>
      </c>
      <c s="35" t="s">
        <v>4</v>
      </c>
      <c s="6" t="s">
        <v>10449</v>
      </c>
      <c s="36" t="s">
        <v>80</v>
      </c>
      <c s="37">
        <v>145</v>
      </c>
      <c s="36">
        <v>0</v>
      </c>
      <c s="36">
        <f>ROUND(G99*H99,6)</f>
      </c>
      <c r="L99" s="38">
        <v>0</v>
      </c>
      <c s="32">
        <f>ROUND(ROUND(L99,2)*ROUND(G99,3),2)</f>
      </c>
      <c s="36" t="s">
        <v>490</v>
      </c>
      <c>
        <f>(M99*21)/100</f>
      </c>
      <c t="s">
        <v>26</v>
      </c>
    </row>
    <row r="100" spans="1:5" ht="12.75">
      <c r="A100" s="35" t="s">
        <v>55</v>
      </c>
      <c r="E100" s="39" t="s">
        <v>4</v>
      </c>
    </row>
    <row r="101" spans="1:5" ht="76.5">
      <c r="A101" s="35" t="s">
        <v>56</v>
      </c>
      <c r="E101" s="40" t="s">
        <v>10450</v>
      </c>
    </row>
    <row r="102" spans="1:5" ht="12.75">
      <c r="A102" t="s">
        <v>58</v>
      </c>
      <c r="E102" s="39" t="s">
        <v>4</v>
      </c>
    </row>
    <row r="103" spans="1:16" ht="12.75">
      <c r="A103" t="s">
        <v>48</v>
      </c>
      <c s="34" t="s">
        <v>127</v>
      </c>
      <c s="34" t="s">
        <v>10451</v>
      </c>
      <c s="35" t="s">
        <v>4</v>
      </c>
      <c s="6" t="s">
        <v>10452</v>
      </c>
      <c s="36" t="s">
        <v>80</v>
      </c>
      <c s="37">
        <v>145</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130</v>
      </c>
      <c s="34" t="s">
        <v>10453</v>
      </c>
      <c s="35" t="s">
        <v>4</v>
      </c>
      <c s="6" t="s">
        <v>10454</v>
      </c>
      <c s="36" t="s">
        <v>62</v>
      </c>
      <c s="37">
        <v>161</v>
      </c>
      <c s="36">
        <v>0</v>
      </c>
      <c s="36">
        <f>ROUND(G107*H107,6)</f>
      </c>
      <c r="L107" s="38">
        <v>0</v>
      </c>
      <c s="32">
        <f>ROUND(ROUND(L107,2)*ROUND(G107,3),2)</f>
      </c>
      <c s="36" t="s">
        <v>490</v>
      </c>
      <c>
        <f>(M107*21)/100</f>
      </c>
      <c t="s">
        <v>26</v>
      </c>
    </row>
    <row r="108" spans="1:5" ht="12.75">
      <c r="A108" s="35" t="s">
        <v>55</v>
      </c>
      <c r="E108" s="39" t="s">
        <v>4</v>
      </c>
    </row>
    <row r="109" spans="1:5" ht="12.75">
      <c r="A109" s="35" t="s">
        <v>56</v>
      </c>
      <c r="E109" s="40" t="s">
        <v>10455</v>
      </c>
    </row>
    <row r="110" spans="1:5" ht="12.75">
      <c r="A110" t="s">
        <v>58</v>
      </c>
      <c r="E110" s="39" t="s">
        <v>4</v>
      </c>
    </row>
    <row r="111" spans="1:16" ht="12.75">
      <c r="A111" t="s">
        <v>48</v>
      </c>
      <c s="34" t="s">
        <v>133</v>
      </c>
      <c s="34" t="s">
        <v>10456</v>
      </c>
      <c s="35" t="s">
        <v>4</v>
      </c>
      <c s="6" t="s">
        <v>10457</v>
      </c>
      <c s="36" t="s">
        <v>62</v>
      </c>
      <c s="37">
        <v>161</v>
      </c>
      <c s="36">
        <v>0</v>
      </c>
      <c s="36">
        <f>ROUND(G111*H111,6)</f>
      </c>
      <c r="L111" s="38">
        <v>0</v>
      </c>
      <c s="32">
        <f>ROUND(ROUND(L111,2)*ROUND(G111,3),2)</f>
      </c>
      <c s="36" t="s">
        <v>490</v>
      </c>
      <c>
        <f>(M111*21)/100</f>
      </c>
      <c t="s">
        <v>26</v>
      </c>
    </row>
    <row r="112" spans="1:5" ht="12.75">
      <c r="A112" s="35" t="s">
        <v>55</v>
      </c>
      <c r="E112" s="39" t="s">
        <v>4</v>
      </c>
    </row>
    <row r="113" spans="1:5" ht="12.75">
      <c r="A113" s="35" t="s">
        <v>56</v>
      </c>
      <c r="E113" s="40" t="s">
        <v>10455</v>
      </c>
    </row>
    <row r="114" spans="1:5" ht="12.75">
      <c r="A114" t="s">
        <v>58</v>
      </c>
      <c r="E114" s="39" t="s">
        <v>4</v>
      </c>
    </row>
    <row r="115" spans="1:16" ht="12.75">
      <c r="A115" t="s">
        <v>48</v>
      </c>
      <c s="34" t="s">
        <v>136</v>
      </c>
      <c s="34" t="s">
        <v>10458</v>
      </c>
      <c s="35" t="s">
        <v>4</v>
      </c>
      <c s="6" t="s">
        <v>10459</v>
      </c>
      <c s="36" t="s">
        <v>62</v>
      </c>
      <c s="37">
        <v>1453.2</v>
      </c>
      <c s="36">
        <v>0</v>
      </c>
      <c s="36">
        <f>ROUND(G115*H115,6)</f>
      </c>
      <c r="L115" s="38">
        <v>0</v>
      </c>
      <c s="32">
        <f>ROUND(ROUND(L115,2)*ROUND(G115,3),2)</f>
      </c>
      <c s="36" t="s">
        <v>490</v>
      </c>
      <c>
        <f>(M115*21)/100</f>
      </c>
      <c t="s">
        <v>26</v>
      </c>
    </row>
    <row r="116" spans="1:5" ht="12.75">
      <c r="A116" s="35" t="s">
        <v>55</v>
      </c>
      <c r="E116" s="39" t="s">
        <v>4</v>
      </c>
    </row>
    <row r="117" spans="1:5" ht="12.75">
      <c r="A117" s="35" t="s">
        <v>56</v>
      </c>
      <c r="E117" s="40" t="s">
        <v>10460</v>
      </c>
    </row>
    <row r="118" spans="1:5" ht="12.75">
      <c r="A118" t="s">
        <v>58</v>
      </c>
      <c r="E118" s="39" t="s">
        <v>4</v>
      </c>
    </row>
    <row r="119" spans="1:13" ht="12.75">
      <c r="A119" t="s">
        <v>45</v>
      </c>
      <c r="C119" s="31" t="s">
        <v>7515</v>
      </c>
      <c r="E119" s="33" t="s">
        <v>7516</v>
      </c>
      <c r="J119" s="32">
        <f>0</f>
      </c>
      <c s="32">
        <f>0</f>
      </c>
      <c s="32">
        <f>0+L120+L124+L128+L132+L136+L140+L144+L148+L152+L156+L160+L164+L168+L172+L176</f>
      </c>
      <c s="32">
        <f>0+M120+M124+M128+M132+M136+M140+M144+M148+M152+M156+M160+M164+M168+M172+M176</f>
      </c>
    </row>
    <row r="120" spans="1:16" ht="25.5">
      <c r="A120" t="s">
        <v>48</v>
      </c>
      <c s="34" t="s">
        <v>142</v>
      </c>
      <c s="34" t="s">
        <v>7527</v>
      </c>
      <c s="35" t="s">
        <v>4</v>
      </c>
      <c s="6" t="s">
        <v>7528</v>
      </c>
      <c s="36" t="s">
        <v>499</v>
      </c>
      <c s="37">
        <v>9412.06</v>
      </c>
      <c s="36">
        <v>0</v>
      </c>
      <c s="36">
        <f>ROUND(G120*H120,6)</f>
      </c>
      <c r="L120" s="38">
        <v>0</v>
      </c>
      <c s="32">
        <f>ROUND(ROUND(L120,2)*ROUND(G120,3),2)</f>
      </c>
      <c s="36" t="s">
        <v>3908</v>
      </c>
      <c>
        <f>(M120*21)/100</f>
      </c>
      <c t="s">
        <v>26</v>
      </c>
    </row>
    <row r="121" spans="1:5" ht="12.75">
      <c r="A121" s="35" t="s">
        <v>55</v>
      </c>
      <c r="E121" s="39" t="s">
        <v>4</v>
      </c>
    </row>
    <row r="122" spans="1:5" ht="165.75">
      <c r="A122" s="35" t="s">
        <v>56</v>
      </c>
      <c r="E122" s="40" t="s">
        <v>10461</v>
      </c>
    </row>
    <row r="123" spans="1:5" ht="12.75">
      <c r="A123" t="s">
        <v>58</v>
      </c>
      <c r="E123" s="39" t="s">
        <v>59</v>
      </c>
    </row>
    <row r="124" spans="1:16" ht="12.75">
      <c r="A124" t="s">
        <v>48</v>
      </c>
      <c s="34" t="s">
        <v>145</v>
      </c>
      <c s="34" t="s">
        <v>7481</v>
      </c>
      <c s="35" t="s">
        <v>4</v>
      </c>
      <c s="6" t="s">
        <v>7482</v>
      </c>
      <c s="36" t="s">
        <v>676</v>
      </c>
      <c s="37">
        <v>3.012</v>
      </c>
      <c s="36">
        <v>0</v>
      </c>
      <c s="36">
        <f>ROUND(G124*H124,6)</f>
      </c>
      <c r="L124" s="38">
        <v>0</v>
      </c>
      <c s="32">
        <f>ROUND(ROUND(L124,2)*ROUND(G124,3),2)</f>
      </c>
      <c s="36" t="s">
        <v>3908</v>
      </c>
      <c>
        <f>(M124*21)/100</f>
      </c>
      <c t="s">
        <v>26</v>
      </c>
    </row>
    <row r="125" spans="1:5" ht="12.75">
      <c r="A125" s="35" t="s">
        <v>55</v>
      </c>
      <c r="E125" s="39" t="s">
        <v>4</v>
      </c>
    </row>
    <row r="126" spans="1:5" ht="12.75">
      <c r="A126" s="35" t="s">
        <v>56</v>
      </c>
      <c r="E126" s="40" t="s">
        <v>10462</v>
      </c>
    </row>
    <row r="127" spans="1:5" ht="12.75">
      <c r="A127" t="s">
        <v>58</v>
      </c>
      <c r="E127" s="39" t="s">
        <v>59</v>
      </c>
    </row>
    <row r="128" spans="1:16" ht="12.75">
      <c r="A128" t="s">
        <v>48</v>
      </c>
      <c s="34" t="s">
        <v>148</v>
      </c>
      <c s="34" t="s">
        <v>7531</v>
      </c>
      <c s="35" t="s">
        <v>4</v>
      </c>
      <c s="6" t="s">
        <v>7532</v>
      </c>
      <c s="36" t="s">
        <v>499</v>
      </c>
      <c s="37">
        <v>9412.06</v>
      </c>
      <c s="36">
        <v>0</v>
      </c>
      <c s="36">
        <f>ROUND(G128*H128,6)</f>
      </c>
      <c r="L128" s="38">
        <v>0</v>
      </c>
      <c s="32">
        <f>ROUND(ROUND(L128,2)*ROUND(G128,3),2)</f>
      </c>
      <c s="36" t="s">
        <v>3908</v>
      </c>
      <c>
        <f>(M128*21)/100</f>
      </c>
      <c t="s">
        <v>26</v>
      </c>
    </row>
    <row r="129" spans="1:5" ht="12.75">
      <c r="A129" s="35" t="s">
        <v>55</v>
      </c>
      <c r="E129" s="39" t="s">
        <v>4</v>
      </c>
    </row>
    <row r="130" spans="1:5" ht="12.75">
      <c r="A130" s="35" t="s">
        <v>56</v>
      </c>
      <c r="E130" s="40" t="s">
        <v>4</v>
      </c>
    </row>
    <row r="131" spans="1:5" ht="12.75">
      <c r="A131" t="s">
        <v>58</v>
      </c>
      <c r="E131" s="39" t="s">
        <v>59</v>
      </c>
    </row>
    <row r="132" spans="1:16" ht="25.5">
      <c r="A132" t="s">
        <v>48</v>
      </c>
      <c s="34" t="s">
        <v>151</v>
      </c>
      <c s="34" t="s">
        <v>7533</v>
      </c>
      <c s="35" t="s">
        <v>4</v>
      </c>
      <c s="6" t="s">
        <v>7534</v>
      </c>
      <c s="36" t="s">
        <v>499</v>
      </c>
      <c s="37">
        <v>10969.756</v>
      </c>
      <c s="36">
        <v>0</v>
      </c>
      <c s="36">
        <f>ROUND(G132*H132,6)</f>
      </c>
      <c r="L132" s="38">
        <v>0</v>
      </c>
      <c s="32">
        <f>ROUND(ROUND(L132,2)*ROUND(G132,3),2)</f>
      </c>
      <c s="36" t="s">
        <v>3908</v>
      </c>
      <c>
        <f>(M132*21)/100</f>
      </c>
      <c t="s">
        <v>26</v>
      </c>
    </row>
    <row r="133" spans="1:5" ht="12.75">
      <c r="A133" s="35" t="s">
        <v>55</v>
      </c>
      <c r="E133" s="39" t="s">
        <v>4</v>
      </c>
    </row>
    <row r="134" spans="1:5" ht="12.75">
      <c r="A134" s="35" t="s">
        <v>56</v>
      </c>
      <c r="E134" s="40" t="s">
        <v>10463</v>
      </c>
    </row>
    <row r="135" spans="1:5" ht="12.75">
      <c r="A135" t="s">
        <v>58</v>
      </c>
      <c r="E135" s="39" t="s">
        <v>59</v>
      </c>
    </row>
    <row r="136" spans="1:16" ht="38.25">
      <c r="A136" t="s">
        <v>48</v>
      </c>
      <c s="34" t="s">
        <v>154</v>
      </c>
      <c s="34" t="s">
        <v>10464</v>
      </c>
      <c s="35" t="s">
        <v>4</v>
      </c>
      <c s="6" t="s">
        <v>10465</v>
      </c>
      <c s="36" t="s">
        <v>499</v>
      </c>
      <c s="37">
        <v>9572.06</v>
      </c>
      <c s="36">
        <v>0</v>
      </c>
      <c s="36">
        <f>ROUND(G136*H136,6)</f>
      </c>
      <c r="L136" s="38">
        <v>0</v>
      </c>
      <c s="32">
        <f>ROUND(ROUND(L136,2)*ROUND(G136,3),2)</f>
      </c>
      <c s="36" t="s">
        <v>490</v>
      </c>
      <c>
        <f>(M136*21)/100</f>
      </c>
      <c t="s">
        <v>26</v>
      </c>
    </row>
    <row r="137" spans="1:5" ht="12.75">
      <c r="A137" s="35" t="s">
        <v>55</v>
      </c>
      <c r="E137" s="39" t="s">
        <v>4</v>
      </c>
    </row>
    <row r="138" spans="1:5" ht="38.25">
      <c r="A138" s="35" t="s">
        <v>56</v>
      </c>
      <c r="E138" s="40" t="s">
        <v>10466</v>
      </c>
    </row>
    <row r="139" spans="1:5" ht="12.75">
      <c r="A139" t="s">
        <v>58</v>
      </c>
      <c r="E139" s="39" t="s">
        <v>4</v>
      </c>
    </row>
    <row r="140" spans="1:16" ht="12.75">
      <c r="A140" t="s">
        <v>48</v>
      </c>
      <c s="34" t="s">
        <v>157</v>
      </c>
      <c s="34" t="s">
        <v>10467</v>
      </c>
      <c s="35" t="s">
        <v>4</v>
      </c>
      <c s="6" t="s">
        <v>10468</v>
      </c>
      <c s="36" t="s">
        <v>499</v>
      </c>
      <c s="37">
        <v>1198.411</v>
      </c>
      <c s="36">
        <v>0</v>
      </c>
      <c s="36">
        <f>ROUND(G140*H140,6)</f>
      </c>
      <c r="L140" s="38">
        <v>0</v>
      </c>
      <c s="32">
        <f>ROUND(ROUND(L140,2)*ROUND(G140,3),2)</f>
      </c>
      <c s="36" t="s">
        <v>3908</v>
      </c>
      <c>
        <f>(M140*21)/100</f>
      </c>
      <c t="s">
        <v>26</v>
      </c>
    </row>
    <row r="141" spans="1:5" ht="12.75">
      <c r="A141" s="35" t="s">
        <v>55</v>
      </c>
      <c r="E141" s="39" t="s">
        <v>4</v>
      </c>
    </row>
    <row r="142" spans="1:5" ht="12.75">
      <c r="A142" s="35" t="s">
        <v>56</v>
      </c>
      <c r="E142" s="40" t="s">
        <v>10469</v>
      </c>
    </row>
    <row r="143" spans="1:5" ht="12.75">
      <c r="A143" t="s">
        <v>58</v>
      </c>
      <c r="E143" s="39" t="s">
        <v>59</v>
      </c>
    </row>
    <row r="144" spans="1:16" ht="12.75">
      <c r="A144" t="s">
        <v>48</v>
      </c>
      <c s="34" t="s">
        <v>160</v>
      </c>
      <c s="34" t="s">
        <v>10470</v>
      </c>
      <c s="35" t="s">
        <v>4</v>
      </c>
      <c s="6" t="s">
        <v>10471</v>
      </c>
      <c s="36" t="s">
        <v>499</v>
      </c>
      <c s="37">
        <v>9977.857</v>
      </c>
      <c s="36">
        <v>0</v>
      </c>
      <c s="36">
        <f>ROUND(G144*H144,6)</f>
      </c>
      <c r="L144" s="38">
        <v>0</v>
      </c>
      <c s="32">
        <f>ROUND(ROUND(L144,2)*ROUND(G144,3),2)</f>
      </c>
      <c s="36" t="s">
        <v>490</v>
      </c>
      <c>
        <f>(M144*21)/100</f>
      </c>
      <c t="s">
        <v>26</v>
      </c>
    </row>
    <row r="145" spans="1:5" ht="12.75">
      <c r="A145" s="35" t="s">
        <v>55</v>
      </c>
      <c r="E145" s="39" t="s">
        <v>4</v>
      </c>
    </row>
    <row r="146" spans="1:5" ht="12.75">
      <c r="A146" s="35" t="s">
        <v>56</v>
      </c>
      <c r="E146" s="40" t="s">
        <v>10472</v>
      </c>
    </row>
    <row r="147" spans="1:5" ht="12.75">
      <c r="A147" t="s">
        <v>58</v>
      </c>
      <c r="E147" s="39" t="s">
        <v>4</v>
      </c>
    </row>
    <row r="148" spans="1:16" ht="12.75">
      <c r="A148" t="s">
        <v>48</v>
      </c>
      <c s="34" t="s">
        <v>163</v>
      </c>
      <c s="34" t="s">
        <v>7542</v>
      </c>
      <c s="35" t="s">
        <v>4</v>
      </c>
      <c s="6" t="s">
        <v>7543</v>
      </c>
      <c s="36" t="s">
        <v>499</v>
      </c>
      <c s="37">
        <v>9572.06</v>
      </c>
      <c s="36">
        <v>0</v>
      </c>
      <c s="36">
        <f>ROUND(G148*H148,6)</f>
      </c>
      <c r="L148" s="38">
        <v>0</v>
      </c>
      <c s="32">
        <f>ROUND(ROUND(L148,2)*ROUND(G148,3),2)</f>
      </c>
      <c s="36" t="s">
        <v>3908</v>
      </c>
      <c>
        <f>(M148*21)/100</f>
      </c>
      <c t="s">
        <v>26</v>
      </c>
    </row>
    <row r="149" spans="1:5" ht="12.75">
      <c r="A149" s="35" t="s">
        <v>55</v>
      </c>
      <c r="E149" s="39" t="s">
        <v>4</v>
      </c>
    </row>
    <row r="150" spans="1:5" ht="12.75">
      <c r="A150" s="35" t="s">
        <v>56</v>
      </c>
      <c r="E150" s="40" t="s">
        <v>10473</v>
      </c>
    </row>
    <row r="151" spans="1:5" ht="12.75">
      <c r="A151" t="s">
        <v>58</v>
      </c>
      <c r="E151" s="39" t="s">
        <v>59</v>
      </c>
    </row>
    <row r="152" spans="1:16" ht="12.75">
      <c r="A152" t="s">
        <v>48</v>
      </c>
      <c s="34" t="s">
        <v>166</v>
      </c>
      <c s="34" t="s">
        <v>7501</v>
      </c>
      <c s="35" t="s">
        <v>51</v>
      </c>
      <c s="6" t="s">
        <v>10474</v>
      </c>
      <c s="36" t="s">
        <v>499</v>
      </c>
      <c s="37">
        <v>11156.236</v>
      </c>
      <c s="36">
        <v>0</v>
      </c>
      <c s="36">
        <f>ROUND(G152*H152,6)</f>
      </c>
      <c r="L152" s="38">
        <v>0</v>
      </c>
      <c s="32">
        <f>ROUND(ROUND(L152,2)*ROUND(G152,3),2)</f>
      </c>
      <c s="36" t="s">
        <v>3908</v>
      </c>
      <c>
        <f>(M152*21)/100</f>
      </c>
      <c t="s">
        <v>26</v>
      </c>
    </row>
    <row r="153" spans="1:5" ht="12.75">
      <c r="A153" s="35" t="s">
        <v>55</v>
      </c>
      <c r="E153" s="39" t="s">
        <v>4</v>
      </c>
    </row>
    <row r="154" spans="1:5" ht="12.75">
      <c r="A154" s="35" t="s">
        <v>56</v>
      </c>
      <c r="E154" s="40" t="s">
        <v>10475</v>
      </c>
    </row>
    <row r="155" spans="1:5" ht="12.75">
      <c r="A155" t="s">
        <v>58</v>
      </c>
      <c r="E155" s="39" t="s">
        <v>59</v>
      </c>
    </row>
    <row r="156" spans="1:16" ht="12.75">
      <c r="A156" t="s">
        <v>48</v>
      </c>
      <c s="34" t="s">
        <v>170</v>
      </c>
      <c s="34" t="s">
        <v>7545</v>
      </c>
      <c s="35" t="s">
        <v>4</v>
      </c>
      <c s="6" t="s">
        <v>7546</v>
      </c>
      <c s="36" t="s">
        <v>499</v>
      </c>
      <c s="37">
        <v>7692.9</v>
      </c>
      <c s="36">
        <v>0</v>
      </c>
      <c s="36">
        <f>ROUND(G156*H156,6)</f>
      </c>
      <c r="L156" s="38">
        <v>0</v>
      </c>
      <c s="32">
        <f>ROUND(ROUND(L156,2)*ROUND(G156,3),2)</f>
      </c>
      <c s="36" t="s">
        <v>3908</v>
      </c>
      <c>
        <f>(M156*21)/100</f>
      </c>
      <c t="s">
        <v>26</v>
      </c>
    </row>
    <row r="157" spans="1:5" ht="12.75">
      <c r="A157" s="35" t="s">
        <v>55</v>
      </c>
      <c r="E157" s="39" t="s">
        <v>4</v>
      </c>
    </row>
    <row r="158" spans="1:5" ht="12.75">
      <c r="A158" s="35" t="s">
        <v>56</v>
      </c>
      <c r="E158" s="40" t="s">
        <v>10476</v>
      </c>
    </row>
    <row r="159" spans="1:5" ht="12.75">
      <c r="A159" t="s">
        <v>58</v>
      </c>
      <c r="E159" s="39" t="s">
        <v>59</v>
      </c>
    </row>
    <row r="160" spans="1:16" ht="12.75">
      <c r="A160" t="s">
        <v>48</v>
      </c>
      <c s="34" t="s">
        <v>173</v>
      </c>
      <c s="34" t="s">
        <v>7501</v>
      </c>
      <c s="35" t="s">
        <v>406</v>
      </c>
      <c s="6" t="s">
        <v>10474</v>
      </c>
      <c s="36" t="s">
        <v>499</v>
      </c>
      <c s="37">
        <v>8966.075</v>
      </c>
      <c s="36">
        <v>0</v>
      </c>
      <c s="36">
        <f>ROUND(G160*H160,6)</f>
      </c>
      <c r="L160" s="38">
        <v>0</v>
      </c>
      <c s="32">
        <f>ROUND(ROUND(L160,2)*ROUND(G160,3),2)</f>
      </c>
      <c s="36" t="s">
        <v>3908</v>
      </c>
      <c>
        <f>(M160*21)/100</f>
      </c>
      <c t="s">
        <v>26</v>
      </c>
    </row>
    <row r="161" spans="1:5" ht="12.75">
      <c r="A161" s="35" t="s">
        <v>55</v>
      </c>
      <c r="E161" s="39" t="s">
        <v>4</v>
      </c>
    </row>
    <row r="162" spans="1:5" ht="12.75">
      <c r="A162" s="35" t="s">
        <v>56</v>
      </c>
      <c r="E162" s="40" t="s">
        <v>10477</v>
      </c>
    </row>
    <row r="163" spans="1:5" ht="12.75">
      <c r="A163" t="s">
        <v>58</v>
      </c>
      <c r="E163" s="39" t="s">
        <v>59</v>
      </c>
    </row>
    <row r="164" spans="1:16" ht="12.75">
      <c r="A164" t="s">
        <v>48</v>
      </c>
      <c s="34" t="s">
        <v>176</v>
      </c>
      <c s="34" t="s">
        <v>10478</v>
      </c>
      <c s="35" t="s">
        <v>4</v>
      </c>
      <c s="6" t="s">
        <v>10479</v>
      </c>
      <c s="36" t="s">
        <v>499</v>
      </c>
      <c s="37">
        <v>1011.05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179</v>
      </c>
      <c s="34" t="s">
        <v>3906</v>
      </c>
      <c s="35" t="s">
        <v>4</v>
      </c>
      <c s="6" t="s">
        <v>3907</v>
      </c>
      <c s="36" t="s">
        <v>499</v>
      </c>
      <c s="37">
        <v>1162.708</v>
      </c>
      <c s="36">
        <v>0</v>
      </c>
      <c s="36">
        <f>ROUND(G168*H168,6)</f>
      </c>
      <c r="L168" s="38">
        <v>0</v>
      </c>
      <c s="32">
        <f>ROUND(ROUND(L168,2)*ROUND(G168,3),2)</f>
      </c>
      <c s="36" t="s">
        <v>3908</v>
      </c>
      <c>
        <f>(M168*21)/100</f>
      </c>
      <c t="s">
        <v>26</v>
      </c>
    </row>
    <row r="169" spans="1:5" ht="38.25">
      <c r="A169" s="35" t="s">
        <v>55</v>
      </c>
      <c r="E169" s="39" t="s">
        <v>10480</v>
      </c>
    </row>
    <row r="170" spans="1:5" ht="12.75">
      <c r="A170" s="35" t="s">
        <v>56</v>
      </c>
      <c r="E170" s="40" t="s">
        <v>10481</v>
      </c>
    </row>
    <row r="171" spans="1:5" ht="12.75">
      <c r="A171" t="s">
        <v>58</v>
      </c>
      <c r="E171" s="39" t="s">
        <v>59</v>
      </c>
    </row>
    <row r="172" spans="1:16" ht="25.5">
      <c r="A172" t="s">
        <v>48</v>
      </c>
      <c s="34" t="s">
        <v>182</v>
      </c>
      <c s="34" t="s">
        <v>10482</v>
      </c>
      <c s="35" t="s">
        <v>4</v>
      </c>
      <c s="6" t="s">
        <v>10483</v>
      </c>
      <c s="36" t="s">
        <v>499</v>
      </c>
      <c s="37">
        <v>6010.5</v>
      </c>
      <c s="36">
        <v>0</v>
      </c>
      <c s="36">
        <f>ROUND(G172*H172,6)</f>
      </c>
      <c r="L172" s="38">
        <v>0</v>
      </c>
      <c s="32">
        <f>ROUND(ROUND(L172,2)*ROUND(G172,3),2)</f>
      </c>
      <c s="36" t="s">
        <v>3908</v>
      </c>
      <c>
        <f>(M172*21)/100</f>
      </c>
      <c t="s">
        <v>26</v>
      </c>
    </row>
    <row r="173" spans="1:5" ht="12.75">
      <c r="A173" s="35" t="s">
        <v>55</v>
      </c>
      <c r="E173" s="39" t="s">
        <v>4</v>
      </c>
    </row>
    <row r="174" spans="1:5" ht="12.75">
      <c r="A174" s="35" t="s">
        <v>56</v>
      </c>
      <c r="E174" s="40" t="s">
        <v>4</v>
      </c>
    </row>
    <row r="175" spans="1:5" ht="12.75">
      <c r="A175" t="s">
        <v>58</v>
      </c>
      <c r="E175" s="39" t="s">
        <v>59</v>
      </c>
    </row>
    <row r="176" spans="1:16" ht="12.75">
      <c r="A176" t="s">
        <v>48</v>
      </c>
      <c s="34" t="s">
        <v>185</v>
      </c>
      <c s="34" t="s">
        <v>10484</v>
      </c>
      <c s="35" t="s">
        <v>4</v>
      </c>
      <c s="6" t="s">
        <v>10485</v>
      </c>
      <c s="36" t="s">
        <v>499</v>
      </c>
      <c s="37">
        <v>773.05</v>
      </c>
      <c s="36">
        <v>0</v>
      </c>
      <c s="36">
        <f>ROUND(G176*H176,6)</f>
      </c>
      <c r="L176" s="38">
        <v>0</v>
      </c>
      <c s="32">
        <f>ROUND(ROUND(L176,2)*ROUND(G176,3),2)</f>
      </c>
      <c s="36" t="s">
        <v>490</v>
      </c>
      <c>
        <f>(M176*21)/100</f>
      </c>
      <c t="s">
        <v>26</v>
      </c>
    </row>
    <row r="177" spans="1:5" ht="89.25">
      <c r="A177" s="35" t="s">
        <v>55</v>
      </c>
      <c r="E177" s="39" t="s">
        <v>10486</v>
      </c>
    </row>
    <row r="178" spans="1:5" ht="12.75">
      <c r="A178" s="35" t="s">
        <v>56</v>
      </c>
      <c r="E178" s="40" t="s">
        <v>10487</v>
      </c>
    </row>
    <row r="179" spans="1:5" ht="12.75">
      <c r="A179" t="s">
        <v>58</v>
      </c>
      <c r="E179" s="39" t="s">
        <v>4</v>
      </c>
    </row>
    <row r="180" spans="1:13" ht="12.75">
      <c r="A180" t="s">
        <v>45</v>
      </c>
      <c r="C180" s="31" t="s">
        <v>3937</v>
      </c>
      <c r="E180" s="33" t="s">
        <v>3938</v>
      </c>
      <c r="J180" s="32">
        <f>0</f>
      </c>
      <c s="32">
        <f>0</f>
      </c>
      <c s="32">
        <f>0+L181+L185+L189+L193+L197+L201+L205</f>
      </c>
      <c s="32">
        <f>0+M181+M185+M189+M193+M197+M201+M205</f>
      </c>
    </row>
    <row r="181" spans="1:16" ht="12.75">
      <c r="A181" t="s">
        <v>48</v>
      </c>
      <c s="34" t="s">
        <v>188</v>
      </c>
      <c s="34" t="s">
        <v>10488</v>
      </c>
      <c s="35" t="s">
        <v>4</v>
      </c>
      <c s="6" t="s">
        <v>10489</v>
      </c>
      <c s="36" t="s">
        <v>499</v>
      </c>
      <c s="37">
        <v>7544.46</v>
      </c>
      <c s="36">
        <v>0</v>
      </c>
      <c s="36">
        <f>ROUND(G181*H181,6)</f>
      </c>
      <c r="L181" s="38">
        <v>0</v>
      </c>
      <c s="32">
        <f>ROUND(ROUND(L181,2)*ROUND(G181,3),2)</f>
      </c>
      <c s="36" t="s">
        <v>490</v>
      </c>
      <c>
        <f>(M181*21)/100</f>
      </c>
      <c t="s">
        <v>26</v>
      </c>
    </row>
    <row r="182" spans="1:5" ht="12.75">
      <c r="A182" s="35" t="s">
        <v>55</v>
      </c>
      <c r="E182" s="39" t="s">
        <v>4</v>
      </c>
    </row>
    <row r="183" spans="1:5" ht="51">
      <c r="A183" s="35" t="s">
        <v>56</v>
      </c>
      <c r="E183" s="40" t="s">
        <v>10490</v>
      </c>
    </row>
    <row r="184" spans="1:5" ht="12.75">
      <c r="A184" t="s">
        <v>58</v>
      </c>
      <c r="E184" s="39" t="s">
        <v>4</v>
      </c>
    </row>
    <row r="185" spans="1:16" ht="12.75">
      <c r="A185" t="s">
        <v>48</v>
      </c>
      <c s="34" t="s">
        <v>191</v>
      </c>
      <c s="34" t="s">
        <v>10491</v>
      </c>
      <c s="35" t="s">
        <v>4</v>
      </c>
      <c s="6" t="s">
        <v>10492</v>
      </c>
      <c s="36" t="s">
        <v>499</v>
      </c>
      <c s="37">
        <v>7921.683</v>
      </c>
      <c s="36">
        <v>0</v>
      </c>
      <c s="36">
        <f>ROUND(G185*H185,6)</f>
      </c>
      <c r="L185" s="38">
        <v>0</v>
      </c>
      <c s="32">
        <f>ROUND(ROUND(L185,2)*ROUND(G185,3),2)</f>
      </c>
      <c s="36" t="s">
        <v>490</v>
      </c>
      <c>
        <f>(M185*21)/100</f>
      </c>
      <c t="s">
        <v>26</v>
      </c>
    </row>
    <row r="186" spans="1:5" ht="12.75">
      <c r="A186" s="35" t="s">
        <v>55</v>
      </c>
      <c r="E186" s="39" t="s">
        <v>4</v>
      </c>
    </row>
    <row r="187" spans="1:5" ht="12.75">
      <c r="A187" s="35" t="s">
        <v>56</v>
      </c>
      <c r="E187" s="40" t="s">
        <v>10493</v>
      </c>
    </row>
    <row r="188" spans="1:5" ht="12.75">
      <c r="A188" t="s">
        <v>58</v>
      </c>
      <c r="E188" s="39" t="s">
        <v>4</v>
      </c>
    </row>
    <row r="189" spans="1:16" ht="25.5">
      <c r="A189" t="s">
        <v>48</v>
      </c>
      <c s="34" t="s">
        <v>194</v>
      </c>
      <c s="34" t="s">
        <v>10494</v>
      </c>
      <c s="35" t="s">
        <v>4</v>
      </c>
      <c s="6" t="s">
        <v>10495</v>
      </c>
      <c s="36" t="s">
        <v>499</v>
      </c>
      <c s="37">
        <v>552</v>
      </c>
      <c s="36">
        <v>0</v>
      </c>
      <c s="36">
        <f>ROUND(G189*H189,6)</f>
      </c>
      <c r="L189" s="38">
        <v>0</v>
      </c>
      <c s="32">
        <f>ROUND(ROUND(L189,2)*ROUND(G189,3),2)</f>
      </c>
      <c s="36" t="s">
        <v>3908</v>
      </c>
      <c>
        <f>(M189*21)/100</f>
      </c>
      <c t="s">
        <v>26</v>
      </c>
    </row>
    <row r="190" spans="1:5" ht="12.75">
      <c r="A190" s="35" t="s">
        <v>55</v>
      </c>
      <c r="E190" s="39" t="s">
        <v>4</v>
      </c>
    </row>
    <row r="191" spans="1:5" ht="38.25">
      <c r="A191" s="35" t="s">
        <v>56</v>
      </c>
      <c r="E191" s="40" t="s">
        <v>10496</v>
      </c>
    </row>
    <row r="192" spans="1:5" ht="12.75">
      <c r="A192" t="s">
        <v>58</v>
      </c>
      <c r="E192" s="39" t="s">
        <v>59</v>
      </c>
    </row>
    <row r="193" spans="1:16" ht="12.75">
      <c r="A193" t="s">
        <v>48</v>
      </c>
      <c s="34" t="s">
        <v>197</v>
      </c>
      <c s="34" t="s">
        <v>10497</v>
      </c>
      <c s="35" t="s">
        <v>4</v>
      </c>
      <c s="6" t="s">
        <v>10498</v>
      </c>
      <c s="36" t="s">
        <v>499</v>
      </c>
      <c s="37">
        <v>168</v>
      </c>
      <c s="36">
        <v>0</v>
      </c>
      <c s="36">
        <f>ROUND(G193*H193,6)</f>
      </c>
      <c r="L193" s="38">
        <v>0</v>
      </c>
      <c s="32">
        <f>ROUND(ROUND(L193,2)*ROUND(G193,3),2)</f>
      </c>
      <c s="36" t="s">
        <v>3908</v>
      </c>
      <c>
        <f>(M193*21)/100</f>
      </c>
      <c t="s">
        <v>26</v>
      </c>
    </row>
    <row r="194" spans="1:5" ht="12.75">
      <c r="A194" s="35" t="s">
        <v>55</v>
      </c>
      <c r="E194" s="39" t="s">
        <v>4</v>
      </c>
    </row>
    <row r="195" spans="1:5" ht="12.75">
      <c r="A195" s="35" t="s">
        <v>56</v>
      </c>
      <c r="E195" s="40" t="s">
        <v>10499</v>
      </c>
    </row>
    <row r="196" spans="1:5" ht="12.75">
      <c r="A196" t="s">
        <v>58</v>
      </c>
      <c r="E196" s="39" t="s">
        <v>59</v>
      </c>
    </row>
    <row r="197" spans="1:16" ht="12.75">
      <c r="A197" t="s">
        <v>48</v>
      </c>
      <c s="34" t="s">
        <v>200</v>
      </c>
      <c s="34" t="s">
        <v>10500</v>
      </c>
      <c s="35" t="s">
        <v>4</v>
      </c>
      <c s="6" t="s">
        <v>10501</v>
      </c>
      <c s="36" t="s">
        <v>499</v>
      </c>
      <c s="37">
        <v>411.6</v>
      </c>
      <c s="36">
        <v>0</v>
      </c>
      <c s="36">
        <f>ROUND(G197*H197,6)</f>
      </c>
      <c r="L197" s="38">
        <v>0</v>
      </c>
      <c s="32">
        <f>ROUND(ROUND(L197,2)*ROUND(G197,3),2)</f>
      </c>
      <c s="36" t="s">
        <v>490</v>
      </c>
      <c>
        <f>(M197*21)/100</f>
      </c>
      <c t="s">
        <v>26</v>
      </c>
    </row>
    <row r="198" spans="1:5" ht="12.75">
      <c r="A198" s="35" t="s">
        <v>55</v>
      </c>
      <c r="E198" s="39" t="s">
        <v>4</v>
      </c>
    </row>
    <row r="199" spans="1:5" ht="12.75">
      <c r="A199" s="35" t="s">
        <v>56</v>
      </c>
      <c r="E199" s="40" t="s">
        <v>10502</v>
      </c>
    </row>
    <row r="200" spans="1:5" ht="12.75">
      <c r="A200" t="s">
        <v>58</v>
      </c>
      <c r="E200" s="39" t="s">
        <v>4</v>
      </c>
    </row>
    <row r="201" spans="1:16" ht="12.75">
      <c r="A201" t="s">
        <v>48</v>
      </c>
      <c s="34" t="s">
        <v>203</v>
      </c>
      <c s="34" t="s">
        <v>10503</v>
      </c>
      <c s="35" t="s">
        <v>4</v>
      </c>
      <c s="6" t="s">
        <v>10504</v>
      </c>
      <c s="36" t="s">
        <v>62</v>
      </c>
      <c s="37">
        <v>160</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207</v>
      </c>
      <c s="34" t="s">
        <v>10505</v>
      </c>
      <c s="35" t="s">
        <v>4</v>
      </c>
      <c s="6" t="s">
        <v>10506</v>
      </c>
      <c s="36" t="s">
        <v>499</v>
      </c>
      <c s="37">
        <v>50.4</v>
      </c>
      <c s="36">
        <v>0</v>
      </c>
      <c s="36">
        <f>ROUND(G205*H205,6)</f>
      </c>
      <c r="L205" s="38">
        <v>0</v>
      </c>
      <c s="32">
        <f>ROUND(ROUND(L205,2)*ROUND(G205,3),2)</f>
      </c>
      <c s="36" t="s">
        <v>490</v>
      </c>
      <c>
        <f>(M205*21)/100</f>
      </c>
      <c t="s">
        <v>26</v>
      </c>
    </row>
    <row r="206" spans="1:5" ht="12.75">
      <c r="A206" s="35" t="s">
        <v>55</v>
      </c>
      <c r="E206" s="39" t="s">
        <v>4</v>
      </c>
    </row>
    <row r="207" spans="1:5" ht="12.75">
      <c r="A207" s="35" t="s">
        <v>56</v>
      </c>
      <c r="E207" s="40" t="s">
        <v>10507</v>
      </c>
    </row>
    <row r="208" spans="1:5" ht="12.75">
      <c r="A208" t="s">
        <v>58</v>
      </c>
      <c r="E208" s="39" t="s">
        <v>4</v>
      </c>
    </row>
    <row r="209" spans="1:13" ht="12.75">
      <c r="A209" t="s">
        <v>45</v>
      </c>
      <c r="C209" s="31" t="s">
        <v>7605</v>
      </c>
      <c r="E209" s="33" t="s">
        <v>7606</v>
      </c>
      <c r="J209" s="32">
        <f>0</f>
      </c>
      <c s="32">
        <f>0</f>
      </c>
      <c s="32">
        <f>0+L210+L214</f>
      </c>
      <c s="32">
        <f>0+M210+M214</f>
      </c>
    </row>
    <row r="210" spans="1:16" ht="12.75">
      <c r="A210" t="s">
        <v>48</v>
      </c>
      <c s="34" t="s">
        <v>210</v>
      </c>
      <c s="34" t="s">
        <v>7607</v>
      </c>
      <c s="35" t="s">
        <v>4</v>
      </c>
      <c s="6" t="s">
        <v>10508</v>
      </c>
      <c s="36" t="s">
        <v>62</v>
      </c>
      <c s="37">
        <v>1419.6</v>
      </c>
      <c s="36">
        <v>0</v>
      </c>
      <c s="36">
        <f>ROUND(G210*H210,6)</f>
      </c>
      <c r="L210" s="38">
        <v>0</v>
      </c>
      <c s="32">
        <f>ROUND(ROUND(L210,2)*ROUND(G210,3),2)</f>
      </c>
      <c s="36" t="s">
        <v>490</v>
      </c>
      <c>
        <f>(M210*21)/100</f>
      </c>
      <c t="s">
        <v>26</v>
      </c>
    </row>
    <row r="211" spans="1:5" ht="12.75">
      <c r="A211" s="35" t="s">
        <v>55</v>
      </c>
      <c r="E211" s="39" t="s">
        <v>4</v>
      </c>
    </row>
    <row r="212" spans="1:5" ht="12.75">
      <c r="A212" s="35" t="s">
        <v>56</v>
      </c>
      <c r="E212" s="40" t="s">
        <v>10509</v>
      </c>
    </row>
    <row r="213" spans="1:5" ht="12.75">
      <c r="A213" t="s">
        <v>58</v>
      </c>
      <c r="E213" s="39" t="s">
        <v>4</v>
      </c>
    </row>
    <row r="214" spans="1:16" ht="12.75">
      <c r="A214" t="s">
        <v>48</v>
      </c>
      <c s="34" t="s">
        <v>213</v>
      </c>
      <c s="34" t="s">
        <v>10510</v>
      </c>
      <c s="35" t="s">
        <v>4</v>
      </c>
      <c s="6" t="s">
        <v>10511</v>
      </c>
      <c s="36" t="s">
        <v>62</v>
      </c>
      <c s="37">
        <v>1490.58</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10512</v>
      </c>
    </row>
    <row r="217" spans="1:5" ht="12.75">
      <c r="A217" t="s">
        <v>58</v>
      </c>
      <c r="E217" s="39" t="s">
        <v>4</v>
      </c>
    </row>
    <row r="218" spans="1:13" ht="12.75">
      <c r="A218" t="s">
        <v>45</v>
      </c>
      <c r="C218" s="31" t="s">
        <v>7638</v>
      </c>
      <c r="E218" s="33" t="s">
        <v>10513</v>
      </c>
      <c r="J218" s="32">
        <f>0</f>
      </c>
      <c s="32">
        <f>0</f>
      </c>
      <c s="32">
        <f>0+L219</f>
      </c>
      <c s="32">
        <f>0+M219</f>
      </c>
    </row>
    <row r="219" spans="1:16" ht="38.25">
      <c r="A219" t="s">
        <v>48</v>
      </c>
      <c s="34" t="s">
        <v>216</v>
      </c>
      <c s="34" t="s">
        <v>10514</v>
      </c>
      <c s="35" t="s">
        <v>4</v>
      </c>
      <c s="6" t="s">
        <v>10515</v>
      </c>
      <c s="36" t="s">
        <v>62</v>
      </c>
      <c s="37">
        <v>1437</v>
      </c>
      <c s="36">
        <v>0</v>
      </c>
      <c s="36">
        <f>ROUND(G219*H219,6)</f>
      </c>
      <c r="L219" s="38">
        <v>0</v>
      </c>
      <c s="32">
        <f>ROUND(ROUND(L219,2)*ROUND(G219,3),2)</f>
      </c>
      <c s="36" t="s">
        <v>3908</v>
      </c>
      <c>
        <f>(M219*21)/100</f>
      </c>
      <c t="s">
        <v>26</v>
      </c>
    </row>
    <row r="220" spans="1:5" ht="12.75">
      <c r="A220" s="35" t="s">
        <v>55</v>
      </c>
      <c r="E220" s="39" t="s">
        <v>4</v>
      </c>
    </row>
    <row r="221" spans="1:5" ht="12.75">
      <c r="A221" s="35" t="s">
        <v>56</v>
      </c>
      <c r="E221" s="40" t="s">
        <v>4</v>
      </c>
    </row>
    <row r="222" spans="1:5" ht="12.75">
      <c r="A222" t="s">
        <v>58</v>
      </c>
      <c r="E222" s="39" t="s">
        <v>59</v>
      </c>
    </row>
    <row r="223" spans="1:13" ht="12.75">
      <c r="A223" t="s">
        <v>45</v>
      </c>
      <c r="C223" s="31" t="s">
        <v>3945</v>
      </c>
      <c r="E223" s="33" t="s">
        <v>3946</v>
      </c>
      <c r="J223" s="32">
        <f>0</f>
      </c>
      <c s="32">
        <f>0</f>
      </c>
      <c s="32">
        <f>0+L224+L228+L232+L236+L240+L244+L248+L252+L256+L260+L264+L268+L272+L276</f>
      </c>
      <c s="32">
        <f>0+M224+M228+M232+M236+M240+M244+M248+M252+M256+M260+M264+M268+M272+M276</f>
      </c>
    </row>
    <row r="224" spans="1:16" ht="25.5">
      <c r="A224" t="s">
        <v>48</v>
      </c>
      <c s="34" t="s">
        <v>219</v>
      </c>
      <c s="34" t="s">
        <v>7652</v>
      </c>
      <c s="35" t="s">
        <v>4</v>
      </c>
      <c s="6" t="s">
        <v>10516</v>
      </c>
      <c s="36" t="s">
        <v>1220</v>
      </c>
      <c s="37">
        <v>17004</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25.5">
      <c r="A228" t="s">
        <v>48</v>
      </c>
      <c s="34" t="s">
        <v>222</v>
      </c>
      <c s="34" t="s">
        <v>10517</v>
      </c>
      <c s="35" t="s">
        <v>4</v>
      </c>
      <c s="6" t="s">
        <v>10518</v>
      </c>
      <c s="36" t="s">
        <v>1220</v>
      </c>
      <c s="37">
        <v>2089</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25.5">
      <c r="A232" t="s">
        <v>48</v>
      </c>
      <c s="34" t="s">
        <v>225</v>
      </c>
      <c s="34" t="s">
        <v>10519</v>
      </c>
      <c s="35" t="s">
        <v>4</v>
      </c>
      <c s="6" t="s">
        <v>10520</v>
      </c>
      <c s="36" t="s">
        <v>80</v>
      </c>
      <c s="37">
        <v>8</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38.25">
      <c r="A236" t="s">
        <v>48</v>
      </c>
      <c s="34" t="s">
        <v>228</v>
      </c>
      <c s="34" t="s">
        <v>10521</v>
      </c>
      <c s="35" t="s">
        <v>4</v>
      </c>
      <c s="6" t="s">
        <v>10522</v>
      </c>
      <c s="36" t="s">
        <v>62</v>
      </c>
      <c s="37">
        <v>97.65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38.25">
      <c r="A240" t="s">
        <v>48</v>
      </c>
      <c s="34" t="s">
        <v>231</v>
      </c>
      <c s="34" t="s">
        <v>10523</v>
      </c>
      <c s="35" t="s">
        <v>4</v>
      </c>
      <c s="6" t="s">
        <v>10524</v>
      </c>
      <c s="36" t="s">
        <v>62</v>
      </c>
      <c s="37">
        <v>76.4</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25.5">
      <c r="A244" t="s">
        <v>48</v>
      </c>
      <c s="34" t="s">
        <v>234</v>
      </c>
      <c s="34" t="s">
        <v>10525</v>
      </c>
      <c s="35" t="s">
        <v>4</v>
      </c>
      <c s="6" t="s">
        <v>10526</v>
      </c>
      <c s="36" t="s">
        <v>80</v>
      </c>
      <c s="37">
        <v>84</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38.25">
      <c r="A248" t="s">
        <v>48</v>
      </c>
      <c s="34" t="s">
        <v>237</v>
      </c>
      <c s="34" t="s">
        <v>10527</v>
      </c>
      <c s="35" t="s">
        <v>4</v>
      </c>
      <c s="6" t="s">
        <v>10528</v>
      </c>
      <c s="36" t="s">
        <v>62</v>
      </c>
      <c s="37">
        <v>560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38.25">
      <c r="A252" t="s">
        <v>48</v>
      </c>
      <c s="34" t="s">
        <v>240</v>
      </c>
      <c s="34" t="s">
        <v>10529</v>
      </c>
      <c s="35" t="s">
        <v>4</v>
      </c>
      <c s="6" t="s">
        <v>10530</v>
      </c>
      <c s="36" t="s">
        <v>62</v>
      </c>
      <c s="37">
        <v>560</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38.25">
      <c r="A256" t="s">
        <v>48</v>
      </c>
      <c s="34" t="s">
        <v>243</v>
      </c>
      <c s="34" t="s">
        <v>10531</v>
      </c>
      <c s="35" t="s">
        <v>4</v>
      </c>
      <c s="6" t="s">
        <v>10532</v>
      </c>
      <c s="36" t="s">
        <v>499</v>
      </c>
      <c s="37">
        <v>14.1</v>
      </c>
      <c s="36">
        <v>0</v>
      </c>
      <c s="36">
        <f>ROUND(G256*H256,6)</f>
      </c>
      <c r="L256" s="38">
        <v>0</v>
      </c>
      <c s="32">
        <f>ROUND(ROUND(L256,2)*ROUND(G256,3),2)</f>
      </c>
      <c s="36" t="s">
        <v>490</v>
      </c>
      <c>
        <f>(M256*21)/100</f>
      </c>
      <c t="s">
        <v>26</v>
      </c>
    </row>
    <row r="257" spans="1:5" ht="12.75">
      <c r="A257" s="35" t="s">
        <v>55</v>
      </c>
      <c r="E257" s="39" t="s">
        <v>4</v>
      </c>
    </row>
    <row r="258" spans="1:5" ht="12.75">
      <c r="A258" s="35" t="s">
        <v>56</v>
      </c>
      <c r="E258" s="40" t="s">
        <v>4</v>
      </c>
    </row>
    <row r="259" spans="1:5" ht="12.75">
      <c r="A259" t="s">
        <v>58</v>
      </c>
      <c r="E259" s="39" t="s">
        <v>4</v>
      </c>
    </row>
    <row r="260" spans="1:16" ht="38.25">
      <c r="A260" t="s">
        <v>48</v>
      </c>
      <c s="34" t="s">
        <v>246</v>
      </c>
      <c s="34" t="s">
        <v>10533</v>
      </c>
      <c s="35" t="s">
        <v>4</v>
      </c>
      <c s="6" t="s">
        <v>10534</v>
      </c>
      <c s="36" t="s">
        <v>499</v>
      </c>
      <c s="37">
        <v>133</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38.25">
      <c r="A264" t="s">
        <v>48</v>
      </c>
      <c s="34" t="s">
        <v>249</v>
      </c>
      <c s="34" t="s">
        <v>10535</v>
      </c>
      <c s="35" t="s">
        <v>4</v>
      </c>
      <c s="6" t="s">
        <v>10536</v>
      </c>
      <c s="36" t="s">
        <v>62</v>
      </c>
      <c s="37">
        <v>49.1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row r="268" spans="1:16" ht="38.25">
      <c r="A268" t="s">
        <v>48</v>
      </c>
      <c s="34" t="s">
        <v>252</v>
      </c>
      <c s="34" t="s">
        <v>10537</v>
      </c>
      <c s="35" t="s">
        <v>4</v>
      </c>
      <c s="6" t="s">
        <v>10538</v>
      </c>
      <c s="36" t="s">
        <v>62</v>
      </c>
      <c s="37">
        <v>49.1</v>
      </c>
      <c s="36">
        <v>0</v>
      </c>
      <c s="36">
        <f>ROUND(G268*H268,6)</f>
      </c>
      <c r="L268" s="38">
        <v>0</v>
      </c>
      <c s="32">
        <f>ROUND(ROUND(L268,2)*ROUND(G268,3),2)</f>
      </c>
      <c s="36" t="s">
        <v>490</v>
      </c>
      <c>
        <f>(M268*21)/100</f>
      </c>
      <c t="s">
        <v>26</v>
      </c>
    </row>
    <row r="269" spans="1:5" ht="12.75">
      <c r="A269" s="35" t="s">
        <v>55</v>
      </c>
      <c r="E269" s="39" t="s">
        <v>4</v>
      </c>
    </row>
    <row r="270" spans="1:5" ht="12.75">
      <c r="A270" s="35" t="s">
        <v>56</v>
      </c>
      <c r="E270" s="40" t="s">
        <v>4</v>
      </c>
    </row>
    <row r="271" spans="1:5" ht="12.75">
      <c r="A271" t="s">
        <v>58</v>
      </c>
      <c r="E271" s="39" t="s">
        <v>4</v>
      </c>
    </row>
    <row r="272" spans="1:16" ht="38.25">
      <c r="A272" t="s">
        <v>48</v>
      </c>
      <c s="34" t="s">
        <v>255</v>
      </c>
      <c s="34" t="s">
        <v>10539</v>
      </c>
      <c s="35" t="s">
        <v>4</v>
      </c>
      <c s="6" t="s">
        <v>10540</v>
      </c>
      <c s="36" t="s">
        <v>499</v>
      </c>
      <c s="37">
        <v>6</v>
      </c>
      <c s="36">
        <v>0</v>
      </c>
      <c s="36">
        <f>ROUND(G272*H272,6)</f>
      </c>
      <c r="L272" s="38">
        <v>0</v>
      </c>
      <c s="32">
        <f>ROUND(ROUND(L272,2)*ROUND(G272,3),2)</f>
      </c>
      <c s="36" t="s">
        <v>490</v>
      </c>
      <c>
        <f>(M272*21)/100</f>
      </c>
      <c t="s">
        <v>26</v>
      </c>
    </row>
    <row r="273" spans="1:5" ht="12.75">
      <c r="A273" s="35" t="s">
        <v>55</v>
      </c>
      <c r="E273" s="39" t="s">
        <v>4</v>
      </c>
    </row>
    <row r="274" spans="1:5" ht="12.75">
      <c r="A274" s="35" t="s">
        <v>56</v>
      </c>
      <c r="E274" s="40" t="s">
        <v>4</v>
      </c>
    </row>
    <row r="275" spans="1:5" ht="12.75">
      <c r="A275" t="s">
        <v>58</v>
      </c>
      <c r="E275" s="39" t="s">
        <v>4</v>
      </c>
    </row>
    <row r="276" spans="1:16" ht="38.25">
      <c r="A276" t="s">
        <v>48</v>
      </c>
      <c s="34" t="s">
        <v>258</v>
      </c>
      <c s="34" t="s">
        <v>10541</v>
      </c>
      <c s="35" t="s">
        <v>4</v>
      </c>
      <c s="6" t="s">
        <v>10542</v>
      </c>
      <c s="36" t="s">
        <v>499</v>
      </c>
      <c s="37">
        <v>0.72</v>
      </c>
      <c s="36">
        <v>0</v>
      </c>
      <c s="36">
        <f>ROUND(G276*H276,6)</f>
      </c>
      <c r="L276" s="38">
        <v>0</v>
      </c>
      <c s="32">
        <f>ROUND(ROUND(L276,2)*ROUND(G276,3),2)</f>
      </c>
      <c s="36" t="s">
        <v>490</v>
      </c>
      <c>
        <f>(M276*21)/100</f>
      </c>
      <c t="s">
        <v>26</v>
      </c>
    </row>
    <row r="277" spans="1:5" ht="12.75">
      <c r="A277" s="35" t="s">
        <v>55</v>
      </c>
      <c r="E277" s="39" t="s">
        <v>4</v>
      </c>
    </row>
    <row r="278" spans="1:5" ht="12.75">
      <c r="A278" s="35" t="s">
        <v>56</v>
      </c>
      <c r="E278" s="40" t="s">
        <v>4</v>
      </c>
    </row>
    <row r="279" spans="1:5" ht="12.75">
      <c r="A279" t="s">
        <v>58</v>
      </c>
      <c r="E279" s="39" t="s">
        <v>4</v>
      </c>
    </row>
    <row r="280" spans="1:13" ht="12.75">
      <c r="A280" t="s">
        <v>45</v>
      </c>
      <c r="C280" s="31" t="s">
        <v>8272</v>
      </c>
      <c r="E280" s="33" t="s">
        <v>8273</v>
      </c>
      <c r="J280" s="32">
        <f>0</f>
      </c>
      <c s="32">
        <f>0</f>
      </c>
      <c s="32">
        <f>0+L281+L285+L289</f>
      </c>
      <c s="32">
        <f>0+M281+M285+M289</f>
      </c>
    </row>
    <row r="281" spans="1:16" ht="25.5">
      <c r="A281" t="s">
        <v>48</v>
      </c>
      <c s="34" t="s">
        <v>261</v>
      </c>
      <c s="34" t="s">
        <v>10543</v>
      </c>
      <c s="35" t="s">
        <v>4</v>
      </c>
      <c s="6" t="s">
        <v>10544</v>
      </c>
      <c s="36" t="s">
        <v>499</v>
      </c>
      <c s="37">
        <v>2.1</v>
      </c>
      <c s="36">
        <v>0</v>
      </c>
      <c s="36">
        <f>ROUND(G281*H281,6)</f>
      </c>
      <c r="L281" s="38">
        <v>0</v>
      </c>
      <c s="32">
        <f>ROUND(ROUND(L281,2)*ROUND(G281,3),2)</f>
      </c>
      <c s="36" t="s">
        <v>490</v>
      </c>
      <c>
        <f>(M281*21)/100</f>
      </c>
      <c t="s">
        <v>26</v>
      </c>
    </row>
    <row r="282" spans="1:5" ht="12.75">
      <c r="A282" s="35" t="s">
        <v>55</v>
      </c>
      <c r="E282" s="39" t="s">
        <v>4</v>
      </c>
    </row>
    <row r="283" spans="1:5" ht="12.75">
      <c r="A283" s="35" t="s">
        <v>56</v>
      </c>
      <c r="E283" s="40" t="s">
        <v>10545</v>
      </c>
    </row>
    <row r="284" spans="1:5" ht="12.75">
      <c r="A284" t="s">
        <v>58</v>
      </c>
      <c r="E284" s="39" t="s">
        <v>4</v>
      </c>
    </row>
    <row r="285" spans="1:16" ht="12.75">
      <c r="A285" t="s">
        <v>48</v>
      </c>
      <c s="34" t="s">
        <v>264</v>
      </c>
      <c s="34" t="s">
        <v>10546</v>
      </c>
      <c s="35" t="s">
        <v>4</v>
      </c>
      <c s="6" t="s">
        <v>10547</v>
      </c>
      <c s="36" t="s">
        <v>62</v>
      </c>
      <c s="37">
        <v>63</v>
      </c>
      <c s="36">
        <v>0</v>
      </c>
      <c s="36">
        <f>ROUND(G285*H285,6)</f>
      </c>
      <c r="L285" s="38">
        <v>0</v>
      </c>
      <c s="32">
        <f>ROUND(ROUND(L285,2)*ROUND(G285,3),2)</f>
      </c>
      <c s="36" t="s">
        <v>490</v>
      </c>
      <c>
        <f>(M285*21)/100</f>
      </c>
      <c t="s">
        <v>26</v>
      </c>
    </row>
    <row r="286" spans="1:5" ht="12.75">
      <c r="A286" s="35" t="s">
        <v>55</v>
      </c>
      <c r="E286" s="39" t="s">
        <v>4</v>
      </c>
    </row>
    <row r="287" spans="1:5" ht="12.75">
      <c r="A287" s="35" t="s">
        <v>56</v>
      </c>
      <c r="E287" s="40" t="s">
        <v>10548</v>
      </c>
    </row>
    <row r="288" spans="1:5" ht="12.75">
      <c r="A288" t="s">
        <v>58</v>
      </c>
      <c r="E288" s="39" t="s">
        <v>4</v>
      </c>
    </row>
    <row r="289" spans="1:16" ht="12.75">
      <c r="A289" t="s">
        <v>48</v>
      </c>
      <c s="34" t="s">
        <v>267</v>
      </c>
      <c s="34" t="s">
        <v>10549</v>
      </c>
      <c s="35" t="s">
        <v>4</v>
      </c>
      <c s="6" t="s">
        <v>10550</v>
      </c>
      <c s="36" t="s">
        <v>499</v>
      </c>
      <c s="37">
        <v>36.96</v>
      </c>
      <c s="36">
        <v>0</v>
      </c>
      <c s="36">
        <f>ROUND(G289*H289,6)</f>
      </c>
      <c r="L289" s="38">
        <v>0</v>
      </c>
      <c s="32">
        <f>ROUND(ROUND(L289,2)*ROUND(G289,3),2)</f>
      </c>
      <c s="36" t="s">
        <v>490</v>
      </c>
      <c>
        <f>(M289*21)/100</f>
      </c>
      <c t="s">
        <v>26</v>
      </c>
    </row>
    <row r="290" spans="1:5" ht="12.75">
      <c r="A290" s="35" t="s">
        <v>55</v>
      </c>
      <c r="E290" s="39" t="s">
        <v>4</v>
      </c>
    </row>
    <row r="291" spans="1:5" ht="38.25">
      <c r="A291" s="35" t="s">
        <v>56</v>
      </c>
      <c r="E291" s="40" t="s">
        <v>10551</v>
      </c>
    </row>
    <row r="292" spans="1:5" ht="12.75">
      <c r="A292" t="s">
        <v>58</v>
      </c>
      <c r="E292" s="39" t="s">
        <v>4</v>
      </c>
    </row>
    <row r="293" spans="1:13" ht="12.75">
      <c r="A293" t="s">
        <v>45</v>
      </c>
      <c r="C293" s="31" t="s">
        <v>3995</v>
      </c>
      <c r="E293" s="33" t="s">
        <v>3996</v>
      </c>
      <c r="J293" s="32">
        <f>0</f>
      </c>
      <c s="32">
        <f>0</f>
      </c>
      <c s="32">
        <f>0+L294</f>
      </c>
      <c s="32">
        <f>0+M294</f>
      </c>
    </row>
    <row r="294" spans="1:16" ht="12.75">
      <c r="A294" t="s">
        <v>48</v>
      </c>
      <c s="34" t="s">
        <v>270</v>
      </c>
      <c s="34" t="s">
        <v>8378</v>
      </c>
      <c s="35" t="s">
        <v>4</v>
      </c>
      <c s="6" t="s">
        <v>10552</v>
      </c>
      <c s="36" t="s">
        <v>499</v>
      </c>
      <c s="37">
        <v>718.5</v>
      </c>
      <c s="36">
        <v>0</v>
      </c>
      <c s="36">
        <f>ROUND(G294*H294,6)</f>
      </c>
      <c r="L294" s="38">
        <v>0</v>
      </c>
      <c s="32">
        <f>ROUND(ROUND(L294,2)*ROUND(G294,3),2)</f>
      </c>
      <c s="36" t="s">
        <v>490</v>
      </c>
      <c>
        <f>(M294*21)/100</f>
      </c>
      <c t="s">
        <v>26</v>
      </c>
    </row>
    <row r="295" spans="1:5" ht="12.75">
      <c r="A295" s="35" t="s">
        <v>55</v>
      </c>
      <c r="E295" s="39" t="s">
        <v>4</v>
      </c>
    </row>
    <row r="296" spans="1:5" ht="12.75">
      <c r="A296" s="35" t="s">
        <v>56</v>
      </c>
      <c r="E296" s="40" t="s">
        <v>10553</v>
      </c>
    </row>
    <row r="297" spans="1:5" ht="12.75">
      <c r="A297" t="s">
        <v>58</v>
      </c>
      <c r="E297" s="39" t="s">
        <v>4</v>
      </c>
    </row>
    <row r="298" spans="1:13" ht="12.75">
      <c r="A298" t="s">
        <v>45</v>
      </c>
      <c r="C298" s="31" t="s">
        <v>10554</v>
      </c>
      <c r="E298" s="33" t="s">
        <v>8396</v>
      </c>
      <c r="J298" s="32">
        <f>0</f>
      </c>
      <c s="32">
        <f>0</f>
      </c>
      <c s="32">
        <f>0+L299+L303+L307+L311+L315+L319+L323+L327+L331+L335+L339</f>
      </c>
      <c s="32">
        <f>0+M299+M303+M307+M311+M315+M319+M323+M327+M331+M335+M339</f>
      </c>
    </row>
    <row r="299" spans="1:16" ht="38.25">
      <c r="A299" t="s">
        <v>48</v>
      </c>
      <c s="34" t="s">
        <v>273</v>
      </c>
      <c s="34" t="s">
        <v>10555</v>
      </c>
      <c s="35" t="s">
        <v>4</v>
      </c>
      <c s="6" t="s">
        <v>10556</v>
      </c>
      <c s="36" t="s">
        <v>7166</v>
      </c>
      <c s="37">
        <v>84</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25.5">
      <c r="A303" t="s">
        <v>48</v>
      </c>
      <c s="34" t="s">
        <v>276</v>
      </c>
      <c s="34" t="s">
        <v>10557</v>
      </c>
      <c s="35" t="s">
        <v>4</v>
      </c>
      <c s="6" t="s">
        <v>10558</v>
      </c>
      <c s="36" t="s">
        <v>62</v>
      </c>
      <c s="37">
        <v>558.2</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25.5">
      <c r="A307" t="s">
        <v>48</v>
      </c>
      <c s="34" t="s">
        <v>279</v>
      </c>
      <c s="34" t="s">
        <v>10559</v>
      </c>
      <c s="35" t="s">
        <v>4</v>
      </c>
      <c s="6" t="s">
        <v>10560</v>
      </c>
      <c s="36" t="s">
        <v>62</v>
      </c>
      <c s="37">
        <v>89.6</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25.5">
      <c r="A311" t="s">
        <v>48</v>
      </c>
      <c s="34" t="s">
        <v>282</v>
      </c>
      <c s="34" t="s">
        <v>10561</v>
      </c>
      <c s="35" t="s">
        <v>4</v>
      </c>
      <c s="6" t="s">
        <v>10562</v>
      </c>
      <c s="36" t="s">
        <v>62</v>
      </c>
      <c s="37">
        <v>43.6</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25.5">
      <c r="A315" t="s">
        <v>48</v>
      </c>
      <c s="34" t="s">
        <v>285</v>
      </c>
      <c s="34" t="s">
        <v>10563</v>
      </c>
      <c s="35" t="s">
        <v>4</v>
      </c>
      <c s="6" t="s">
        <v>10564</v>
      </c>
      <c s="36" t="s">
        <v>80</v>
      </c>
      <c s="37">
        <v>27</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6" ht="25.5">
      <c r="A319" t="s">
        <v>48</v>
      </c>
      <c s="34" t="s">
        <v>288</v>
      </c>
      <c s="34" t="s">
        <v>10565</v>
      </c>
      <c s="35" t="s">
        <v>4</v>
      </c>
      <c s="6" t="s">
        <v>10566</v>
      </c>
      <c s="36" t="s">
        <v>80</v>
      </c>
      <c s="37">
        <v>4</v>
      </c>
      <c s="36">
        <v>0</v>
      </c>
      <c s="36">
        <f>ROUND(G319*H319,6)</f>
      </c>
      <c r="L319" s="38">
        <v>0</v>
      </c>
      <c s="32">
        <f>ROUND(ROUND(L319,2)*ROUND(G319,3),2)</f>
      </c>
      <c s="36" t="s">
        <v>490</v>
      </c>
      <c>
        <f>(M319*21)/100</f>
      </c>
      <c t="s">
        <v>26</v>
      </c>
    </row>
    <row r="320" spans="1:5" ht="12.75">
      <c r="A320" s="35" t="s">
        <v>55</v>
      </c>
      <c r="E320" s="39" t="s">
        <v>4</v>
      </c>
    </row>
    <row r="321" spans="1:5" ht="12.75">
      <c r="A321" s="35" t="s">
        <v>56</v>
      </c>
      <c r="E321" s="40" t="s">
        <v>4</v>
      </c>
    </row>
    <row r="322" spans="1:5" ht="12.75">
      <c r="A322" t="s">
        <v>58</v>
      </c>
      <c r="E322" s="39" t="s">
        <v>4</v>
      </c>
    </row>
    <row r="323" spans="1:16" ht="25.5">
      <c r="A323" t="s">
        <v>48</v>
      </c>
      <c s="34" t="s">
        <v>291</v>
      </c>
      <c s="34" t="s">
        <v>10567</v>
      </c>
      <c s="35" t="s">
        <v>4</v>
      </c>
      <c s="6" t="s">
        <v>10568</v>
      </c>
      <c s="36" t="s">
        <v>80</v>
      </c>
      <c s="37">
        <v>4</v>
      </c>
      <c s="36">
        <v>0</v>
      </c>
      <c s="36">
        <f>ROUND(G323*H323,6)</f>
      </c>
      <c r="L323" s="38">
        <v>0</v>
      </c>
      <c s="32">
        <f>ROUND(ROUND(L323,2)*ROUND(G323,3),2)</f>
      </c>
      <c s="36" t="s">
        <v>490</v>
      </c>
      <c>
        <f>(M323*21)/100</f>
      </c>
      <c t="s">
        <v>26</v>
      </c>
    </row>
    <row r="324" spans="1:5" ht="12.75">
      <c r="A324" s="35" t="s">
        <v>55</v>
      </c>
      <c r="E324" s="39" t="s">
        <v>4</v>
      </c>
    </row>
    <row r="325" spans="1:5" ht="12.75">
      <c r="A325" s="35" t="s">
        <v>56</v>
      </c>
      <c r="E325" s="40" t="s">
        <v>4</v>
      </c>
    </row>
    <row r="326" spans="1:5" ht="12.75">
      <c r="A326" t="s">
        <v>58</v>
      </c>
      <c r="E326" s="39" t="s">
        <v>4</v>
      </c>
    </row>
    <row r="327" spans="1:16" ht="25.5">
      <c r="A327" t="s">
        <v>48</v>
      </c>
      <c s="34" t="s">
        <v>294</v>
      </c>
      <c s="34" t="s">
        <v>10569</v>
      </c>
      <c s="35" t="s">
        <v>4</v>
      </c>
      <c s="6" t="s">
        <v>10570</v>
      </c>
      <c s="36" t="s">
        <v>62</v>
      </c>
      <c s="37">
        <v>38.5</v>
      </c>
      <c s="36">
        <v>0</v>
      </c>
      <c s="36">
        <f>ROUND(G327*H327,6)</f>
      </c>
      <c r="L327" s="38">
        <v>0</v>
      </c>
      <c s="32">
        <f>ROUND(ROUND(L327,2)*ROUND(G327,3),2)</f>
      </c>
      <c s="36" t="s">
        <v>490</v>
      </c>
      <c>
        <f>(M327*21)/100</f>
      </c>
      <c t="s">
        <v>26</v>
      </c>
    </row>
    <row r="328" spans="1:5" ht="12.75">
      <c r="A328" s="35" t="s">
        <v>55</v>
      </c>
      <c r="E328" s="39" t="s">
        <v>4</v>
      </c>
    </row>
    <row r="329" spans="1:5" ht="12.75">
      <c r="A329" s="35" t="s">
        <v>56</v>
      </c>
      <c r="E329" s="40" t="s">
        <v>4</v>
      </c>
    </row>
    <row r="330" spans="1:5" ht="12.75">
      <c r="A330" t="s">
        <v>58</v>
      </c>
      <c r="E330" s="39" t="s">
        <v>4</v>
      </c>
    </row>
    <row r="331" spans="1:16" ht="25.5">
      <c r="A331" t="s">
        <v>48</v>
      </c>
      <c s="34" t="s">
        <v>297</v>
      </c>
      <c s="34" t="s">
        <v>10571</v>
      </c>
      <c s="35" t="s">
        <v>4</v>
      </c>
      <c s="6" t="s">
        <v>10572</v>
      </c>
      <c s="36" t="s">
        <v>80</v>
      </c>
      <c s="37">
        <v>4</v>
      </c>
      <c s="36">
        <v>0</v>
      </c>
      <c s="36">
        <f>ROUND(G331*H331,6)</f>
      </c>
      <c r="L331" s="38">
        <v>0</v>
      </c>
      <c s="32">
        <f>ROUND(ROUND(L331,2)*ROUND(G331,3),2)</f>
      </c>
      <c s="36" t="s">
        <v>490</v>
      </c>
      <c>
        <f>(M331*21)/100</f>
      </c>
      <c t="s">
        <v>26</v>
      </c>
    </row>
    <row r="332" spans="1:5" ht="12.75">
      <c r="A332" s="35" t="s">
        <v>55</v>
      </c>
      <c r="E332" s="39" t="s">
        <v>4</v>
      </c>
    </row>
    <row r="333" spans="1:5" ht="12.75">
      <c r="A333" s="35" t="s">
        <v>56</v>
      </c>
      <c r="E333" s="40" t="s">
        <v>4</v>
      </c>
    </row>
    <row r="334" spans="1:5" ht="12.75">
      <c r="A334" t="s">
        <v>58</v>
      </c>
      <c r="E334" s="39" t="s">
        <v>4</v>
      </c>
    </row>
    <row r="335" spans="1:16" ht="38.25">
      <c r="A335" t="s">
        <v>48</v>
      </c>
      <c s="34" t="s">
        <v>300</v>
      </c>
      <c s="34" t="s">
        <v>10573</v>
      </c>
      <c s="35" t="s">
        <v>4</v>
      </c>
      <c s="6" t="s">
        <v>10574</v>
      </c>
      <c s="36" t="s">
        <v>80</v>
      </c>
      <c s="37">
        <v>84</v>
      </c>
      <c s="36">
        <v>0</v>
      </c>
      <c s="36">
        <f>ROUND(G335*H335,6)</f>
      </c>
      <c r="L335" s="38">
        <v>0</v>
      </c>
      <c s="32">
        <f>ROUND(ROUND(L335,2)*ROUND(G335,3),2)</f>
      </c>
      <c s="36" t="s">
        <v>490</v>
      </c>
      <c>
        <f>(M335*21)/100</f>
      </c>
      <c t="s">
        <v>26</v>
      </c>
    </row>
    <row r="336" spans="1:5" ht="12.75">
      <c r="A336" s="35" t="s">
        <v>55</v>
      </c>
      <c r="E336" s="39" t="s">
        <v>10575</v>
      </c>
    </row>
    <row r="337" spans="1:5" ht="12.75">
      <c r="A337" s="35" t="s">
        <v>56</v>
      </c>
      <c r="E337" s="40" t="s">
        <v>4</v>
      </c>
    </row>
    <row r="338" spans="1:5" ht="12.75">
      <c r="A338" t="s">
        <v>58</v>
      </c>
      <c r="E338" s="39" t="s">
        <v>4</v>
      </c>
    </row>
    <row r="339" spans="1:16" ht="25.5">
      <c r="A339" t="s">
        <v>48</v>
      </c>
      <c s="34" t="s">
        <v>303</v>
      </c>
      <c s="34" t="s">
        <v>10576</v>
      </c>
      <c s="35" t="s">
        <v>4</v>
      </c>
      <c s="6" t="s">
        <v>10577</v>
      </c>
      <c s="36" t="s">
        <v>62</v>
      </c>
      <c s="37">
        <v>1218</v>
      </c>
      <c s="36">
        <v>0</v>
      </c>
      <c s="36">
        <f>ROUND(G339*H339,6)</f>
      </c>
      <c r="L339" s="38">
        <v>0</v>
      </c>
      <c s="32">
        <f>ROUND(ROUND(L339,2)*ROUND(G339,3),2)</f>
      </c>
      <c s="36" t="s">
        <v>490</v>
      </c>
      <c>
        <f>(M339*21)/100</f>
      </c>
      <c t="s">
        <v>26</v>
      </c>
    </row>
    <row r="340" spans="1:5" ht="12.75">
      <c r="A340" s="35" t="s">
        <v>55</v>
      </c>
      <c r="E340" s="39" t="s">
        <v>4</v>
      </c>
    </row>
    <row r="341" spans="1:5" ht="12.75">
      <c r="A341" s="35" t="s">
        <v>56</v>
      </c>
      <c r="E341" s="40" t="s">
        <v>4</v>
      </c>
    </row>
    <row r="342" spans="1:5" ht="12.75">
      <c r="A342" t="s">
        <v>58</v>
      </c>
      <c r="E342" s="39" t="s">
        <v>4</v>
      </c>
    </row>
    <row r="343" spans="1:13" ht="12.75">
      <c r="A343" t="s">
        <v>45</v>
      </c>
      <c r="C343" s="31" t="s">
        <v>10578</v>
      </c>
      <c r="E343" s="33" t="s">
        <v>10579</v>
      </c>
      <c r="J343" s="32">
        <f>0</f>
      </c>
      <c s="32">
        <f>0</f>
      </c>
      <c s="32">
        <f>0+L344</f>
      </c>
      <c s="32">
        <f>0+M344</f>
      </c>
    </row>
    <row r="344" spans="1:16" ht="12.75">
      <c r="A344" t="s">
        <v>48</v>
      </c>
      <c s="34" t="s">
        <v>139</v>
      </c>
      <c s="34" t="s">
        <v>10580</v>
      </c>
      <c s="35" t="s">
        <v>4</v>
      </c>
      <c s="6" t="s">
        <v>10581</v>
      </c>
      <c s="36" t="s">
        <v>676</v>
      </c>
      <c s="37">
        <v>19855.9</v>
      </c>
      <c s="36">
        <v>0</v>
      </c>
      <c s="36">
        <f>ROUND(G344*H344,6)</f>
      </c>
      <c r="L344" s="38">
        <v>0</v>
      </c>
      <c s="32">
        <f>ROUND(ROUND(L344,2)*ROUND(G344,3),2)</f>
      </c>
      <c s="36" t="s">
        <v>3908</v>
      </c>
      <c>
        <f>(M344*21)/100</f>
      </c>
      <c t="s">
        <v>26</v>
      </c>
    </row>
    <row r="345" spans="1:5" ht="12.75">
      <c r="A345" s="35" t="s">
        <v>55</v>
      </c>
      <c r="E345" s="39" t="s">
        <v>4</v>
      </c>
    </row>
    <row r="346" spans="1:5" ht="12.75">
      <c r="A346" s="35" t="s">
        <v>56</v>
      </c>
      <c r="E346" s="40" t="s">
        <v>4</v>
      </c>
    </row>
    <row r="347" spans="1:5" ht="12.75">
      <c r="A347" t="s">
        <v>58</v>
      </c>
      <c r="E3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10584</v>
      </c>
      <c r="E8" s="30" t="s">
        <v>10583</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78.4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64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3644</v>
      </c>
      <c r="J18" s="32">
        <f>0</f>
      </c>
      <c s="32">
        <f>0</f>
      </c>
      <c s="32">
        <f>0+L19+L23+L27</f>
      </c>
      <c s="32">
        <f>0+M19+M23+M27</f>
      </c>
    </row>
    <row r="19" spans="1:16" ht="12.75">
      <c r="A19" t="s">
        <v>48</v>
      </c>
      <c s="34" t="s">
        <v>25</v>
      </c>
      <c s="34" t="s">
        <v>10585</v>
      </c>
      <c s="35" t="s">
        <v>4</v>
      </c>
      <c s="6" t="s">
        <v>10586</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4011</v>
      </c>
      <c s="35" t="s">
        <v>4</v>
      </c>
      <c s="6" t="s">
        <v>4012</v>
      </c>
      <c s="36" t="s">
        <v>53</v>
      </c>
      <c s="37">
        <v>13</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4025</v>
      </c>
      <c s="35" t="s">
        <v>4</v>
      </c>
      <c s="6" t="s">
        <v>4026</v>
      </c>
      <c s="36" t="s">
        <v>676</v>
      </c>
      <c s="37">
        <v>0.4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3408</v>
      </c>
      <c r="J31" s="32">
        <f>0</f>
      </c>
      <c s="32">
        <f>0</f>
      </c>
      <c s="32">
        <f>0+L32</f>
      </c>
      <c s="32">
        <f>0+M32</f>
      </c>
    </row>
    <row r="32" spans="1:16" ht="12.75">
      <c r="A32" t="s">
        <v>48</v>
      </c>
      <c s="34" t="s">
        <v>71</v>
      </c>
      <c s="34" t="s">
        <v>10587</v>
      </c>
      <c s="35" t="s">
        <v>4</v>
      </c>
      <c s="6" t="s">
        <v>10588</v>
      </c>
      <c s="36" t="s">
        <v>676</v>
      </c>
      <c s="37">
        <v>5.8</v>
      </c>
      <c s="36">
        <v>0</v>
      </c>
      <c s="36">
        <f>ROUND(G32*H32,6)</f>
      </c>
      <c r="L32" s="38">
        <v>0</v>
      </c>
      <c s="32">
        <f>ROUND(ROUND(L32,2)*ROUND(G32,3),2)</f>
      </c>
      <c s="36" t="s">
        <v>54</v>
      </c>
      <c>
        <f>(M32*21)/100</f>
      </c>
      <c t="s">
        <v>26</v>
      </c>
    </row>
    <row r="33" spans="1:5" ht="12.75">
      <c r="A33" s="35" t="s">
        <v>55</v>
      </c>
      <c r="E33" s="39" t="s">
        <v>10589</v>
      </c>
    </row>
    <row r="34" spans="1:5" ht="12.75">
      <c r="A34" s="35" t="s">
        <v>56</v>
      </c>
      <c r="E34" s="40" t="s">
        <v>4</v>
      </c>
    </row>
    <row r="35" spans="1:5" ht="12.75">
      <c r="A35" t="s">
        <v>58</v>
      </c>
      <c r="E35" s="39" t="s">
        <v>59</v>
      </c>
    </row>
    <row r="36" spans="1:13" ht="12.75">
      <c r="A36" t="s">
        <v>45</v>
      </c>
      <c r="C36" s="31" t="s">
        <v>330</v>
      </c>
      <c r="E36" s="33" t="s">
        <v>10590</v>
      </c>
      <c r="J36" s="32">
        <f>0</f>
      </c>
      <c s="32">
        <f>0</f>
      </c>
      <c s="32">
        <f>0+L37+L41+L45+L49+L53+L57+L61</f>
      </c>
      <c s="32">
        <f>0+M37+M41+M45+M49+M53+M57+M61</f>
      </c>
    </row>
    <row r="37" spans="1:16" ht="12.75">
      <c r="A37" t="s">
        <v>48</v>
      </c>
      <c s="34" t="s">
        <v>74</v>
      </c>
      <c s="34" t="s">
        <v>10591</v>
      </c>
      <c s="35" t="s">
        <v>4</v>
      </c>
      <c s="6" t="s">
        <v>10592</v>
      </c>
      <c s="36" t="s">
        <v>80</v>
      </c>
      <c s="37">
        <v>6</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10593</v>
      </c>
    </row>
    <row r="41" spans="1:16" ht="12.75">
      <c r="A41" t="s">
        <v>48</v>
      </c>
      <c s="34" t="s">
        <v>77</v>
      </c>
      <c s="34" t="s">
        <v>10594</v>
      </c>
      <c s="35" t="s">
        <v>4</v>
      </c>
      <c s="6" t="s">
        <v>10595</v>
      </c>
      <c s="36" t="s">
        <v>80</v>
      </c>
      <c s="37">
        <v>22</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10593</v>
      </c>
    </row>
    <row r="45" spans="1:16" ht="25.5">
      <c r="A45" t="s">
        <v>48</v>
      </c>
      <c s="34" t="s">
        <v>81</v>
      </c>
      <c s="34" t="s">
        <v>10596</v>
      </c>
      <c s="35" t="s">
        <v>4</v>
      </c>
      <c s="6" t="s">
        <v>10597</v>
      </c>
      <c s="36" t="s">
        <v>80</v>
      </c>
      <c s="37">
        <v>91</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10598</v>
      </c>
    </row>
    <row r="49" spans="1:16" ht="25.5">
      <c r="A49" t="s">
        <v>48</v>
      </c>
      <c s="34" t="s">
        <v>84</v>
      </c>
      <c s="34" t="s">
        <v>10599</v>
      </c>
      <c s="35" t="s">
        <v>4</v>
      </c>
      <c s="6" t="s">
        <v>10600</v>
      </c>
      <c s="36" t="s">
        <v>80</v>
      </c>
      <c s="37">
        <v>26</v>
      </c>
      <c s="36">
        <v>0</v>
      </c>
      <c s="36">
        <f>ROUND(G49*H49,6)</f>
      </c>
      <c r="L49" s="38">
        <v>0</v>
      </c>
      <c s="32">
        <f>ROUND(ROUND(L49,2)*ROUND(G49,3),2)</f>
      </c>
      <c s="36" t="s">
        <v>490</v>
      </c>
      <c>
        <f>(M49*21)/100</f>
      </c>
      <c t="s">
        <v>26</v>
      </c>
    </row>
    <row r="50" spans="1:5" ht="12.75">
      <c r="A50" s="35" t="s">
        <v>55</v>
      </c>
      <c r="E50" s="39" t="s">
        <v>10601</v>
      </c>
    </row>
    <row r="51" spans="1:5" ht="12.75">
      <c r="A51" s="35" t="s">
        <v>56</v>
      </c>
      <c r="E51" s="40" t="s">
        <v>4</v>
      </c>
    </row>
    <row r="52" spans="1:5" ht="127.5">
      <c r="A52" t="s">
        <v>58</v>
      </c>
      <c r="E52" s="39" t="s">
        <v>10598</v>
      </c>
    </row>
    <row r="53" spans="1:16" ht="25.5">
      <c r="A53" t="s">
        <v>48</v>
      </c>
      <c s="34" t="s">
        <v>87</v>
      </c>
      <c s="34" t="s">
        <v>10602</v>
      </c>
      <c s="35" t="s">
        <v>4</v>
      </c>
      <c s="6" t="s">
        <v>10603</v>
      </c>
      <c s="36" t="s">
        <v>80</v>
      </c>
      <c s="37">
        <v>7</v>
      </c>
      <c s="36">
        <v>0</v>
      </c>
      <c s="36">
        <f>ROUND(G53*H53,6)</f>
      </c>
      <c r="L53" s="38">
        <v>0</v>
      </c>
      <c s="32">
        <f>ROUND(ROUND(L53,2)*ROUND(G53,3),2)</f>
      </c>
      <c s="36" t="s">
        <v>490</v>
      </c>
      <c>
        <f>(M53*21)/100</f>
      </c>
      <c t="s">
        <v>26</v>
      </c>
    </row>
    <row r="54" spans="1:5" ht="12.75">
      <c r="A54" s="35" t="s">
        <v>55</v>
      </c>
      <c r="E54" s="39" t="s">
        <v>10604</v>
      </c>
    </row>
    <row r="55" spans="1:5" ht="12.75">
      <c r="A55" s="35" t="s">
        <v>56</v>
      </c>
      <c r="E55" s="40" t="s">
        <v>4</v>
      </c>
    </row>
    <row r="56" spans="1:5" ht="127.5">
      <c r="A56" t="s">
        <v>58</v>
      </c>
      <c r="E56" s="39" t="s">
        <v>10598</v>
      </c>
    </row>
    <row r="57" spans="1:16" ht="25.5">
      <c r="A57" t="s">
        <v>48</v>
      </c>
      <c s="34" t="s">
        <v>91</v>
      </c>
      <c s="34" t="s">
        <v>10605</v>
      </c>
      <c s="35" t="s">
        <v>4</v>
      </c>
      <c s="6" t="s">
        <v>10606</v>
      </c>
      <c s="36" t="s">
        <v>80</v>
      </c>
      <c s="37">
        <v>34</v>
      </c>
      <c s="36">
        <v>0</v>
      </c>
      <c s="36">
        <f>ROUND(G57*H57,6)</f>
      </c>
      <c r="L57" s="38">
        <v>0</v>
      </c>
      <c s="32">
        <f>ROUND(ROUND(L57,2)*ROUND(G57,3),2)</f>
      </c>
      <c s="36" t="s">
        <v>490</v>
      </c>
      <c>
        <f>(M57*21)/100</f>
      </c>
      <c t="s">
        <v>26</v>
      </c>
    </row>
    <row r="58" spans="1:5" ht="12.75">
      <c r="A58" s="35" t="s">
        <v>55</v>
      </c>
      <c r="E58" s="39" t="s">
        <v>10607</v>
      </c>
    </row>
    <row r="59" spans="1:5" ht="12.75">
      <c r="A59" s="35" t="s">
        <v>56</v>
      </c>
      <c r="E59" s="40" t="s">
        <v>4</v>
      </c>
    </row>
    <row r="60" spans="1:5" ht="191.25">
      <c r="A60" t="s">
        <v>58</v>
      </c>
      <c r="E60" s="39" t="s">
        <v>10608</v>
      </c>
    </row>
    <row r="61" spans="1:16" ht="12.75">
      <c r="A61" t="s">
        <v>48</v>
      </c>
      <c s="34" t="s">
        <v>94</v>
      </c>
      <c s="34" t="s">
        <v>10609</v>
      </c>
      <c s="35" t="s">
        <v>4</v>
      </c>
      <c s="6" t="s">
        <v>10610</v>
      </c>
      <c s="36" t="s">
        <v>80</v>
      </c>
      <c s="37">
        <v>14</v>
      </c>
      <c s="36">
        <v>0</v>
      </c>
      <c s="36">
        <f>ROUND(G61*H61,6)</f>
      </c>
      <c r="L61" s="38">
        <v>0</v>
      </c>
      <c s="32">
        <f>ROUND(ROUND(L61,2)*ROUND(G61,3),2)</f>
      </c>
      <c s="36" t="s">
        <v>490</v>
      </c>
      <c>
        <f>(M61*21)/100</f>
      </c>
      <c t="s">
        <v>26</v>
      </c>
    </row>
    <row r="62" spans="1:5" ht="12.75">
      <c r="A62" s="35" t="s">
        <v>55</v>
      </c>
      <c r="E62" s="39" t="s">
        <v>10611</v>
      </c>
    </row>
    <row r="63" spans="1:5" ht="12.75">
      <c r="A63" s="35" t="s">
        <v>56</v>
      </c>
      <c r="E63" s="40" t="s">
        <v>4</v>
      </c>
    </row>
    <row r="64" spans="1:5" ht="127.5">
      <c r="A64" t="s">
        <v>58</v>
      </c>
      <c r="E64" s="39" t="s">
        <v>10612</v>
      </c>
    </row>
    <row r="65" spans="1:13" ht="12.75">
      <c r="A65" t="s">
        <v>45</v>
      </c>
      <c r="C65" s="31" t="s">
        <v>671</v>
      </c>
      <c r="E65" s="33" t="s">
        <v>3134</v>
      </c>
      <c r="J65" s="32">
        <f>0</f>
      </c>
      <c s="32">
        <f>0</f>
      </c>
      <c s="32">
        <f>0+L66</f>
      </c>
      <c s="32">
        <f>0+M66</f>
      </c>
    </row>
    <row r="66" spans="1:16" ht="25.5">
      <c r="A66" t="s">
        <v>48</v>
      </c>
      <c s="34" t="s">
        <v>97</v>
      </c>
      <c s="34" t="s">
        <v>673</v>
      </c>
      <c s="35" t="s">
        <v>674</v>
      </c>
      <c s="6" t="s">
        <v>675</v>
      </c>
      <c s="36" t="s">
        <v>676</v>
      </c>
      <c s="37">
        <v>21.3</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10615</v>
      </c>
      <c r="E8" s="30" t="s">
        <v>10614</v>
      </c>
      <c r="J8" s="29">
        <f>0+J9+J22+J31</f>
      </c>
      <c s="29">
        <f>0+K9+K22+K31</f>
      </c>
      <c s="29">
        <f>0+L9+L22+L31</f>
      </c>
      <c s="29">
        <f>0+M9+M22+M31</f>
      </c>
    </row>
    <row r="9" spans="1:13" ht="12.75">
      <c r="A9" t="s">
        <v>45</v>
      </c>
      <c r="C9" s="31" t="s">
        <v>1739</v>
      </c>
      <c r="E9" s="33" t="s">
        <v>3300</v>
      </c>
      <c r="J9" s="32">
        <f>0</f>
      </c>
      <c s="32">
        <f>0</f>
      </c>
      <c s="32">
        <f>0+L10+L14+L18</f>
      </c>
      <c s="32">
        <f>0+M10+M14+M18</f>
      </c>
    </row>
    <row r="10" spans="1:16" ht="25.5">
      <c r="A10" t="s">
        <v>48</v>
      </c>
      <c s="34" t="s">
        <v>49</v>
      </c>
      <c s="34" t="s">
        <v>684</v>
      </c>
      <c s="35" t="s">
        <v>685</v>
      </c>
      <c s="6" t="s">
        <v>686</v>
      </c>
      <c s="36" t="s">
        <v>676</v>
      </c>
      <c s="37">
        <v>1301.184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687</v>
      </c>
      <c s="35" t="s">
        <v>688</v>
      </c>
      <c s="6" t="s">
        <v>689</v>
      </c>
      <c s="36" t="s">
        <v>676</v>
      </c>
      <c s="37">
        <v>1.2</v>
      </c>
      <c s="36">
        <v>0</v>
      </c>
      <c s="36">
        <f>ROUND(G14*H14,6)</f>
      </c>
      <c r="L14" s="38">
        <v>0</v>
      </c>
      <c s="32">
        <f>ROUND(ROUND(L14,2)*ROUND(G14,3),2)</f>
      </c>
      <c s="36" t="s">
        <v>490</v>
      </c>
      <c>
        <f>(M14*21)/100</f>
      </c>
      <c t="s">
        <v>26</v>
      </c>
    </row>
    <row r="15" spans="1:5" ht="25.5">
      <c r="A15" s="35" t="s">
        <v>55</v>
      </c>
      <c r="E15" s="39" t="s">
        <v>677</v>
      </c>
    </row>
    <row r="16" spans="1:5" ht="12.75">
      <c r="A16" s="35" t="s">
        <v>56</v>
      </c>
      <c r="E16" s="40" t="s">
        <v>10616</v>
      </c>
    </row>
    <row r="17" spans="1:5" ht="25.5">
      <c r="A17" t="s">
        <v>58</v>
      </c>
      <c r="E17" s="39" t="s">
        <v>677</v>
      </c>
    </row>
    <row r="18" spans="1:16" ht="25.5">
      <c r="A18" t="s">
        <v>48</v>
      </c>
      <c s="34" t="s">
        <v>25</v>
      </c>
      <c s="34" t="s">
        <v>3175</v>
      </c>
      <c s="35" t="s">
        <v>3176</v>
      </c>
      <c s="6" t="s">
        <v>3177</v>
      </c>
      <c s="36" t="s">
        <v>676</v>
      </c>
      <c s="37">
        <v>7.7</v>
      </c>
      <c s="36">
        <v>0</v>
      </c>
      <c s="36">
        <f>ROUND(G18*H18,6)</f>
      </c>
      <c r="L18" s="38">
        <v>0</v>
      </c>
      <c s="32">
        <f>ROUND(ROUND(L18,2)*ROUND(G18,3),2)</f>
      </c>
      <c s="36" t="s">
        <v>490</v>
      </c>
      <c>
        <f>(M18*21)/100</f>
      </c>
      <c t="s">
        <v>26</v>
      </c>
    </row>
    <row r="19" spans="1:5" ht="25.5">
      <c r="A19" s="35" t="s">
        <v>55</v>
      </c>
      <c r="E19" s="39" t="s">
        <v>677</v>
      </c>
    </row>
    <row r="20" spans="1:5" ht="12.75">
      <c r="A20" s="35" t="s">
        <v>56</v>
      </c>
      <c r="E20" s="40" t="s">
        <v>10617</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10618</v>
      </c>
      <c s="35" t="s">
        <v>4</v>
      </c>
      <c s="6" t="s">
        <v>1784</v>
      </c>
      <c s="36" t="s">
        <v>499</v>
      </c>
      <c s="37">
        <v>200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1775</v>
      </c>
      <c s="35" t="s">
        <v>4</v>
      </c>
      <c s="6" t="s">
        <v>1776</v>
      </c>
      <c s="36" t="s">
        <v>53</v>
      </c>
      <c s="37">
        <v>133.5</v>
      </c>
      <c s="36">
        <v>0</v>
      </c>
      <c s="36">
        <f>ROUND(G27*H27,6)</f>
      </c>
      <c r="L27" s="38">
        <v>0</v>
      </c>
      <c s="32">
        <f>ROUND(ROUND(L27,2)*ROUND(G27,3),2)</f>
      </c>
      <c s="36" t="s">
        <v>54</v>
      </c>
      <c>
        <f>(M27*21)/100</f>
      </c>
      <c t="s">
        <v>26</v>
      </c>
    </row>
    <row r="28" spans="1:5" ht="12.75">
      <c r="A28" s="35" t="s">
        <v>55</v>
      </c>
      <c r="E28" s="39" t="s">
        <v>4</v>
      </c>
    </row>
    <row r="29" spans="1:5" ht="12.75">
      <c r="A29" s="35" t="s">
        <v>56</v>
      </c>
      <c r="E29" s="40" t="s">
        <v>10619</v>
      </c>
    </row>
    <row r="30" spans="1:5" ht="12.75">
      <c r="A30" t="s">
        <v>58</v>
      </c>
      <c r="E30" s="39" t="s">
        <v>59</v>
      </c>
    </row>
    <row r="31" spans="1:13" ht="12.75">
      <c r="A31" t="s">
        <v>45</v>
      </c>
      <c r="C31" s="31" t="s">
        <v>81</v>
      </c>
      <c r="E31" s="33" t="s">
        <v>8661</v>
      </c>
      <c r="J31" s="32">
        <f>0</f>
      </c>
      <c s="32">
        <f>0</f>
      </c>
      <c s="32">
        <f>0+L32+L36+L40+L44+L48+L52+L56</f>
      </c>
      <c s="32">
        <f>0+M32+M36+M40+M44+M48+M52+M56</f>
      </c>
    </row>
    <row r="32" spans="1:16" ht="12.75">
      <c r="A32" t="s">
        <v>48</v>
      </c>
      <c s="34" t="s">
        <v>71</v>
      </c>
      <c s="34" t="s">
        <v>3691</v>
      </c>
      <c s="35" t="s">
        <v>4</v>
      </c>
      <c s="6" t="s">
        <v>3692</v>
      </c>
      <c s="36" t="s">
        <v>53</v>
      </c>
      <c s="37">
        <v>18</v>
      </c>
      <c s="36">
        <v>0</v>
      </c>
      <c s="36">
        <f>ROUND(G32*H32,6)</f>
      </c>
      <c r="L32" s="38">
        <v>0</v>
      </c>
      <c s="32">
        <f>ROUND(ROUND(L32,2)*ROUND(G32,3),2)</f>
      </c>
      <c s="36" t="s">
        <v>54</v>
      </c>
      <c>
        <f>(M32*21)/100</f>
      </c>
      <c t="s">
        <v>26</v>
      </c>
    </row>
    <row r="33" spans="1:5" ht="12.75">
      <c r="A33" s="35" t="s">
        <v>55</v>
      </c>
      <c r="E33" s="39" t="s">
        <v>4</v>
      </c>
    </row>
    <row r="34" spans="1:5" ht="12.75">
      <c r="A34" s="35" t="s">
        <v>56</v>
      </c>
      <c r="E34" s="40" t="s">
        <v>10620</v>
      </c>
    </row>
    <row r="35" spans="1:5" ht="12.75">
      <c r="A35" t="s">
        <v>58</v>
      </c>
      <c r="E35" s="39" t="s">
        <v>59</v>
      </c>
    </row>
    <row r="36" spans="1:16" ht="12.75">
      <c r="A36" t="s">
        <v>48</v>
      </c>
      <c s="34" t="s">
        <v>74</v>
      </c>
      <c s="34" t="s">
        <v>3749</v>
      </c>
      <c s="35" t="s">
        <v>4</v>
      </c>
      <c s="6" t="s">
        <v>3750</v>
      </c>
      <c s="36" t="s">
        <v>53</v>
      </c>
      <c s="37">
        <v>63.66</v>
      </c>
      <c s="36">
        <v>0</v>
      </c>
      <c s="36">
        <f>ROUND(G36*H36,6)</f>
      </c>
      <c r="L36" s="38">
        <v>0</v>
      </c>
      <c s="32">
        <f>ROUND(ROUND(L36,2)*ROUND(G36,3),2)</f>
      </c>
      <c s="36" t="s">
        <v>54</v>
      </c>
      <c>
        <f>(M36*21)/100</f>
      </c>
      <c t="s">
        <v>26</v>
      </c>
    </row>
    <row r="37" spans="1:5" ht="12.75">
      <c r="A37" s="35" t="s">
        <v>55</v>
      </c>
      <c r="E37" s="39" t="s">
        <v>4</v>
      </c>
    </row>
    <row r="38" spans="1:5" ht="12.75">
      <c r="A38" s="35" t="s">
        <v>56</v>
      </c>
      <c r="E38" s="40" t="s">
        <v>10621</v>
      </c>
    </row>
    <row r="39" spans="1:5" ht="12.75">
      <c r="A39" t="s">
        <v>58</v>
      </c>
      <c r="E39" s="39" t="s">
        <v>59</v>
      </c>
    </row>
    <row r="40" spans="1:16" ht="12.75">
      <c r="A40" t="s">
        <v>48</v>
      </c>
      <c s="34" t="s">
        <v>77</v>
      </c>
      <c s="34" t="s">
        <v>10622</v>
      </c>
      <c s="35" t="s">
        <v>4</v>
      </c>
      <c s="6" t="s">
        <v>10623</v>
      </c>
      <c s="36" t="s">
        <v>10624</v>
      </c>
      <c s="37">
        <v>890.4</v>
      </c>
      <c s="36">
        <v>0</v>
      </c>
      <c s="36">
        <f>ROUND(G40*H40,6)</f>
      </c>
      <c r="L40" s="38">
        <v>0</v>
      </c>
      <c s="32">
        <f>ROUND(ROUND(L40,2)*ROUND(G40,3),2)</f>
      </c>
      <c s="36" t="s">
        <v>54</v>
      </c>
      <c>
        <f>(M40*21)/100</f>
      </c>
      <c t="s">
        <v>26</v>
      </c>
    </row>
    <row r="41" spans="1:5" ht="12.75">
      <c r="A41" s="35" t="s">
        <v>55</v>
      </c>
      <c r="E41" s="39" t="s">
        <v>10625</v>
      </c>
    </row>
    <row r="42" spans="1:5" ht="12.75">
      <c r="A42" s="35" t="s">
        <v>56</v>
      </c>
      <c r="E42" s="40" t="s">
        <v>10626</v>
      </c>
    </row>
    <row r="43" spans="1:5" ht="12.75">
      <c r="A43" t="s">
        <v>58</v>
      </c>
      <c r="E43" s="39" t="s">
        <v>59</v>
      </c>
    </row>
    <row r="44" spans="1:16" ht="25.5">
      <c r="A44" t="s">
        <v>48</v>
      </c>
      <c s="34" t="s">
        <v>81</v>
      </c>
      <c s="34" t="s">
        <v>10627</v>
      </c>
      <c s="35" t="s">
        <v>4</v>
      </c>
      <c s="6" t="s">
        <v>10628</v>
      </c>
      <c s="36" t="s">
        <v>10624</v>
      </c>
      <c s="37">
        <v>3080</v>
      </c>
      <c s="36">
        <v>0</v>
      </c>
      <c s="36">
        <f>ROUND(G44*H44,6)</f>
      </c>
      <c r="L44" s="38">
        <v>0</v>
      </c>
      <c s="32">
        <f>ROUND(ROUND(L44,2)*ROUND(G44,3),2)</f>
      </c>
      <c s="36" t="s">
        <v>54</v>
      </c>
      <c>
        <f>(M44*21)/100</f>
      </c>
      <c t="s">
        <v>26</v>
      </c>
    </row>
    <row r="45" spans="1:5" ht="12.75">
      <c r="A45" s="35" t="s">
        <v>55</v>
      </c>
      <c r="E45" s="39" t="s">
        <v>4</v>
      </c>
    </row>
    <row r="46" spans="1:5" ht="12.75">
      <c r="A46" s="35" t="s">
        <v>56</v>
      </c>
      <c r="E46" s="40" t="s">
        <v>10629</v>
      </c>
    </row>
    <row r="47" spans="1:5" ht="12.75">
      <c r="A47" t="s">
        <v>58</v>
      </c>
      <c r="E47" s="39" t="s">
        <v>59</v>
      </c>
    </row>
    <row r="48" spans="1:16" ht="12.75">
      <c r="A48" t="s">
        <v>48</v>
      </c>
      <c s="34" t="s">
        <v>84</v>
      </c>
      <c s="34" t="s">
        <v>10630</v>
      </c>
      <c s="35" t="s">
        <v>4</v>
      </c>
      <c s="6" t="s">
        <v>10631</v>
      </c>
      <c s="36" t="s">
        <v>1534</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10632</v>
      </c>
      <c s="35" t="s">
        <v>4</v>
      </c>
      <c s="6" t="s">
        <v>10633</v>
      </c>
      <c s="36" t="s">
        <v>1534</v>
      </c>
      <c s="37">
        <v>1</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10634</v>
      </c>
      <c s="35" t="s">
        <v>4</v>
      </c>
      <c s="6" t="s">
        <v>10635</v>
      </c>
      <c s="36" t="s">
        <v>1534</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10638</v>
      </c>
      <c r="E8" s="30" t="s">
        <v>10637</v>
      </c>
      <c r="J8" s="29">
        <f>0+J9</f>
      </c>
      <c s="29">
        <f>0+K9</f>
      </c>
      <c s="29">
        <f>0+L9</f>
      </c>
      <c s="29">
        <f>0+M9</f>
      </c>
    </row>
    <row r="9" spans="1:13" ht="12.75">
      <c r="A9" t="s">
        <v>45</v>
      </c>
      <c r="C9" s="31" t="s">
        <v>81</v>
      </c>
      <c r="E9" s="33" t="s">
        <v>8661</v>
      </c>
      <c r="J9" s="32">
        <f>0</f>
      </c>
      <c s="32">
        <f>0</f>
      </c>
      <c s="32">
        <f>0+L10+L14+L18+L22+L26+L30+L34</f>
      </c>
      <c s="32">
        <f>0+M10+M14+M18+M22+M26+M30+M34</f>
      </c>
    </row>
    <row r="10" spans="1:16" ht="12.75">
      <c r="A10" t="s">
        <v>48</v>
      </c>
      <c s="34" t="s">
        <v>49</v>
      </c>
      <c s="34" t="s">
        <v>10639</v>
      </c>
      <c s="35" t="s">
        <v>4</v>
      </c>
      <c s="6" t="s">
        <v>10640</v>
      </c>
      <c s="36" t="s">
        <v>80</v>
      </c>
      <c s="37">
        <v>17</v>
      </c>
      <c s="36">
        <v>0</v>
      </c>
      <c s="36">
        <f>ROUND(G10*H10,6)</f>
      </c>
      <c r="L10" s="38">
        <v>0</v>
      </c>
      <c s="32">
        <f>ROUND(ROUND(L10,2)*ROUND(G10,3),2)</f>
      </c>
      <c s="36" t="s">
        <v>54</v>
      </c>
      <c>
        <f>(M10*21)/100</f>
      </c>
      <c t="s">
        <v>26</v>
      </c>
    </row>
    <row r="11" spans="1:5" ht="12.75">
      <c r="A11" s="35" t="s">
        <v>55</v>
      </c>
      <c r="E11" s="39" t="s">
        <v>10641</v>
      </c>
    </row>
    <row r="12" spans="1:5" ht="12.75">
      <c r="A12" s="35" t="s">
        <v>56</v>
      </c>
      <c r="E12" s="40" t="s">
        <v>4</v>
      </c>
    </row>
    <row r="13" spans="1:5" ht="12.75">
      <c r="A13" t="s">
        <v>58</v>
      </c>
      <c r="E13" s="39" t="s">
        <v>59</v>
      </c>
    </row>
    <row r="14" spans="1:16" ht="12.75">
      <c r="A14" t="s">
        <v>48</v>
      </c>
      <c s="34" t="s">
        <v>26</v>
      </c>
      <c s="34" t="s">
        <v>10642</v>
      </c>
      <c s="35" t="s">
        <v>4</v>
      </c>
      <c s="6" t="s">
        <v>10643</v>
      </c>
      <c s="36" t="s">
        <v>80</v>
      </c>
      <c s="37">
        <v>26</v>
      </c>
      <c s="36">
        <v>0</v>
      </c>
      <c s="36">
        <f>ROUND(G14*H14,6)</f>
      </c>
      <c r="L14" s="38">
        <v>0</v>
      </c>
      <c s="32">
        <f>ROUND(ROUND(L14,2)*ROUND(G14,3),2)</f>
      </c>
      <c s="36" t="s">
        <v>54</v>
      </c>
      <c>
        <f>(M14*21)/100</f>
      </c>
      <c t="s">
        <v>26</v>
      </c>
    </row>
    <row r="15" spans="1:5" ht="12.75">
      <c r="A15" s="35" t="s">
        <v>55</v>
      </c>
      <c r="E15" s="39" t="s">
        <v>10644</v>
      </c>
    </row>
    <row r="16" spans="1:5" ht="12.75">
      <c r="A16" s="35" t="s">
        <v>56</v>
      </c>
      <c r="E16" s="40" t="s">
        <v>4</v>
      </c>
    </row>
    <row r="17" spans="1:5" ht="12.75">
      <c r="A17" t="s">
        <v>58</v>
      </c>
      <c r="E17" s="39" t="s">
        <v>59</v>
      </c>
    </row>
    <row r="18" spans="1:16" ht="12.75">
      <c r="A18" t="s">
        <v>48</v>
      </c>
      <c s="34" t="s">
        <v>25</v>
      </c>
      <c s="34" t="s">
        <v>10645</v>
      </c>
      <c s="35" t="s">
        <v>4</v>
      </c>
      <c s="6" t="s">
        <v>10646</v>
      </c>
      <c s="36" t="s">
        <v>80</v>
      </c>
      <c s="37">
        <v>25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89.25">
      <c r="A21" t="s">
        <v>58</v>
      </c>
      <c r="E21" s="39" t="s">
        <v>10647</v>
      </c>
    </row>
    <row r="22" spans="1:16" ht="12.75">
      <c r="A22" t="s">
        <v>48</v>
      </c>
      <c s="34" t="s">
        <v>65</v>
      </c>
      <c s="34" t="s">
        <v>10648</v>
      </c>
      <c s="35" t="s">
        <v>4</v>
      </c>
      <c s="6" t="s">
        <v>10649</v>
      </c>
      <c s="36" t="s">
        <v>80</v>
      </c>
      <c s="37">
        <v>15</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89.25">
      <c r="A25" t="s">
        <v>58</v>
      </c>
      <c r="E25" s="39" t="s">
        <v>10647</v>
      </c>
    </row>
    <row r="26" spans="1:16" ht="12.75">
      <c r="A26" t="s">
        <v>48</v>
      </c>
      <c s="34" t="s">
        <v>68</v>
      </c>
      <c s="34" t="s">
        <v>10650</v>
      </c>
      <c s="35" t="s">
        <v>4</v>
      </c>
      <c s="6" t="s">
        <v>10651</v>
      </c>
      <c s="36" t="s">
        <v>80</v>
      </c>
      <c s="37">
        <v>14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89.25">
      <c r="A29" t="s">
        <v>58</v>
      </c>
      <c r="E29" s="39" t="s">
        <v>10647</v>
      </c>
    </row>
    <row r="30" spans="1:16" ht="12.75">
      <c r="A30" t="s">
        <v>48</v>
      </c>
      <c s="34" t="s">
        <v>71</v>
      </c>
      <c s="34" t="s">
        <v>10652</v>
      </c>
      <c s="35" t="s">
        <v>4</v>
      </c>
      <c s="6" t="s">
        <v>10653</v>
      </c>
      <c s="36" t="s">
        <v>80</v>
      </c>
      <c s="37">
        <v>18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89.25">
      <c r="A33" t="s">
        <v>58</v>
      </c>
      <c r="E33" s="39" t="s">
        <v>10647</v>
      </c>
    </row>
    <row r="34" spans="1:16" ht="12.75">
      <c r="A34" t="s">
        <v>48</v>
      </c>
      <c s="34" t="s">
        <v>74</v>
      </c>
      <c s="34" t="s">
        <v>10654</v>
      </c>
      <c s="35" t="s">
        <v>4</v>
      </c>
      <c s="6" t="s">
        <v>10655</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89.25">
      <c r="A37" t="s">
        <v>58</v>
      </c>
      <c r="E37" s="39" t="s">
        <v>10647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10658</v>
      </c>
      <c r="E8" s="30" t="s">
        <v>10657</v>
      </c>
      <c r="J8" s="29">
        <f>0+J9+J34+J43</f>
      </c>
      <c s="29">
        <f>0+K9+K34+K43</f>
      </c>
      <c s="29">
        <f>0+L9+L34+L43</f>
      </c>
      <c s="29">
        <f>0+M9+M34+M43</f>
      </c>
    </row>
    <row r="9" spans="1:13" ht="12.75">
      <c r="A9" t="s">
        <v>45</v>
      </c>
      <c r="C9" s="31" t="s">
        <v>1739</v>
      </c>
      <c r="E9" s="33" t="s">
        <v>3300</v>
      </c>
      <c r="J9" s="32">
        <f>0</f>
      </c>
      <c s="32">
        <f>0</f>
      </c>
      <c s="32">
        <f>0+L10+L14+L18+L22+L26+L30</f>
      </c>
      <c s="32">
        <f>0+M10+M14+M18+M22+M26+M30</f>
      </c>
    </row>
    <row r="10" spans="1:16" ht="25.5">
      <c r="A10" t="s">
        <v>48</v>
      </c>
      <c s="34" t="s">
        <v>49</v>
      </c>
      <c s="34" t="s">
        <v>684</v>
      </c>
      <c s="35" t="s">
        <v>685</v>
      </c>
      <c s="6" t="s">
        <v>686</v>
      </c>
      <c s="36" t="s">
        <v>676</v>
      </c>
      <c s="37">
        <v>1068.632</v>
      </c>
      <c s="36">
        <v>0</v>
      </c>
      <c s="36">
        <f>ROUND(G10*H10,6)</f>
      </c>
      <c r="L10" s="38">
        <v>0</v>
      </c>
      <c s="32">
        <f>ROUND(ROUND(L10,2)*ROUND(G10,3),2)</f>
      </c>
      <c s="36" t="s">
        <v>490</v>
      </c>
      <c>
        <f>(M10*21)/100</f>
      </c>
      <c t="s">
        <v>26</v>
      </c>
    </row>
    <row r="11" spans="1:5" ht="25.5">
      <c r="A11" s="35" t="s">
        <v>55</v>
      </c>
      <c r="E11" s="39" t="s">
        <v>677</v>
      </c>
    </row>
    <row r="12" spans="1:5" ht="12.75">
      <c r="A12" s="35" t="s">
        <v>56</v>
      </c>
      <c r="E12" s="40" t="s">
        <v>10659</v>
      </c>
    </row>
    <row r="13" spans="1:5" ht="25.5">
      <c r="A13" t="s">
        <v>58</v>
      </c>
      <c r="E13" s="39" t="s">
        <v>677</v>
      </c>
    </row>
    <row r="14" spans="1:16" ht="25.5">
      <c r="A14" t="s">
        <v>48</v>
      </c>
      <c s="34" t="s">
        <v>26</v>
      </c>
      <c s="34" t="s">
        <v>678</v>
      </c>
      <c s="35" t="s">
        <v>679</v>
      </c>
      <c s="6" t="s">
        <v>680</v>
      </c>
      <c s="36" t="s">
        <v>676</v>
      </c>
      <c s="37">
        <v>3193.874</v>
      </c>
      <c s="36">
        <v>0</v>
      </c>
      <c s="36">
        <f>ROUND(G14*H14,6)</f>
      </c>
      <c r="L14" s="38">
        <v>0</v>
      </c>
      <c s="32">
        <f>ROUND(ROUND(L14,2)*ROUND(G14,3),2)</f>
      </c>
      <c s="36" t="s">
        <v>490</v>
      </c>
      <c>
        <f>(M14*21)/100</f>
      </c>
      <c t="s">
        <v>26</v>
      </c>
    </row>
    <row r="15" spans="1:5" ht="25.5">
      <c r="A15" s="35" t="s">
        <v>55</v>
      </c>
      <c r="E15" s="39" t="s">
        <v>677</v>
      </c>
    </row>
    <row r="16" spans="1:5" ht="12.75">
      <c r="A16" s="35" t="s">
        <v>56</v>
      </c>
      <c r="E16" s="40" t="s">
        <v>10660</v>
      </c>
    </row>
    <row r="17" spans="1:5" ht="25.5">
      <c r="A17" t="s">
        <v>58</v>
      </c>
      <c r="E17" s="39" t="s">
        <v>677</v>
      </c>
    </row>
    <row r="18" spans="1:16" ht="25.5">
      <c r="A18" t="s">
        <v>48</v>
      </c>
      <c s="34" t="s">
        <v>25</v>
      </c>
      <c s="34" t="s">
        <v>3142</v>
      </c>
      <c s="35" t="s">
        <v>3143</v>
      </c>
      <c s="6" t="s">
        <v>3144</v>
      </c>
      <c s="36" t="s">
        <v>676</v>
      </c>
      <c s="37">
        <v>62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3145</v>
      </c>
      <c s="35" t="s">
        <v>3146</v>
      </c>
      <c s="6" t="s">
        <v>3147</v>
      </c>
      <c s="36" t="s">
        <v>676</v>
      </c>
      <c s="37">
        <v>8.2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6" ht="25.5">
      <c r="A26" t="s">
        <v>48</v>
      </c>
      <c s="34" t="s">
        <v>68</v>
      </c>
      <c s="34" t="s">
        <v>3148</v>
      </c>
      <c s="35" t="s">
        <v>3149</v>
      </c>
      <c s="6" t="s">
        <v>3150</v>
      </c>
      <c s="36" t="s">
        <v>676</v>
      </c>
      <c s="37">
        <v>0.27</v>
      </c>
      <c s="36">
        <v>0</v>
      </c>
      <c s="36">
        <f>ROUND(G26*H26,6)</f>
      </c>
      <c r="L26" s="38">
        <v>0</v>
      </c>
      <c s="32">
        <f>ROUND(ROUND(L26,2)*ROUND(G26,3),2)</f>
      </c>
      <c s="36" t="s">
        <v>490</v>
      </c>
      <c>
        <f>(M26*21)/100</f>
      </c>
      <c t="s">
        <v>26</v>
      </c>
    </row>
    <row r="27" spans="1:5" ht="25.5">
      <c r="A27" s="35" t="s">
        <v>55</v>
      </c>
      <c r="E27" s="39" t="s">
        <v>677</v>
      </c>
    </row>
    <row r="28" spans="1:5" ht="12.75">
      <c r="A28" s="35" t="s">
        <v>56</v>
      </c>
      <c r="E28" s="40" t="s">
        <v>4</v>
      </c>
    </row>
    <row r="29" spans="1:5" ht="25.5">
      <c r="A29" t="s">
        <v>58</v>
      </c>
      <c r="E29" s="39" t="s">
        <v>677</v>
      </c>
    </row>
    <row r="30" spans="1:16" ht="25.5">
      <c r="A30" t="s">
        <v>48</v>
      </c>
      <c s="34" t="s">
        <v>71</v>
      </c>
      <c s="34" t="s">
        <v>687</v>
      </c>
      <c s="35" t="s">
        <v>688</v>
      </c>
      <c s="6" t="s">
        <v>689</v>
      </c>
      <c s="36" t="s">
        <v>676</v>
      </c>
      <c s="37">
        <v>1.215</v>
      </c>
      <c s="36">
        <v>0</v>
      </c>
      <c s="36">
        <f>ROUND(G30*H30,6)</f>
      </c>
      <c r="L30" s="38">
        <v>0</v>
      </c>
      <c s="32">
        <f>ROUND(ROUND(L30,2)*ROUND(G30,3),2)</f>
      </c>
      <c s="36" t="s">
        <v>490</v>
      </c>
      <c>
        <f>(M30*21)/100</f>
      </c>
      <c t="s">
        <v>26</v>
      </c>
    </row>
    <row r="31" spans="1:5" ht="25.5">
      <c r="A31" s="35" t="s">
        <v>55</v>
      </c>
      <c r="E31" s="39" t="s">
        <v>677</v>
      </c>
    </row>
    <row r="32" spans="1:5" ht="12.75">
      <c r="A32" s="35" t="s">
        <v>56</v>
      </c>
      <c r="E32" s="40" t="s">
        <v>4</v>
      </c>
    </row>
    <row r="33" spans="1:5" ht="25.5">
      <c r="A33" t="s">
        <v>58</v>
      </c>
      <c r="E33" s="39" t="s">
        <v>677</v>
      </c>
    </row>
    <row r="34" spans="1:13" ht="12.75">
      <c r="A34" t="s">
        <v>45</v>
      </c>
      <c r="C34" s="31" t="s">
        <v>49</v>
      </c>
      <c r="E34" s="33" t="s">
        <v>496</v>
      </c>
      <c r="J34" s="32">
        <f>0</f>
      </c>
      <c s="32">
        <f>0</f>
      </c>
      <c s="32">
        <f>0+L35+L39</f>
      </c>
      <c s="32">
        <f>0+M35+M39</f>
      </c>
    </row>
    <row r="35" spans="1:16" ht="12.75">
      <c r="A35" t="s">
        <v>48</v>
      </c>
      <c s="34" t="s">
        <v>74</v>
      </c>
      <c s="34" t="s">
        <v>10618</v>
      </c>
      <c s="35" t="s">
        <v>4</v>
      </c>
      <c s="6" t="s">
        <v>1784</v>
      </c>
      <c s="36" t="s">
        <v>499</v>
      </c>
      <c s="37">
        <v>2000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1775</v>
      </c>
      <c s="35" t="s">
        <v>4</v>
      </c>
      <c s="6" t="s">
        <v>1776</v>
      </c>
      <c s="36" t="s">
        <v>53</v>
      </c>
      <c s="37">
        <v>962.162</v>
      </c>
      <c s="36">
        <v>0</v>
      </c>
      <c s="36">
        <f>ROUND(G39*H39,6)</f>
      </c>
      <c r="L39" s="38">
        <v>0</v>
      </c>
      <c s="32">
        <f>ROUND(ROUND(L39,2)*ROUND(G39,3),2)</f>
      </c>
      <c s="36" t="s">
        <v>54</v>
      </c>
      <c>
        <f>(M39*21)/100</f>
      </c>
      <c t="s">
        <v>26</v>
      </c>
    </row>
    <row r="40" spans="1:5" ht="12.75">
      <c r="A40" s="35" t="s">
        <v>55</v>
      </c>
      <c r="E40" s="39" t="s">
        <v>4</v>
      </c>
    </row>
    <row r="41" spans="1:5" ht="153">
      <c r="A41" s="35" t="s">
        <v>56</v>
      </c>
      <c r="E41" s="40" t="s">
        <v>10661</v>
      </c>
    </row>
    <row r="42" spans="1:5" ht="12.75">
      <c r="A42" t="s">
        <v>58</v>
      </c>
      <c r="E42" s="39" t="s">
        <v>59</v>
      </c>
    </row>
    <row r="43" spans="1:13" ht="12.75">
      <c r="A43" t="s">
        <v>45</v>
      </c>
      <c r="C43" s="31" t="s">
        <v>81</v>
      </c>
      <c r="E43" s="33" t="s">
        <v>8661</v>
      </c>
      <c r="J43" s="32">
        <f>0</f>
      </c>
      <c s="32">
        <f>0</f>
      </c>
      <c s="32">
        <f>0+L44+L48+L52+L56+L60+L64+L68+L72+L76</f>
      </c>
      <c s="32">
        <f>0+M44+M48+M52+M56+M60+M64+M68+M72+M76</f>
      </c>
    </row>
    <row r="44" spans="1:16" ht="12.75">
      <c r="A44" t="s">
        <v>48</v>
      </c>
      <c s="34" t="s">
        <v>81</v>
      </c>
      <c s="34" t="s">
        <v>3691</v>
      </c>
      <c s="35" t="s">
        <v>4</v>
      </c>
      <c s="6" t="s">
        <v>3692</v>
      </c>
      <c s="36" t="s">
        <v>53</v>
      </c>
      <c s="37">
        <v>431.502</v>
      </c>
      <c s="36">
        <v>0</v>
      </c>
      <c s="36">
        <f>ROUND(G44*H44,6)</f>
      </c>
      <c r="L44" s="38">
        <v>0</v>
      </c>
      <c s="32">
        <f>ROUND(ROUND(L44,2)*ROUND(G44,3),2)</f>
      </c>
      <c s="36" t="s">
        <v>54</v>
      </c>
      <c>
        <f>(M44*21)/100</f>
      </c>
      <c t="s">
        <v>26</v>
      </c>
    </row>
    <row r="45" spans="1:5" ht="12.75">
      <c r="A45" s="35" t="s">
        <v>55</v>
      </c>
      <c r="E45" s="39" t="s">
        <v>4</v>
      </c>
    </row>
    <row r="46" spans="1:5" ht="140.25">
      <c r="A46" s="35" t="s">
        <v>56</v>
      </c>
      <c r="E46" s="40" t="s">
        <v>10662</v>
      </c>
    </row>
    <row r="47" spans="1:5" ht="12.75">
      <c r="A47" t="s">
        <v>58</v>
      </c>
      <c r="E47" s="39" t="s">
        <v>59</v>
      </c>
    </row>
    <row r="48" spans="1:16" ht="12.75">
      <c r="A48" t="s">
        <v>48</v>
      </c>
      <c s="34" t="s">
        <v>84</v>
      </c>
      <c s="34" t="s">
        <v>3749</v>
      </c>
      <c s="35" t="s">
        <v>4</v>
      </c>
      <c s="6" t="s">
        <v>3750</v>
      </c>
      <c s="36" t="s">
        <v>53</v>
      </c>
      <c s="37">
        <v>17.72</v>
      </c>
      <c s="36">
        <v>0</v>
      </c>
      <c s="36">
        <f>ROUND(G48*H48,6)</f>
      </c>
      <c r="L48" s="38">
        <v>0</v>
      </c>
      <c s="32">
        <f>ROUND(ROUND(L48,2)*ROUND(G48,3),2)</f>
      </c>
      <c s="36" t="s">
        <v>54</v>
      </c>
      <c>
        <f>(M48*21)/100</f>
      </c>
      <c t="s">
        <v>26</v>
      </c>
    </row>
    <row r="49" spans="1:5" ht="12.75">
      <c r="A49" s="35" t="s">
        <v>55</v>
      </c>
      <c r="E49" s="39" t="s">
        <v>4</v>
      </c>
    </row>
    <row r="50" spans="1:5" ht="25.5">
      <c r="A50" s="35" t="s">
        <v>56</v>
      </c>
      <c r="E50" s="40" t="s">
        <v>10663</v>
      </c>
    </row>
    <row r="51" spans="1:5" ht="12.75">
      <c r="A51" t="s">
        <v>58</v>
      </c>
      <c r="E51" s="39" t="s">
        <v>59</v>
      </c>
    </row>
    <row r="52" spans="1:16" ht="25.5">
      <c r="A52" t="s">
        <v>48</v>
      </c>
      <c s="34" t="s">
        <v>87</v>
      </c>
      <c s="34" t="s">
        <v>10664</v>
      </c>
      <c s="35" t="s">
        <v>4</v>
      </c>
      <c s="6" t="s">
        <v>10665</v>
      </c>
      <c s="36" t="s">
        <v>10624</v>
      </c>
      <c s="37">
        <v>11829.162</v>
      </c>
      <c s="36">
        <v>0</v>
      </c>
      <c s="36">
        <f>ROUND(G52*H52,6)</f>
      </c>
      <c r="L52" s="38">
        <v>0</v>
      </c>
      <c s="32">
        <f>ROUND(ROUND(L52,2)*ROUND(G52,3),2)</f>
      </c>
      <c s="36" t="s">
        <v>54</v>
      </c>
      <c>
        <f>(M52*21)/100</f>
      </c>
      <c t="s">
        <v>26</v>
      </c>
    </row>
    <row r="53" spans="1:5" ht="12.75">
      <c r="A53" s="35" t="s">
        <v>55</v>
      </c>
      <c r="E53" s="39" t="s">
        <v>4</v>
      </c>
    </row>
    <row r="54" spans="1:5" ht="89.25">
      <c r="A54" s="35" t="s">
        <v>56</v>
      </c>
      <c r="E54" s="40" t="s">
        <v>10666</v>
      </c>
    </row>
    <row r="55" spans="1:5" ht="12.75">
      <c r="A55" t="s">
        <v>58</v>
      </c>
      <c r="E55" s="39" t="s">
        <v>59</v>
      </c>
    </row>
    <row r="56" spans="1:16" ht="25.5">
      <c r="A56" t="s">
        <v>48</v>
      </c>
      <c s="34" t="s">
        <v>91</v>
      </c>
      <c s="34" t="s">
        <v>10627</v>
      </c>
      <c s="35" t="s">
        <v>4</v>
      </c>
      <c s="6" t="s">
        <v>10628</v>
      </c>
      <c s="36" t="s">
        <v>10624</v>
      </c>
      <c s="37">
        <v>160</v>
      </c>
      <c s="36">
        <v>0</v>
      </c>
      <c s="36">
        <f>ROUND(G56*H56,6)</f>
      </c>
      <c r="L56" s="38">
        <v>0</v>
      </c>
      <c s="32">
        <f>ROUND(ROUND(L56,2)*ROUND(G56,3),2)</f>
      </c>
      <c s="36" t="s">
        <v>54</v>
      </c>
      <c>
        <f>(M56*21)/100</f>
      </c>
      <c t="s">
        <v>26</v>
      </c>
    </row>
    <row r="57" spans="1:5" ht="12.75">
      <c r="A57" s="35" t="s">
        <v>55</v>
      </c>
      <c r="E57" s="39" t="s">
        <v>4</v>
      </c>
    </row>
    <row r="58" spans="1:5" ht="12.75">
      <c r="A58" s="35" t="s">
        <v>56</v>
      </c>
      <c r="E58" s="40" t="s">
        <v>10667</v>
      </c>
    </row>
    <row r="59" spans="1:5" ht="12.75">
      <c r="A59" t="s">
        <v>58</v>
      </c>
      <c r="E59" s="39" t="s">
        <v>59</v>
      </c>
    </row>
    <row r="60" spans="1:16" ht="12.75">
      <c r="A60" t="s">
        <v>48</v>
      </c>
      <c s="34" t="s">
        <v>94</v>
      </c>
      <c s="34" t="s">
        <v>10630</v>
      </c>
      <c s="35" t="s">
        <v>4</v>
      </c>
      <c s="6" t="s">
        <v>10631</v>
      </c>
      <c s="36" t="s">
        <v>1534</v>
      </c>
      <c s="37">
        <v>7</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10632</v>
      </c>
      <c s="35" t="s">
        <v>4</v>
      </c>
      <c s="6" t="s">
        <v>10633</v>
      </c>
      <c s="36" t="s">
        <v>1534</v>
      </c>
      <c s="37">
        <v>7</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10634</v>
      </c>
      <c s="35" t="s">
        <v>4</v>
      </c>
      <c s="6" t="s">
        <v>10635</v>
      </c>
      <c s="36" t="s">
        <v>1534</v>
      </c>
      <c s="37">
        <v>7</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10668</v>
      </c>
      <c s="35" t="s">
        <v>4</v>
      </c>
      <c s="6" t="s">
        <v>10669</v>
      </c>
      <c s="36" t="s">
        <v>1534</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10670</v>
      </c>
      <c s="35" t="s">
        <v>4</v>
      </c>
      <c s="6" t="s">
        <v>10671</v>
      </c>
      <c s="36" t="s">
        <v>1534</v>
      </c>
      <c s="37">
        <v>2</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10674</v>
      </c>
      <c r="E8" s="30" t="s">
        <v>10673</v>
      </c>
      <c r="J8" s="29">
        <f>0+J9+J14</f>
      </c>
      <c s="29">
        <f>0+K9+K14</f>
      </c>
      <c s="29">
        <f>0+L9+L14</f>
      </c>
      <c s="29">
        <f>0+M9+M14</f>
      </c>
    </row>
    <row r="9" spans="1:13" ht="12.75">
      <c r="A9" t="s">
        <v>45</v>
      </c>
      <c r="C9" s="31" t="s">
        <v>25</v>
      </c>
      <c r="E9" s="33" t="s">
        <v>4199</v>
      </c>
      <c r="J9" s="32">
        <f>0</f>
      </c>
      <c s="32">
        <f>0</f>
      </c>
      <c s="32">
        <f>0+L10</f>
      </c>
      <c s="32">
        <f>0+M10</f>
      </c>
    </row>
    <row r="10" spans="1:16" ht="25.5">
      <c r="A10" t="s">
        <v>48</v>
      </c>
      <c s="34" t="s">
        <v>49</v>
      </c>
      <c s="34" t="s">
        <v>10675</v>
      </c>
      <c s="35" t="s">
        <v>4</v>
      </c>
      <c s="6" t="s">
        <v>10676</v>
      </c>
      <c s="36" t="s">
        <v>676</v>
      </c>
      <c s="37">
        <v>0.505</v>
      </c>
      <c s="36">
        <v>0</v>
      </c>
      <c s="36">
        <f>ROUND(G10*H10,6)</f>
      </c>
      <c r="L10" s="38">
        <v>0</v>
      </c>
      <c s="32">
        <f>ROUND(ROUND(L10,2)*ROUND(G10,3),2)</f>
      </c>
      <c s="36" t="s">
        <v>54</v>
      </c>
      <c>
        <f>(M10*21)/100</f>
      </c>
      <c t="s">
        <v>26</v>
      </c>
    </row>
    <row r="11" spans="1:5" ht="12.75">
      <c r="A11" s="35" t="s">
        <v>55</v>
      </c>
      <c r="E11" s="39" t="s">
        <v>10677</v>
      </c>
    </row>
    <row r="12" spans="1:5" ht="12.75">
      <c r="A12" s="35" t="s">
        <v>56</v>
      </c>
      <c r="E12" s="40" t="s">
        <v>10678</v>
      </c>
    </row>
    <row r="13" spans="1:5" ht="12.75">
      <c r="A13" t="s">
        <v>58</v>
      </c>
      <c r="E13" s="39" t="s">
        <v>59</v>
      </c>
    </row>
    <row r="14" spans="1:13" ht="12.75">
      <c r="A14" t="s">
        <v>45</v>
      </c>
      <c r="C14" s="31" t="s">
        <v>74</v>
      </c>
      <c r="E14" s="33" t="s">
        <v>3664</v>
      </c>
      <c r="J14" s="32">
        <f>0</f>
      </c>
      <c s="32">
        <f>0</f>
      </c>
      <c s="32">
        <f>0+L15+L19</f>
      </c>
      <c s="32">
        <f>0+M15+M19</f>
      </c>
    </row>
    <row r="15" spans="1:16" ht="12.75">
      <c r="A15" t="s">
        <v>48</v>
      </c>
      <c s="34" t="s">
        <v>26</v>
      </c>
      <c s="34" t="s">
        <v>3665</v>
      </c>
      <c s="35" t="s">
        <v>4</v>
      </c>
      <c s="6" t="s">
        <v>3666</v>
      </c>
      <c s="36" t="s">
        <v>499</v>
      </c>
      <c s="37">
        <v>347.7</v>
      </c>
      <c s="36">
        <v>0</v>
      </c>
      <c s="36">
        <f>ROUND(G15*H15,6)</f>
      </c>
      <c r="L15" s="38">
        <v>0</v>
      </c>
      <c s="32">
        <f>ROUND(ROUND(L15,2)*ROUND(G15,3),2)</f>
      </c>
      <c s="36" t="s">
        <v>54</v>
      </c>
      <c>
        <f>(M15*21)/100</f>
      </c>
      <c t="s">
        <v>26</v>
      </c>
    </row>
    <row r="16" spans="1:5" ht="12.75">
      <c r="A16" s="35" t="s">
        <v>55</v>
      </c>
      <c r="E16" s="39" t="s">
        <v>4</v>
      </c>
    </row>
    <row r="17" spans="1:5" ht="12.75">
      <c r="A17" s="35" t="s">
        <v>56</v>
      </c>
      <c r="E17" s="40" t="s">
        <v>10679</v>
      </c>
    </row>
    <row r="18" spans="1:5" ht="12.75">
      <c r="A18" t="s">
        <v>58</v>
      </c>
      <c r="E18" s="39" t="s">
        <v>59</v>
      </c>
    </row>
    <row r="19" spans="1:16" ht="12.75">
      <c r="A19" t="s">
        <v>48</v>
      </c>
      <c s="34" t="s">
        <v>25</v>
      </c>
      <c s="34" t="s">
        <v>6691</v>
      </c>
      <c s="35" t="s">
        <v>4</v>
      </c>
      <c s="6" t="s">
        <v>6692</v>
      </c>
      <c s="36" t="s">
        <v>499</v>
      </c>
      <c s="37">
        <v>18.9</v>
      </c>
      <c s="36">
        <v>0</v>
      </c>
      <c s="36">
        <f>ROUND(G19*H19,6)</f>
      </c>
      <c r="L19" s="38">
        <v>0</v>
      </c>
      <c s="32">
        <f>ROUND(ROUND(L19,2)*ROUND(G19,3),2)</f>
      </c>
      <c s="36" t="s">
        <v>54</v>
      </c>
      <c>
        <f>(M19*21)/100</f>
      </c>
      <c t="s">
        <v>26</v>
      </c>
    </row>
    <row r="20" spans="1:5" ht="12.75">
      <c r="A20" s="35" t="s">
        <v>55</v>
      </c>
      <c r="E20" s="39" t="s">
        <v>4</v>
      </c>
    </row>
    <row r="21" spans="1:5" ht="12.75">
      <c r="A21" s="35" t="s">
        <v>56</v>
      </c>
      <c r="E21" s="40" t="s">
        <v>10680</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10683</v>
      </c>
      <c r="E8" s="30" t="s">
        <v>10682</v>
      </c>
      <c r="J8" s="29">
        <f>0+J9+J14</f>
      </c>
      <c s="29">
        <f>0+K9+K14</f>
      </c>
      <c s="29">
        <f>0+L9+L14</f>
      </c>
      <c s="29">
        <f>0+M9+M14</f>
      </c>
    </row>
    <row r="9" spans="1:13" ht="12.75">
      <c r="A9" t="s">
        <v>45</v>
      </c>
      <c r="C9" s="31" t="s">
        <v>25</v>
      </c>
      <c r="E9" s="33" t="s">
        <v>4199</v>
      </c>
      <c r="J9" s="32">
        <f>0</f>
      </c>
      <c s="32">
        <f>0</f>
      </c>
      <c s="32">
        <f>0+L10</f>
      </c>
      <c s="32">
        <f>0+M10</f>
      </c>
    </row>
    <row r="10" spans="1:16" ht="25.5">
      <c r="A10" t="s">
        <v>48</v>
      </c>
      <c s="34" t="s">
        <v>49</v>
      </c>
      <c s="34" t="s">
        <v>10675</v>
      </c>
      <c s="35" t="s">
        <v>4</v>
      </c>
      <c s="6" t="s">
        <v>10676</v>
      </c>
      <c s="36" t="s">
        <v>676</v>
      </c>
      <c s="37">
        <v>0.41</v>
      </c>
      <c s="36">
        <v>0</v>
      </c>
      <c s="36">
        <f>ROUND(G10*H10,6)</f>
      </c>
      <c r="L10" s="38">
        <v>0</v>
      </c>
      <c s="32">
        <f>ROUND(ROUND(L10,2)*ROUND(G10,3),2)</f>
      </c>
      <c s="36" t="s">
        <v>54</v>
      </c>
      <c>
        <f>(M10*21)/100</f>
      </c>
      <c t="s">
        <v>26</v>
      </c>
    </row>
    <row r="11" spans="1:5" ht="12.75">
      <c r="A11" s="35" t="s">
        <v>55</v>
      </c>
      <c r="E11" s="39" t="s">
        <v>10677</v>
      </c>
    </row>
    <row r="12" spans="1:5" ht="12.75">
      <c r="A12" s="35" t="s">
        <v>56</v>
      </c>
      <c r="E12" s="40" t="s">
        <v>10684</v>
      </c>
    </row>
    <row r="13" spans="1:5" ht="12.75">
      <c r="A13" t="s">
        <v>58</v>
      </c>
      <c r="E13" s="39" t="s">
        <v>59</v>
      </c>
    </row>
    <row r="14" spans="1:13" ht="12.75">
      <c r="A14" t="s">
        <v>45</v>
      </c>
      <c r="C14" s="31" t="s">
        <v>74</v>
      </c>
      <c r="E14" s="33" t="s">
        <v>3664</v>
      </c>
      <c r="J14" s="32">
        <f>0</f>
      </c>
      <c s="32">
        <f>0</f>
      </c>
      <c s="32">
        <f>0+L15+L19</f>
      </c>
      <c s="32">
        <f>0+M15+M19</f>
      </c>
    </row>
    <row r="15" spans="1:16" ht="12.75">
      <c r="A15" t="s">
        <v>48</v>
      </c>
      <c s="34" t="s">
        <v>26</v>
      </c>
      <c s="34" t="s">
        <v>3665</v>
      </c>
      <c s="35" t="s">
        <v>4</v>
      </c>
      <c s="6" t="s">
        <v>3666</v>
      </c>
      <c s="36" t="s">
        <v>499</v>
      </c>
      <c s="37">
        <v>279.3</v>
      </c>
      <c s="36">
        <v>0</v>
      </c>
      <c s="36">
        <f>ROUND(G15*H15,6)</f>
      </c>
      <c r="L15" s="38">
        <v>0</v>
      </c>
      <c s="32">
        <f>ROUND(ROUND(L15,2)*ROUND(G15,3),2)</f>
      </c>
      <c s="36" t="s">
        <v>54</v>
      </c>
      <c>
        <f>(M15*21)/100</f>
      </c>
      <c t="s">
        <v>26</v>
      </c>
    </row>
    <row r="16" spans="1:5" ht="12.75">
      <c r="A16" s="35" t="s">
        <v>55</v>
      </c>
      <c r="E16" s="39" t="s">
        <v>4</v>
      </c>
    </row>
    <row r="17" spans="1:5" ht="12.75">
      <c r="A17" s="35" t="s">
        <v>56</v>
      </c>
      <c r="E17" s="40" t="s">
        <v>10685</v>
      </c>
    </row>
    <row r="18" spans="1:5" ht="12.75">
      <c r="A18" t="s">
        <v>58</v>
      </c>
      <c r="E18" s="39" t="s">
        <v>59</v>
      </c>
    </row>
    <row r="19" spans="1:16" ht="12.75">
      <c r="A19" t="s">
        <v>48</v>
      </c>
      <c s="34" t="s">
        <v>25</v>
      </c>
      <c s="34" t="s">
        <v>6691</v>
      </c>
      <c s="35" t="s">
        <v>4</v>
      </c>
      <c s="6" t="s">
        <v>6692</v>
      </c>
      <c s="36" t="s">
        <v>499</v>
      </c>
      <c s="37">
        <v>12.6</v>
      </c>
      <c s="36">
        <v>0</v>
      </c>
      <c s="36">
        <f>ROUND(G19*H19,6)</f>
      </c>
      <c r="L19" s="38">
        <v>0</v>
      </c>
      <c s="32">
        <f>ROUND(ROUND(L19,2)*ROUND(G19,3),2)</f>
      </c>
      <c s="36" t="s">
        <v>54</v>
      </c>
      <c>
        <f>(M19*21)/100</f>
      </c>
      <c t="s">
        <v>26</v>
      </c>
    </row>
    <row r="20" spans="1:5" ht="12.75">
      <c r="A20" s="35" t="s">
        <v>55</v>
      </c>
      <c r="E20" s="39" t="s">
        <v>4</v>
      </c>
    </row>
    <row r="21" spans="1:5" ht="12.75">
      <c r="A21" s="35" t="s">
        <v>56</v>
      </c>
      <c r="E21" s="40" t="s">
        <v>10686</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7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COUNTIFS(L8:L796,"=0",A8:A796,"P")+COUNTIFS(L8:L796,"",A8:A796,"P")+SUM(Q8:Q796)</f>
      </c>
    </row>
    <row r="8" spans="1:13" ht="12.75">
      <c r="A8" t="s">
        <v>43</v>
      </c>
      <c r="C8" s="28" t="s">
        <v>10689</v>
      </c>
      <c r="E8" s="30" t="s">
        <v>10688</v>
      </c>
      <c r="J8" s="29">
        <f>0+J9+J22+J55+J80+J89+J114+J203+J208+J225+J278+J339+J360+J397+J406+J419+J432+J437+J454+J627</f>
      </c>
      <c s="29">
        <f>0+K9+K22+K55+K80+K89+K114+K203+K208+K225+K278+K339+K360+K397+K406+K419+K432+K437+K454+K627</f>
      </c>
      <c s="29">
        <f>0+L9+L22+L55+L80+L89+L114+L203+L208+L225+L278+L339+L360+L397+L406+L419+L432+L437+L454+L627</f>
      </c>
      <c s="29">
        <f>0+M9+M22+M55+M80+M89+M114+M203+M208+M225+M278+M339+M360+M397+M406+M419+M432+M437+M454+M627</f>
      </c>
    </row>
    <row r="9" spans="1:13" ht="12.75">
      <c r="A9" t="s">
        <v>45</v>
      </c>
      <c r="C9" s="31" t="s">
        <v>1739</v>
      </c>
      <c r="E9" s="33" t="s">
        <v>3300</v>
      </c>
      <c r="J9" s="32">
        <f>0</f>
      </c>
      <c s="32">
        <f>0</f>
      </c>
      <c s="32">
        <f>0+L10+L14+L18</f>
      </c>
      <c s="32">
        <f>0+M10+M14+M18</f>
      </c>
    </row>
    <row r="10" spans="1:16" ht="25.5">
      <c r="A10" t="s">
        <v>48</v>
      </c>
      <c s="34" t="s">
        <v>49</v>
      </c>
      <c s="34" t="s">
        <v>673</v>
      </c>
      <c s="35" t="s">
        <v>674</v>
      </c>
      <c s="6" t="s">
        <v>675</v>
      </c>
      <c s="36" t="s">
        <v>676</v>
      </c>
      <c s="37">
        <v>3235.118</v>
      </c>
      <c s="36">
        <v>0</v>
      </c>
      <c s="36">
        <f>ROUND(G10*H10,6)</f>
      </c>
      <c r="L10" s="38">
        <v>0</v>
      </c>
      <c s="32">
        <f>ROUND(ROUND(L10,2)*ROUND(G10,3),2)</f>
      </c>
      <c s="36" t="s">
        <v>490</v>
      </c>
      <c>
        <f>(M10*21)/100</f>
      </c>
      <c t="s">
        <v>26</v>
      </c>
    </row>
    <row r="11" spans="1:5" ht="25.5">
      <c r="A11" s="35" t="s">
        <v>55</v>
      </c>
      <c r="E11" s="39" t="s">
        <v>677</v>
      </c>
    </row>
    <row r="12" spans="1:5" ht="12.75">
      <c r="A12" s="35" t="s">
        <v>56</v>
      </c>
      <c r="E12" s="40" t="s">
        <v>10690</v>
      </c>
    </row>
    <row r="13" spans="1:5" ht="25.5">
      <c r="A13" t="s">
        <v>58</v>
      </c>
      <c r="E13" s="39" t="s">
        <v>677</v>
      </c>
    </row>
    <row r="14" spans="1:16" ht="12.75">
      <c r="A14" t="s">
        <v>48</v>
      </c>
      <c s="34" t="s">
        <v>26</v>
      </c>
      <c s="34" t="s">
        <v>4331</v>
      </c>
      <c s="35" t="s">
        <v>4</v>
      </c>
      <c s="6" t="s">
        <v>4332</v>
      </c>
      <c s="36" t="s">
        <v>1534</v>
      </c>
      <c s="37">
        <v>1</v>
      </c>
      <c s="36">
        <v>0</v>
      </c>
      <c s="36">
        <f>ROUND(G14*H14,6)</f>
      </c>
      <c r="L14" s="38">
        <v>0</v>
      </c>
      <c s="32">
        <f>ROUND(ROUND(L14,2)*ROUND(G14,3),2)</f>
      </c>
      <c s="36" t="s">
        <v>490</v>
      </c>
      <c>
        <f>(M14*21)/100</f>
      </c>
      <c t="s">
        <v>26</v>
      </c>
    </row>
    <row r="15" spans="1:5" ht="12.75">
      <c r="A15" s="35" t="s">
        <v>55</v>
      </c>
      <c r="E15" s="39" t="s">
        <v>4333</v>
      </c>
    </row>
    <row r="16" spans="1:5" ht="12.75">
      <c r="A16" s="35" t="s">
        <v>56</v>
      </c>
      <c r="E16" s="40" t="s">
        <v>3194</v>
      </c>
    </row>
    <row r="17" spans="1:5" ht="51">
      <c r="A17" t="s">
        <v>58</v>
      </c>
      <c r="E17" s="39" t="s">
        <v>4334</v>
      </c>
    </row>
    <row r="18" spans="1:16" ht="12.75">
      <c r="A18" t="s">
        <v>48</v>
      </c>
      <c s="34" t="s">
        <v>25</v>
      </c>
      <c s="34" t="s">
        <v>3252</v>
      </c>
      <c s="35" t="s">
        <v>4</v>
      </c>
      <c s="6" t="s">
        <v>3253</v>
      </c>
      <c s="36" t="s">
        <v>1534</v>
      </c>
      <c s="37">
        <v>1</v>
      </c>
      <c s="36">
        <v>0</v>
      </c>
      <c s="36">
        <f>ROUND(G18*H18,6)</f>
      </c>
      <c r="L18" s="38">
        <v>0</v>
      </c>
      <c s="32">
        <f>ROUND(ROUND(L18,2)*ROUND(G18,3),2)</f>
      </c>
      <c s="36" t="s">
        <v>54</v>
      </c>
      <c>
        <f>(M18*21)/100</f>
      </c>
      <c t="s">
        <v>26</v>
      </c>
    </row>
    <row r="19" spans="1:5" ht="63.75">
      <c r="A19" s="35" t="s">
        <v>55</v>
      </c>
      <c r="E19" s="39" t="s">
        <v>4552</v>
      </c>
    </row>
    <row r="20" spans="1:5" ht="12.75">
      <c r="A20" s="35" t="s">
        <v>56</v>
      </c>
      <c r="E20" s="40" t="s">
        <v>4</v>
      </c>
    </row>
    <row r="21" spans="1:5" ht="12.75">
      <c r="A21" t="s">
        <v>58</v>
      </c>
      <c r="E21" s="39" t="s">
        <v>4</v>
      </c>
    </row>
    <row r="22" spans="1:13" ht="12.75">
      <c r="A22" t="s">
        <v>45</v>
      </c>
      <c r="C22" s="31" t="s">
        <v>49</v>
      </c>
      <c r="E22" s="33" t="s">
        <v>496</v>
      </c>
      <c r="J22" s="32">
        <f>0</f>
      </c>
      <c s="32">
        <f>0</f>
      </c>
      <c s="32">
        <f>0+L23+L27+L31+L35+L39+L43+L47+L51</f>
      </c>
      <c s="32">
        <f>0+M23+M27+M31+M35+M39+M43+M47+M51</f>
      </c>
    </row>
    <row r="23" spans="1:16" ht="25.5">
      <c r="A23" t="s">
        <v>48</v>
      </c>
      <c s="34" t="s">
        <v>65</v>
      </c>
      <c s="34" t="s">
        <v>10691</v>
      </c>
      <c s="35" t="s">
        <v>4</v>
      </c>
      <c s="6" t="s">
        <v>10692</v>
      </c>
      <c s="36" t="s">
        <v>53</v>
      </c>
      <c s="37">
        <v>1689.43</v>
      </c>
      <c s="36">
        <v>0</v>
      </c>
      <c s="36">
        <f>ROUND(G23*H23,6)</f>
      </c>
      <c r="L23" s="38">
        <v>0</v>
      </c>
      <c s="32">
        <f>ROUND(ROUND(L23,2)*ROUND(G23,3),2)</f>
      </c>
      <c s="36" t="s">
        <v>3908</v>
      </c>
      <c>
        <f>(M23*21)/100</f>
      </c>
      <c t="s">
        <v>26</v>
      </c>
    </row>
    <row r="24" spans="1:5" ht="12.75">
      <c r="A24" s="35" t="s">
        <v>55</v>
      </c>
      <c r="E24" s="39" t="s">
        <v>4</v>
      </c>
    </row>
    <row r="25" spans="1:5" ht="12.75">
      <c r="A25" s="35" t="s">
        <v>56</v>
      </c>
      <c r="E25" s="40" t="s">
        <v>4</v>
      </c>
    </row>
    <row r="26" spans="1:5" ht="12.75">
      <c r="A26" t="s">
        <v>58</v>
      </c>
      <c r="E26" s="39" t="s">
        <v>59</v>
      </c>
    </row>
    <row r="27" spans="1:16" ht="38.25">
      <c r="A27" t="s">
        <v>48</v>
      </c>
      <c s="34" t="s">
        <v>68</v>
      </c>
      <c s="34" t="s">
        <v>10693</v>
      </c>
      <c s="35" t="s">
        <v>4</v>
      </c>
      <c s="6" t="s">
        <v>10694</v>
      </c>
      <c s="36" t="s">
        <v>53</v>
      </c>
      <c s="37">
        <v>339.684</v>
      </c>
      <c s="36">
        <v>0</v>
      </c>
      <c s="36">
        <f>ROUND(G27*H27,6)</f>
      </c>
      <c r="L27" s="38">
        <v>0</v>
      </c>
      <c s="32">
        <f>ROUND(ROUND(L27,2)*ROUND(G27,3),2)</f>
      </c>
      <c s="36" t="s">
        <v>3908</v>
      </c>
      <c>
        <f>(M27*21)/100</f>
      </c>
      <c t="s">
        <v>26</v>
      </c>
    </row>
    <row r="28" spans="1:5" ht="25.5">
      <c r="A28" s="35" t="s">
        <v>55</v>
      </c>
      <c r="E28" s="39" t="s">
        <v>10695</v>
      </c>
    </row>
    <row r="29" spans="1:5" ht="12.75">
      <c r="A29" s="35" t="s">
        <v>56</v>
      </c>
      <c r="E29" s="40" t="s">
        <v>10696</v>
      </c>
    </row>
    <row r="30" spans="1:5" ht="12.75">
      <c r="A30" t="s">
        <v>58</v>
      </c>
      <c r="E30" s="39" t="s">
        <v>59</v>
      </c>
    </row>
    <row r="31" spans="1:16" ht="25.5">
      <c r="A31" t="s">
        <v>48</v>
      </c>
      <c s="34" t="s">
        <v>71</v>
      </c>
      <c s="34" t="s">
        <v>7153</v>
      </c>
      <c s="35" t="s">
        <v>4</v>
      </c>
      <c s="6" t="s">
        <v>10697</v>
      </c>
      <c s="36" t="s">
        <v>53</v>
      </c>
      <c s="37">
        <v>169.842</v>
      </c>
      <c s="36">
        <v>0</v>
      </c>
      <c s="36">
        <f>ROUND(G31*H31,6)</f>
      </c>
      <c r="L31" s="38">
        <v>0</v>
      </c>
      <c s="32">
        <f>ROUND(ROUND(L31,2)*ROUND(G31,3),2)</f>
      </c>
      <c s="36" t="s">
        <v>3908</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7151</v>
      </c>
      <c s="35" t="s">
        <v>4</v>
      </c>
      <c s="6" t="s">
        <v>10698</v>
      </c>
      <c s="36" t="s">
        <v>53</v>
      </c>
      <c s="37">
        <v>169.842</v>
      </c>
      <c s="36">
        <v>0</v>
      </c>
      <c s="36">
        <f>ROUND(G35*H35,6)</f>
      </c>
      <c r="L35" s="38">
        <v>0</v>
      </c>
      <c s="32">
        <f>ROUND(ROUND(L35,2)*ROUND(G35,3),2)</f>
      </c>
      <c s="36" t="s">
        <v>3908</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10699</v>
      </c>
      <c s="35" t="s">
        <v>4</v>
      </c>
      <c s="6" t="s">
        <v>10700</v>
      </c>
      <c s="36" t="s">
        <v>53</v>
      </c>
      <c s="37">
        <v>169.842</v>
      </c>
      <c s="36">
        <v>0</v>
      </c>
      <c s="36">
        <f>ROUND(G39*H39,6)</f>
      </c>
      <c r="L39" s="38">
        <v>0</v>
      </c>
      <c s="32">
        <f>ROUND(ROUND(L39,2)*ROUND(G39,3),2)</f>
      </c>
      <c s="36" t="s">
        <v>3908</v>
      </c>
      <c>
        <f>(M39*21)/100</f>
      </c>
      <c t="s">
        <v>26</v>
      </c>
    </row>
    <row r="40" spans="1:5" ht="12.75">
      <c r="A40" s="35" t="s">
        <v>55</v>
      </c>
      <c r="E40" s="39" t="s">
        <v>4</v>
      </c>
    </row>
    <row r="41" spans="1:5" ht="12.75">
      <c r="A41" s="35" t="s">
        <v>56</v>
      </c>
      <c r="E41" s="40" t="s">
        <v>10701</v>
      </c>
    </row>
    <row r="42" spans="1:5" ht="12.75">
      <c r="A42" t="s">
        <v>58</v>
      </c>
      <c r="E42" s="39" t="s">
        <v>59</v>
      </c>
    </row>
    <row r="43" spans="1:16" ht="38.25">
      <c r="A43" t="s">
        <v>48</v>
      </c>
      <c s="34" t="s">
        <v>81</v>
      </c>
      <c s="34" t="s">
        <v>10702</v>
      </c>
      <c s="35" t="s">
        <v>4</v>
      </c>
      <c s="6" t="s">
        <v>10703</v>
      </c>
      <c s="36" t="s">
        <v>53</v>
      </c>
      <c s="37">
        <v>1.7</v>
      </c>
      <c s="36">
        <v>0</v>
      </c>
      <c s="36">
        <f>ROUND(G43*H43,6)</f>
      </c>
      <c r="L43" s="38">
        <v>0</v>
      </c>
      <c s="32">
        <f>ROUND(ROUND(L43,2)*ROUND(G43,3),2)</f>
      </c>
      <c s="36" t="s">
        <v>3908</v>
      </c>
      <c>
        <f>(M43*21)/100</f>
      </c>
      <c t="s">
        <v>26</v>
      </c>
    </row>
    <row r="44" spans="1:5" ht="25.5">
      <c r="A44" s="35" t="s">
        <v>55</v>
      </c>
      <c r="E44" s="39" t="s">
        <v>10704</v>
      </c>
    </row>
    <row r="45" spans="1:5" ht="12.75">
      <c r="A45" s="35" t="s">
        <v>56</v>
      </c>
      <c r="E45" s="40" t="s">
        <v>10705</v>
      </c>
    </row>
    <row r="46" spans="1:5" ht="12.75">
      <c r="A46" t="s">
        <v>58</v>
      </c>
      <c r="E46" s="39" t="s">
        <v>59</v>
      </c>
    </row>
    <row r="47" spans="1:16" ht="12.75">
      <c r="A47" t="s">
        <v>48</v>
      </c>
      <c s="34" t="s">
        <v>84</v>
      </c>
      <c s="34" t="s">
        <v>10706</v>
      </c>
      <c s="35" t="s">
        <v>4</v>
      </c>
      <c s="6" t="s">
        <v>10707</v>
      </c>
      <c s="36" t="s">
        <v>676</v>
      </c>
      <c s="37">
        <v>3.4</v>
      </c>
      <c s="36">
        <v>0</v>
      </c>
      <c s="36">
        <f>ROUND(G47*H47,6)</f>
      </c>
      <c r="L47" s="38">
        <v>0</v>
      </c>
      <c s="32">
        <f>ROUND(ROUND(L47,2)*ROUND(G47,3),2)</f>
      </c>
      <c s="36" t="s">
        <v>3908</v>
      </c>
      <c>
        <f>(M47*21)/100</f>
      </c>
      <c t="s">
        <v>26</v>
      </c>
    </row>
    <row r="48" spans="1:5" ht="12.75">
      <c r="A48" s="35" t="s">
        <v>55</v>
      </c>
      <c r="E48" s="39" t="s">
        <v>4</v>
      </c>
    </row>
    <row r="49" spans="1:5" ht="12.75">
      <c r="A49" s="35" t="s">
        <v>56</v>
      </c>
      <c r="E49" s="40" t="s">
        <v>10708</v>
      </c>
    </row>
    <row r="50" spans="1:5" ht="12.75">
      <c r="A50" t="s">
        <v>58</v>
      </c>
      <c r="E50" s="39" t="s">
        <v>59</v>
      </c>
    </row>
    <row r="51" spans="1:16" ht="12.75">
      <c r="A51" t="s">
        <v>48</v>
      </c>
      <c s="34" t="s">
        <v>87</v>
      </c>
      <c s="34" t="s">
        <v>10709</v>
      </c>
      <c s="35" t="s">
        <v>4</v>
      </c>
      <c s="6" t="s">
        <v>10710</v>
      </c>
      <c s="36" t="s">
        <v>1534</v>
      </c>
      <c s="37">
        <v>1</v>
      </c>
      <c s="36">
        <v>0</v>
      </c>
      <c s="36">
        <f>ROUND(G51*H51,6)</f>
      </c>
      <c r="L51" s="38">
        <v>0</v>
      </c>
      <c s="32">
        <f>ROUND(ROUND(L51,2)*ROUND(G51,3),2)</f>
      </c>
      <c s="36" t="s">
        <v>490</v>
      </c>
      <c>
        <f>(M51*21)/100</f>
      </c>
      <c t="s">
        <v>26</v>
      </c>
    </row>
    <row r="52" spans="1:5" ht="12.75">
      <c r="A52" s="35" t="s">
        <v>55</v>
      </c>
      <c r="E52" s="39" t="s">
        <v>4</v>
      </c>
    </row>
    <row r="53" spans="1:5" ht="12.75">
      <c r="A53" s="35" t="s">
        <v>56</v>
      </c>
      <c r="E53" s="40" t="s">
        <v>4</v>
      </c>
    </row>
    <row r="54" spans="1:5" ht="12.75">
      <c r="A54" t="s">
        <v>58</v>
      </c>
      <c r="E54" s="39" t="s">
        <v>4</v>
      </c>
    </row>
    <row r="55" spans="1:13" ht="12.75">
      <c r="A55" t="s">
        <v>45</v>
      </c>
      <c r="C55" s="31" t="s">
        <v>26</v>
      </c>
      <c r="E55" s="33" t="s">
        <v>3899</v>
      </c>
      <c r="J55" s="32">
        <f>0</f>
      </c>
      <c s="32">
        <f>0</f>
      </c>
      <c s="32">
        <f>0+L56+L60+L64+L68+L72+L76</f>
      </c>
      <c s="32">
        <f>0+M56+M60+M64+M68+M72+M76</f>
      </c>
    </row>
    <row r="56" spans="1:16" ht="12.75">
      <c r="A56" t="s">
        <v>48</v>
      </c>
      <c s="34" t="s">
        <v>91</v>
      </c>
      <c s="34" t="s">
        <v>10711</v>
      </c>
      <c s="35" t="s">
        <v>4</v>
      </c>
      <c s="6" t="s">
        <v>10712</v>
      </c>
      <c s="36" t="s">
        <v>53</v>
      </c>
      <c s="37">
        <v>27.2</v>
      </c>
      <c s="36">
        <v>0</v>
      </c>
      <c s="36">
        <f>ROUND(G56*H56,6)</f>
      </c>
      <c r="L56" s="38">
        <v>0</v>
      </c>
      <c s="32">
        <f>ROUND(ROUND(L56,2)*ROUND(G56,3),2)</f>
      </c>
      <c s="36" t="s">
        <v>3908</v>
      </c>
      <c>
        <f>(M56*21)/100</f>
      </c>
      <c t="s">
        <v>26</v>
      </c>
    </row>
    <row r="57" spans="1:5" ht="12.75">
      <c r="A57" s="35" t="s">
        <v>55</v>
      </c>
      <c r="E57" s="39" t="s">
        <v>4</v>
      </c>
    </row>
    <row r="58" spans="1:5" ht="12.75">
      <c r="A58" s="35" t="s">
        <v>56</v>
      </c>
      <c r="E58" s="40" t="s">
        <v>10713</v>
      </c>
    </row>
    <row r="59" spans="1:5" ht="12.75">
      <c r="A59" t="s">
        <v>58</v>
      </c>
      <c r="E59" s="39" t="s">
        <v>59</v>
      </c>
    </row>
    <row r="60" spans="1:16" ht="12.75">
      <c r="A60" t="s">
        <v>48</v>
      </c>
      <c s="34" t="s">
        <v>94</v>
      </c>
      <c s="34" t="s">
        <v>10714</v>
      </c>
      <c s="35" t="s">
        <v>4</v>
      </c>
      <c s="6" t="s">
        <v>10715</v>
      </c>
      <c s="36" t="s">
        <v>62</v>
      </c>
      <c s="37">
        <v>21.4</v>
      </c>
      <c s="36">
        <v>0</v>
      </c>
      <c s="36">
        <f>ROUND(G60*H60,6)</f>
      </c>
      <c r="L60" s="38">
        <v>0</v>
      </c>
      <c s="32">
        <f>ROUND(ROUND(L60,2)*ROUND(G60,3),2)</f>
      </c>
      <c s="36" t="s">
        <v>3908</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10716</v>
      </c>
      <c s="35" t="s">
        <v>4</v>
      </c>
      <c s="6" t="s">
        <v>10717</v>
      </c>
      <c s="36" t="s">
        <v>62</v>
      </c>
      <c s="37">
        <v>21.4</v>
      </c>
      <c s="36">
        <v>0</v>
      </c>
      <c s="36">
        <f>ROUND(G64*H64,6)</f>
      </c>
      <c r="L64" s="38">
        <v>0</v>
      </c>
      <c s="32">
        <f>ROUND(ROUND(L64,2)*ROUND(G64,3),2)</f>
      </c>
      <c s="36" t="s">
        <v>3908</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10718</v>
      </c>
      <c s="35" t="s">
        <v>4</v>
      </c>
      <c s="6" t="s">
        <v>10719</v>
      </c>
      <c s="36" t="s">
        <v>53</v>
      </c>
      <c s="37">
        <v>54.675</v>
      </c>
      <c s="36">
        <v>0</v>
      </c>
      <c s="36">
        <f>ROUND(G68*H68,6)</f>
      </c>
      <c r="L68" s="38">
        <v>0</v>
      </c>
      <c s="32">
        <f>ROUND(ROUND(L68,2)*ROUND(G68,3),2)</f>
      </c>
      <c s="36" t="s">
        <v>3908</v>
      </c>
      <c>
        <f>(M68*21)/100</f>
      </c>
      <c t="s">
        <v>26</v>
      </c>
    </row>
    <row r="69" spans="1:5" ht="12.75">
      <c r="A69" s="35" t="s">
        <v>55</v>
      </c>
      <c r="E69" s="39" t="s">
        <v>4</v>
      </c>
    </row>
    <row r="70" spans="1:5" ht="12.75">
      <c r="A70" s="35" t="s">
        <v>56</v>
      </c>
      <c r="E70" s="40" t="s">
        <v>10720</v>
      </c>
    </row>
    <row r="71" spans="1:5" ht="12.75">
      <c r="A71" t="s">
        <v>58</v>
      </c>
      <c r="E71" s="39" t="s">
        <v>59</v>
      </c>
    </row>
    <row r="72" spans="1:16" ht="25.5">
      <c r="A72" t="s">
        <v>48</v>
      </c>
      <c s="34" t="s">
        <v>103</v>
      </c>
      <c s="34" t="s">
        <v>10721</v>
      </c>
      <c s="35" t="s">
        <v>4</v>
      </c>
      <c s="6" t="s">
        <v>10722</v>
      </c>
      <c s="36" t="s">
        <v>53</v>
      </c>
      <c s="37">
        <v>54.675</v>
      </c>
      <c s="36">
        <v>0</v>
      </c>
      <c s="36">
        <f>ROUND(G72*H72,6)</f>
      </c>
      <c r="L72" s="38">
        <v>0</v>
      </c>
      <c s="32">
        <f>ROUND(ROUND(L72,2)*ROUND(G72,3),2)</f>
      </c>
      <c s="36" t="s">
        <v>3908</v>
      </c>
      <c>
        <f>(M72*21)/100</f>
      </c>
      <c t="s">
        <v>26</v>
      </c>
    </row>
    <row r="73" spans="1:5" ht="12.75">
      <c r="A73" s="35" t="s">
        <v>55</v>
      </c>
      <c r="E73" s="39" t="s">
        <v>4</v>
      </c>
    </row>
    <row r="74" spans="1:5" ht="12.75">
      <c r="A74" s="35" t="s">
        <v>56</v>
      </c>
      <c r="E74" s="40" t="s">
        <v>10723</v>
      </c>
    </row>
    <row r="75" spans="1:5" ht="12.75">
      <c r="A75" t="s">
        <v>58</v>
      </c>
      <c r="E75" s="39" t="s">
        <v>59</v>
      </c>
    </row>
    <row r="76" spans="1:16" ht="12.75">
      <c r="A76" t="s">
        <v>48</v>
      </c>
      <c s="34" t="s">
        <v>106</v>
      </c>
      <c s="34" t="s">
        <v>3913</v>
      </c>
      <c s="35" t="s">
        <v>4</v>
      </c>
      <c s="6" t="s">
        <v>10724</v>
      </c>
      <c s="36" t="s">
        <v>676</v>
      </c>
      <c s="37">
        <v>1.325</v>
      </c>
      <c s="36">
        <v>0</v>
      </c>
      <c s="36">
        <f>ROUND(G76*H76,6)</f>
      </c>
      <c r="L76" s="38">
        <v>0</v>
      </c>
      <c s="32">
        <f>ROUND(ROUND(L76,2)*ROUND(G76,3),2)</f>
      </c>
      <c s="36" t="s">
        <v>3908</v>
      </c>
      <c>
        <f>(M76*21)/100</f>
      </c>
      <c t="s">
        <v>26</v>
      </c>
    </row>
    <row r="77" spans="1:5" ht="12.75">
      <c r="A77" s="35" t="s">
        <v>55</v>
      </c>
      <c r="E77" s="39" t="s">
        <v>4</v>
      </c>
    </row>
    <row r="78" spans="1:5" ht="12.75">
      <c r="A78" s="35" t="s">
        <v>56</v>
      </c>
      <c r="E78" s="40" t="s">
        <v>10725</v>
      </c>
    </row>
    <row r="79" spans="1:5" ht="12.75">
      <c r="A79" t="s">
        <v>58</v>
      </c>
      <c r="E79" s="39" t="s">
        <v>59</v>
      </c>
    </row>
    <row r="80" spans="1:13" ht="12.75">
      <c r="A80" t="s">
        <v>45</v>
      </c>
      <c r="C80" s="31" t="s">
        <v>25</v>
      </c>
      <c r="E80" s="33" t="s">
        <v>3648</v>
      </c>
      <c r="J80" s="32">
        <f>0</f>
      </c>
      <c s="32">
        <f>0</f>
      </c>
      <c s="32">
        <f>0+L81+L85</f>
      </c>
      <c s="32">
        <f>0+M81+M85</f>
      </c>
    </row>
    <row r="81" spans="1:16" ht="25.5">
      <c r="A81" t="s">
        <v>48</v>
      </c>
      <c s="34" t="s">
        <v>109</v>
      </c>
      <c s="34" t="s">
        <v>10726</v>
      </c>
      <c s="35" t="s">
        <v>4</v>
      </c>
      <c s="6" t="s">
        <v>10727</v>
      </c>
      <c s="36" t="s">
        <v>499</v>
      </c>
      <c s="37">
        <v>155.36</v>
      </c>
      <c s="36">
        <v>0</v>
      </c>
      <c s="36">
        <f>ROUND(G81*H81,6)</f>
      </c>
      <c r="L81" s="38">
        <v>0</v>
      </c>
      <c s="32">
        <f>ROUND(ROUND(L81,2)*ROUND(G81,3),2)</f>
      </c>
      <c s="36" t="s">
        <v>3908</v>
      </c>
      <c>
        <f>(M81*21)/100</f>
      </c>
      <c t="s">
        <v>26</v>
      </c>
    </row>
    <row r="82" spans="1:5" ht="12.75">
      <c r="A82" s="35" t="s">
        <v>55</v>
      </c>
      <c r="E82" s="39" t="s">
        <v>4</v>
      </c>
    </row>
    <row r="83" spans="1:5" ht="51">
      <c r="A83" s="35" t="s">
        <v>56</v>
      </c>
      <c r="E83" s="40" t="s">
        <v>10728</v>
      </c>
    </row>
    <row r="84" spans="1:5" ht="12.75">
      <c r="A84" t="s">
        <v>58</v>
      </c>
      <c r="E84" s="39" t="s">
        <v>59</v>
      </c>
    </row>
    <row r="85" spans="1:16" ht="12.75">
      <c r="A85" t="s">
        <v>48</v>
      </c>
      <c s="34" t="s">
        <v>112</v>
      </c>
      <c s="34" t="s">
        <v>7244</v>
      </c>
      <c s="35" t="s">
        <v>4</v>
      </c>
      <c s="6" t="s">
        <v>10729</v>
      </c>
      <c s="36" t="s">
        <v>676</v>
      </c>
      <c s="37">
        <v>3.1</v>
      </c>
      <c s="36">
        <v>0</v>
      </c>
      <c s="36">
        <f>ROUND(G85*H85,6)</f>
      </c>
      <c r="L85" s="38">
        <v>0</v>
      </c>
      <c s="32">
        <f>ROUND(ROUND(L85,2)*ROUND(G85,3),2)</f>
      </c>
      <c s="36" t="s">
        <v>3908</v>
      </c>
      <c>
        <f>(M85*21)/100</f>
      </c>
      <c t="s">
        <v>26</v>
      </c>
    </row>
    <row r="86" spans="1:5" ht="12.75">
      <c r="A86" s="35" t="s">
        <v>55</v>
      </c>
      <c r="E86" s="39" t="s">
        <v>4</v>
      </c>
    </row>
    <row r="87" spans="1:5" ht="12.75">
      <c r="A87" s="35" t="s">
        <v>56</v>
      </c>
      <c r="E87" s="40" t="s">
        <v>4</v>
      </c>
    </row>
    <row r="88" spans="1:5" ht="12.75">
      <c r="A88" t="s">
        <v>58</v>
      </c>
      <c r="E88" s="39" t="s">
        <v>59</v>
      </c>
    </row>
    <row r="89" spans="1:13" ht="12.75">
      <c r="A89" t="s">
        <v>45</v>
      </c>
      <c r="C89" s="31" t="s">
        <v>71</v>
      </c>
      <c r="E89" s="33" t="s">
        <v>4731</v>
      </c>
      <c r="J89" s="32">
        <f>0</f>
      </c>
      <c s="32">
        <f>0</f>
      </c>
      <c s="32">
        <f>0+L90+L94+L98+L102+L106+L110</f>
      </c>
      <c s="32">
        <f>0+M90+M94+M98+M102+M106+M110</f>
      </c>
    </row>
    <row r="90" spans="1:16" ht="12.75">
      <c r="A90" t="s">
        <v>48</v>
      </c>
      <c s="34" t="s">
        <v>115</v>
      </c>
      <c s="34" t="s">
        <v>10730</v>
      </c>
      <c s="35" t="s">
        <v>4</v>
      </c>
      <c s="6" t="s">
        <v>10731</v>
      </c>
      <c s="36" t="s">
        <v>499</v>
      </c>
      <c s="37">
        <v>1392.92</v>
      </c>
      <c s="36">
        <v>0</v>
      </c>
      <c s="36">
        <f>ROUND(G90*H90,6)</f>
      </c>
      <c r="L90" s="38">
        <v>0</v>
      </c>
      <c s="32">
        <f>ROUND(ROUND(L90,2)*ROUND(G90,3),2)</f>
      </c>
      <c s="36" t="s">
        <v>3908</v>
      </c>
      <c>
        <f>(M90*21)/100</f>
      </c>
      <c t="s">
        <v>26</v>
      </c>
    </row>
    <row r="91" spans="1:5" ht="12.75">
      <c r="A91" s="35" t="s">
        <v>55</v>
      </c>
      <c r="E91" s="39" t="s">
        <v>4</v>
      </c>
    </row>
    <row r="92" spans="1:5" ht="51">
      <c r="A92" s="35" t="s">
        <v>56</v>
      </c>
      <c r="E92" s="40" t="s">
        <v>10732</v>
      </c>
    </row>
    <row r="93" spans="1:5" ht="12.75">
      <c r="A93" t="s">
        <v>58</v>
      </c>
      <c r="E93" s="39" t="s">
        <v>59</v>
      </c>
    </row>
    <row r="94" spans="1:16" ht="38.25">
      <c r="A94" t="s">
        <v>48</v>
      </c>
      <c s="34" t="s">
        <v>118</v>
      </c>
      <c s="34" t="s">
        <v>10733</v>
      </c>
      <c s="35" t="s">
        <v>4</v>
      </c>
      <c s="6" t="s">
        <v>10734</v>
      </c>
      <c s="36" t="s">
        <v>499</v>
      </c>
      <c s="37">
        <v>109.2</v>
      </c>
      <c s="36">
        <v>0</v>
      </c>
      <c s="36">
        <f>ROUND(G94*H94,6)</f>
      </c>
      <c r="L94" s="38">
        <v>0</v>
      </c>
      <c s="32">
        <f>ROUND(ROUND(L94,2)*ROUND(G94,3),2)</f>
      </c>
      <c s="36" t="s">
        <v>3908</v>
      </c>
      <c>
        <f>(M94*21)/100</f>
      </c>
      <c t="s">
        <v>26</v>
      </c>
    </row>
    <row r="95" spans="1:5" ht="38.25">
      <c r="A95" s="35" t="s">
        <v>55</v>
      </c>
      <c r="E95" s="39" t="s">
        <v>10735</v>
      </c>
    </row>
    <row r="96" spans="1:5" ht="12.75">
      <c r="A96" s="35" t="s">
        <v>56</v>
      </c>
      <c r="E96" s="40" t="s">
        <v>10736</v>
      </c>
    </row>
    <row r="97" spans="1:5" ht="12.75">
      <c r="A97" t="s">
        <v>58</v>
      </c>
      <c r="E97" s="39" t="s">
        <v>59</v>
      </c>
    </row>
    <row r="98" spans="1:16" ht="12.75">
      <c r="A98" t="s">
        <v>48</v>
      </c>
      <c s="34" t="s">
        <v>121</v>
      </c>
      <c s="34" t="s">
        <v>10737</v>
      </c>
      <c s="35" t="s">
        <v>4</v>
      </c>
      <c s="6" t="s">
        <v>10738</v>
      </c>
      <c s="36" t="s">
        <v>499</v>
      </c>
      <c s="37">
        <v>114.66</v>
      </c>
      <c s="36">
        <v>0</v>
      </c>
      <c s="36">
        <f>ROUND(G98*H98,6)</f>
      </c>
      <c r="L98" s="38">
        <v>0</v>
      </c>
      <c s="32">
        <f>ROUND(ROUND(L98,2)*ROUND(G98,3),2)</f>
      </c>
      <c s="36" t="s">
        <v>3908</v>
      </c>
      <c>
        <f>(M98*21)/100</f>
      </c>
      <c t="s">
        <v>26</v>
      </c>
    </row>
    <row r="99" spans="1:5" ht="12.75">
      <c r="A99" s="35" t="s">
        <v>55</v>
      </c>
      <c r="E99" s="39" t="s">
        <v>4</v>
      </c>
    </row>
    <row r="100" spans="1:5" ht="12.75">
      <c r="A100" s="35" t="s">
        <v>56</v>
      </c>
      <c r="E100" s="40" t="s">
        <v>10739</v>
      </c>
    </row>
    <row r="101" spans="1:5" ht="12.75">
      <c r="A101" t="s">
        <v>58</v>
      </c>
      <c r="E101" s="39" t="s">
        <v>59</v>
      </c>
    </row>
    <row r="102" spans="1:16" ht="25.5">
      <c r="A102" t="s">
        <v>48</v>
      </c>
      <c s="34" t="s">
        <v>124</v>
      </c>
      <c s="34" t="s">
        <v>10740</v>
      </c>
      <c s="35" t="s">
        <v>4</v>
      </c>
      <c s="6" t="s">
        <v>10741</v>
      </c>
      <c s="36" t="s">
        <v>499</v>
      </c>
      <c s="37">
        <v>109.2</v>
      </c>
      <c s="36">
        <v>0</v>
      </c>
      <c s="36">
        <f>ROUND(G102*H102,6)</f>
      </c>
      <c r="L102" s="38">
        <v>0</v>
      </c>
      <c s="32">
        <f>ROUND(ROUND(L102,2)*ROUND(G102,3),2)</f>
      </c>
      <c s="36" t="s">
        <v>3908</v>
      </c>
      <c>
        <f>(M102*21)/100</f>
      </c>
      <c t="s">
        <v>26</v>
      </c>
    </row>
    <row r="103" spans="1:5" ht="12.75">
      <c r="A103" s="35" t="s">
        <v>55</v>
      </c>
      <c r="E103" s="39" t="s">
        <v>4</v>
      </c>
    </row>
    <row r="104" spans="1:5" ht="12.75">
      <c r="A104" s="35" t="s">
        <v>56</v>
      </c>
      <c r="E104" s="40" t="s">
        <v>10736</v>
      </c>
    </row>
    <row r="105" spans="1:5" ht="12.75">
      <c r="A105" t="s">
        <v>58</v>
      </c>
      <c r="E105" s="39" t="s">
        <v>59</v>
      </c>
    </row>
    <row r="106" spans="1:16" ht="12.75">
      <c r="A106" t="s">
        <v>48</v>
      </c>
      <c s="34" t="s">
        <v>127</v>
      </c>
      <c s="34" t="s">
        <v>4732</v>
      </c>
      <c s="35" t="s">
        <v>4</v>
      </c>
      <c s="6" t="s">
        <v>4733</v>
      </c>
      <c s="36" t="s">
        <v>53</v>
      </c>
      <c s="37">
        <v>34.249</v>
      </c>
      <c s="36">
        <v>0</v>
      </c>
      <c s="36">
        <f>ROUND(G106*H106,6)</f>
      </c>
      <c r="L106" s="38">
        <v>0</v>
      </c>
      <c s="32">
        <f>ROUND(ROUND(L106,2)*ROUND(G106,3),2)</f>
      </c>
      <c s="36" t="s">
        <v>490</v>
      </c>
      <c>
        <f>(M106*21)/100</f>
      </c>
      <c t="s">
        <v>26</v>
      </c>
    </row>
    <row r="107" spans="1:5" ht="38.25">
      <c r="A107" s="35" t="s">
        <v>55</v>
      </c>
      <c r="E107" s="39" t="s">
        <v>4734</v>
      </c>
    </row>
    <row r="108" spans="1:5" ht="12.75">
      <c r="A108" s="35" t="s">
        <v>56</v>
      </c>
      <c r="E108" s="40" t="s">
        <v>10742</v>
      </c>
    </row>
    <row r="109" spans="1:5" ht="12.75">
      <c r="A109" t="s">
        <v>58</v>
      </c>
      <c r="E109" s="39" t="s">
        <v>4</v>
      </c>
    </row>
    <row r="110" spans="1:16" ht="25.5">
      <c r="A110" t="s">
        <v>48</v>
      </c>
      <c s="34" t="s">
        <v>130</v>
      </c>
      <c s="34" t="s">
        <v>4736</v>
      </c>
      <c s="35" t="s">
        <v>4</v>
      </c>
      <c s="6" t="s">
        <v>4737</v>
      </c>
      <c s="36" t="s">
        <v>62</v>
      </c>
      <c s="37">
        <v>70.825</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3" ht="12.75">
      <c r="A114" t="s">
        <v>45</v>
      </c>
      <c r="C114" s="31" t="s">
        <v>3927</v>
      </c>
      <c r="E114" s="33" t="s">
        <v>10743</v>
      </c>
      <c r="J114" s="32">
        <f>0</f>
      </c>
      <c s="32">
        <f>0</f>
      </c>
      <c s="32">
        <f>0+L115+L119+L123+L127+L131+L135+L139+L143+L147+L151+L155+L159+L163+L167+L171+L175+L179+L183+L187+L191+L195+L199</f>
      </c>
      <c s="32">
        <f>0+M115+M119+M123+M127+M131+M135+M139+M143+M147+M151+M155+M159+M163+M167+M171+M175+M179+M183+M187+M191+M195+M199</f>
      </c>
    </row>
    <row r="115" spans="1:16" ht="12.75">
      <c r="A115" t="s">
        <v>48</v>
      </c>
      <c s="34" t="s">
        <v>136</v>
      </c>
      <c s="34" t="s">
        <v>10744</v>
      </c>
      <c s="35" t="s">
        <v>4</v>
      </c>
      <c s="6" t="s">
        <v>10745</v>
      </c>
      <c s="36" t="s">
        <v>499</v>
      </c>
      <c s="37">
        <v>364.5</v>
      </c>
      <c s="36">
        <v>0</v>
      </c>
      <c s="36">
        <f>ROUND(G115*H115,6)</f>
      </c>
      <c r="L115" s="38">
        <v>0</v>
      </c>
      <c s="32">
        <f>ROUND(ROUND(L115,2)*ROUND(G115,3),2)</f>
      </c>
      <c s="36" t="s">
        <v>490</v>
      </c>
      <c>
        <f>(M115*21)/100</f>
      </c>
      <c t="s">
        <v>26</v>
      </c>
    </row>
    <row r="116" spans="1:5" ht="76.5">
      <c r="A116" s="35" t="s">
        <v>55</v>
      </c>
      <c r="E116" s="39" t="s">
        <v>10746</v>
      </c>
    </row>
    <row r="117" spans="1:5" ht="12.75">
      <c r="A117" s="35" t="s">
        <v>56</v>
      </c>
      <c r="E117" s="40" t="s">
        <v>4</v>
      </c>
    </row>
    <row r="118" spans="1:5" ht="25.5">
      <c r="A118" t="s">
        <v>58</v>
      </c>
      <c r="E118" s="39" t="s">
        <v>10747</v>
      </c>
    </row>
    <row r="119" spans="1:16" ht="25.5">
      <c r="A119" t="s">
        <v>48</v>
      </c>
      <c s="34" t="s">
        <v>139</v>
      </c>
      <c s="34" t="s">
        <v>10748</v>
      </c>
      <c s="35" t="s">
        <v>4</v>
      </c>
      <c s="6" t="s">
        <v>10749</v>
      </c>
      <c s="36" t="s">
        <v>499</v>
      </c>
      <c s="37">
        <v>121.652</v>
      </c>
      <c s="36">
        <v>0</v>
      </c>
      <c s="36">
        <f>ROUND(G119*H119,6)</f>
      </c>
      <c r="L119" s="38">
        <v>0</v>
      </c>
      <c s="32">
        <f>ROUND(ROUND(L119,2)*ROUND(G119,3),2)</f>
      </c>
      <c s="36" t="s">
        <v>490</v>
      </c>
      <c>
        <f>(M119*21)/100</f>
      </c>
      <c t="s">
        <v>26</v>
      </c>
    </row>
    <row r="120" spans="1:5" ht="76.5">
      <c r="A120" s="35" t="s">
        <v>55</v>
      </c>
      <c r="E120" s="39" t="s">
        <v>10750</v>
      </c>
    </row>
    <row r="121" spans="1:5" ht="12.75">
      <c r="A121" s="35" t="s">
        <v>56</v>
      </c>
      <c r="E121" s="40" t="s">
        <v>4</v>
      </c>
    </row>
    <row r="122" spans="1:5" ht="25.5">
      <c r="A122" t="s">
        <v>58</v>
      </c>
      <c r="E122" s="39" t="s">
        <v>10747</v>
      </c>
    </row>
    <row r="123" spans="1:16" ht="25.5">
      <c r="A123" t="s">
        <v>48</v>
      </c>
      <c s="34" t="s">
        <v>142</v>
      </c>
      <c s="34" t="s">
        <v>10751</v>
      </c>
      <c s="35" t="s">
        <v>4</v>
      </c>
      <c s="6" t="s">
        <v>10752</v>
      </c>
      <c s="36" t="s">
        <v>499</v>
      </c>
      <c s="37">
        <v>44.3</v>
      </c>
      <c s="36">
        <v>0</v>
      </c>
      <c s="36">
        <f>ROUND(G123*H123,6)</f>
      </c>
      <c r="L123" s="38">
        <v>0</v>
      </c>
      <c s="32">
        <f>ROUND(ROUND(L123,2)*ROUND(G123,3),2)</f>
      </c>
      <c s="36" t="s">
        <v>490</v>
      </c>
      <c>
        <f>(M123*21)/100</f>
      </c>
      <c t="s">
        <v>26</v>
      </c>
    </row>
    <row r="124" spans="1:5" ht="114.75">
      <c r="A124" s="35" t="s">
        <v>55</v>
      </c>
      <c r="E124" s="39" t="s">
        <v>10753</v>
      </c>
    </row>
    <row r="125" spans="1:5" ht="12.75">
      <c r="A125" s="35" t="s">
        <v>56</v>
      </c>
      <c r="E125" s="40" t="s">
        <v>4</v>
      </c>
    </row>
    <row r="126" spans="1:5" ht="25.5">
      <c r="A126" t="s">
        <v>58</v>
      </c>
      <c r="E126" s="39" t="s">
        <v>10747</v>
      </c>
    </row>
    <row r="127" spans="1:16" ht="12.75">
      <c r="A127" t="s">
        <v>48</v>
      </c>
      <c s="34" t="s">
        <v>145</v>
      </c>
      <c s="34" t="s">
        <v>10754</v>
      </c>
      <c s="35" t="s">
        <v>4</v>
      </c>
      <c s="6" t="s">
        <v>10755</v>
      </c>
      <c s="36" t="s">
        <v>499</v>
      </c>
      <c s="37">
        <v>28.6</v>
      </c>
      <c s="36">
        <v>0</v>
      </c>
      <c s="36">
        <f>ROUND(G127*H127,6)</f>
      </c>
      <c r="L127" s="38">
        <v>0</v>
      </c>
      <c s="32">
        <f>ROUND(ROUND(L127,2)*ROUND(G127,3),2)</f>
      </c>
      <c s="36" t="s">
        <v>490</v>
      </c>
      <c>
        <f>(M127*21)/100</f>
      </c>
      <c t="s">
        <v>26</v>
      </c>
    </row>
    <row r="128" spans="1:5" ht="63.75">
      <c r="A128" s="35" t="s">
        <v>55</v>
      </c>
      <c r="E128" s="39" t="s">
        <v>10756</v>
      </c>
    </row>
    <row r="129" spans="1:5" ht="12.75">
      <c r="A129" s="35" t="s">
        <v>56</v>
      </c>
      <c r="E129" s="40" t="s">
        <v>4</v>
      </c>
    </row>
    <row r="130" spans="1:5" ht="25.5">
      <c r="A130" t="s">
        <v>58</v>
      </c>
      <c r="E130" s="39" t="s">
        <v>10747</v>
      </c>
    </row>
    <row r="131" spans="1:16" ht="12.75">
      <c r="A131" t="s">
        <v>48</v>
      </c>
      <c s="34" t="s">
        <v>148</v>
      </c>
      <c s="34" t="s">
        <v>10757</v>
      </c>
      <c s="35" t="s">
        <v>4</v>
      </c>
      <c s="6" t="s">
        <v>10758</v>
      </c>
      <c s="36" t="s">
        <v>499</v>
      </c>
      <c s="37">
        <v>56.4</v>
      </c>
      <c s="36">
        <v>0</v>
      </c>
      <c s="36">
        <f>ROUND(G131*H131,6)</f>
      </c>
      <c r="L131" s="38">
        <v>0</v>
      </c>
      <c s="32">
        <f>ROUND(ROUND(L131,2)*ROUND(G131,3),2)</f>
      </c>
      <c s="36" t="s">
        <v>490</v>
      </c>
      <c>
        <f>(M131*21)/100</f>
      </c>
      <c t="s">
        <v>26</v>
      </c>
    </row>
    <row r="132" spans="1:5" ht="63.75">
      <c r="A132" s="35" t="s">
        <v>55</v>
      </c>
      <c r="E132" s="39" t="s">
        <v>10759</v>
      </c>
    </row>
    <row r="133" spans="1:5" ht="12.75">
      <c r="A133" s="35" t="s">
        <v>56</v>
      </c>
      <c r="E133" s="40" t="s">
        <v>4</v>
      </c>
    </row>
    <row r="134" spans="1:5" ht="25.5">
      <c r="A134" t="s">
        <v>58</v>
      </c>
      <c r="E134" s="39" t="s">
        <v>10747</v>
      </c>
    </row>
    <row r="135" spans="1:16" ht="12.75">
      <c r="A135" t="s">
        <v>48</v>
      </c>
      <c s="34" t="s">
        <v>151</v>
      </c>
      <c s="34" t="s">
        <v>10760</v>
      </c>
      <c s="35" t="s">
        <v>4</v>
      </c>
      <c s="6" t="s">
        <v>10761</v>
      </c>
      <c s="36" t="s">
        <v>499</v>
      </c>
      <c s="37">
        <v>61.54</v>
      </c>
      <c s="36">
        <v>0</v>
      </c>
      <c s="36">
        <f>ROUND(G135*H135,6)</f>
      </c>
      <c r="L135" s="38">
        <v>0</v>
      </c>
      <c s="32">
        <f>ROUND(ROUND(L135,2)*ROUND(G135,3),2)</f>
      </c>
      <c s="36" t="s">
        <v>490</v>
      </c>
      <c>
        <f>(M135*21)/100</f>
      </c>
      <c t="s">
        <v>26</v>
      </c>
    </row>
    <row r="136" spans="1:5" ht="51">
      <c r="A136" s="35" t="s">
        <v>55</v>
      </c>
      <c r="E136" s="39" t="s">
        <v>10762</v>
      </c>
    </row>
    <row r="137" spans="1:5" ht="12.75">
      <c r="A137" s="35" t="s">
        <v>56</v>
      </c>
      <c r="E137" s="40" t="s">
        <v>4</v>
      </c>
    </row>
    <row r="138" spans="1:5" ht="25.5">
      <c r="A138" t="s">
        <v>58</v>
      </c>
      <c r="E138" s="39" t="s">
        <v>10747</v>
      </c>
    </row>
    <row r="139" spans="1:16" ht="12.75">
      <c r="A139" t="s">
        <v>48</v>
      </c>
      <c s="34" t="s">
        <v>154</v>
      </c>
      <c s="34" t="s">
        <v>10763</v>
      </c>
      <c s="35" t="s">
        <v>4</v>
      </c>
      <c s="6" t="s">
        <v>10764</v>
      </c>
      <c s="36" t="s">
        <v>499</v>
      </c>
      <c s="37">
        <v>8.82</v>
      </c>
      <c s="36">
        <v>0</v>
      </c>
      <c s="36">
        <f>ROUND(G139*H139,6)</f>
      </c>
      <c r="L139" s="38">
        <v>0</v>
      </c>
      <c s="32">
        <f>ROUND(ROUND(L139,2)*ROUND(G139,3),2)</f>
      </c>
      <c s="36" t="s">
        <v>490</v>
      </c>
      <c>
        <f>(M139*21)/100</f>
      </c>
      <c t="s">
        <v>26</v>
      </c>
    </row>
    <row r="140" spans="1:5" ht="51">
      <c r="A140" s="35" t="s">
        <v>55</v>
      </c>
      <c r="E140" s="39" t="s">
        <v>10762</v>
      </c>
    </row>
    <row r="141" spans="1:5" ht="12.75">
      <c r="A141" s="35" t="s">
        <v>56</v>
      </c>
      <c r="E141" s="40" t="s">
        <v>4</v>
      </c>
    </row>
    <row r="142" spans="1:5" ht="25.5">
      <c r="A142" t="s">
        <v>58</v>
      </c>
      <c r="E142" s="39" t="s">
        <v>10747</v>
      </c>
    </row>
    <row r="143" spans="1:16" ht="12.75">
      <c r="A143" t="s">
        <v>48</v>
      </c>
      <c s="34" t="s">
        <v>157</v>
      </c>
      <c s="34" t="s">
        <v>10765</v>
      </c>
      <c s="35" t="s">
        <v>4</v>
      </c>
      <c s="6" t="s">
        <v>10766</v>
      </c>
      <c s="36" t="s">
        <v>499</v>
      </c>
      <c s="37">
        <v>74.2</v>
      </c>
      <c s="36">
        <v>0</v>
      </c>
      <c s="36">
        <f>ROUND(G143*H143,6)</f>
      </c>
      <c r="L143" s="38">
        <v>0</v>
      </c>
      <c s="32">
        <f>ROUND(ROUND(L143,2)*ROUND(G143,3),2)</f>
      </c>
      <c s="36" t="s">
        <v>490</v>
      </c>
      <c>
        <f>(M143*21)/100</f>
      </c>
      <c t="s">
        <v>26</v>
      </c>
    </row>
    <row r="144" spans="1:5" ht="51">
      <c r="A144" s="35" t="s">
        <v>55</v>
      </c>
      <c r="E144" s="39" t="s">
        <v>10767</v>
      </c>
    </row>
    <row r="145" spans="1:5" ht="12.75">
      <c r="A145" s="35" t="s">
        <v>56</v>
      </c>
      <c r="E145" s="40" t="s">
        <v>4</v>
      </c>
    </row>
    <row r="146" spans="1:5" ht="25.5">
      <c r="A146" t="s">
        <v>58</v>
      </c>
      <c r="E146" s="39" t="s">
        <v>10768</v>
      </c>
    </row>
    <row r="147" spans="1:16" ht="12.75">
      <c r="A147" t="s">
        <v>48</v>
      </c>
      <c s="34" t="s">
        <v>160</v>
      </c>
      <c s="34" t="s">
        <v>4447</v>
      </c>
      <c s="35" t="s">
        <v>4</v>
      </c>
      <c s="6" t="s">
        <v>10769</v>
      </c>
      <c s="36" t="s">
        <v>8607</v>
      </c>
      <c s="37">
        <v>599</v>
      </c>
      <c s="36">
        <v>0</v>
      </c>
      <c s="36">
        <f>ROUND(G147*H147,6)</f>
      </c>
      <c r="L147" s="38">
        <v>0</v>
      </c>
      <c s="32">
        <f>ROUND(ROUND(L147,2)*ROUND(G147,3),2)</f>
      </c>
      <c s="36" t="s">
        <v>490</v>
      </c>
      <c>
        <f>(M147*21)/100</f>
      </c>
      <c t="s">
        <v>26</v>
      </c>
    </row>
    <row r="148" spans="1:5" ht="12.75">
      <c r="A148" s="35" t="s">
        <v>55</v>
      </c>
      <c r="E148" s="39" t="s">
        <v>4</v>
      </c>
    </row>
    <row r="149" spans="1:5" ht="12.75">
      <c r="A149" s="35" t="s">
        <v>56</v>
      </c>
      <c r="E149" s="40" t="s">
        <v>10770</v>
      </c>
    </row>
    <row r="150" spans="1:5" ht="25.5">
      <c r="A150" t="s">
        <v>58</v>
      </c>
      <c r="E150" s="39" t="s">
        <v>4740</v>
      </c>
    </row>
    <row r="151" spans="1:16" ht="12.75">
      <c r="A151" t="s">
        <v>48</v>
      </c>
      <c s="34" t="s">
        <v>163</v>
      </c>
      <c s="34" t="s">
        <v>10771</v>
      </c>
      <c s="35" t="s">
        <v>4</v>
      </c>
      <c s="6" t="s">
        <v>10772</v>
      </c>
      <c s="36" t="s">
        <v>499</v>
      </c>
      <c s="37">
        <v>7.2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25.5">
      <c r="A154" t="s">
        <v>58</v>
      </c>
      <c r="E154" s="39" t="s">
        <v>4740</v>
      </c>
    </row>
    <row r="155" spans="1:16" ht="25.5">
      <c r="A155" t="s">
        <v>48</v>
      </c>
      <c s="34" t="s">
        <v>166</v>
      </c>
      <c s="34" t="s">
        <v>4452</v>
      </c>
      <c s="35" t="s">
        <v>4</v>
      </c>
      <c s="6" t="s">
        <v>10773</v>
      </c>
      <c s="36" t="s">
        <v>499</v>
      </c>
      <c s="37">
        <v>40.4</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25.5">
      <c r="A158" t="s">
        <v>58</v>
      </c>
      <c r="E158" s="39" t="s">
        <v>4740</v>
      </c>
    </row>
    <row r="159" spans="1:16" ht="25.5">
      <c r="A159" t="s">
        <v>48</v>
      </c>
      <c s="34" t="s">
        <v>170</v>
      </c>
      <c s="34" t="s">
        <v>10774</v>
      </c>
      <c s="35" t="s">
        <v>4</v>
      </c>
      <c s="6" t="s">
        <v>10775</v>
      </c>
      <c s="36" t="s">
        <v>62</v>
      </c>
      <c s="37">
        <v>14.5</v>
      </c>
      <c s="36">
        <v>0</v>
      </c>
      <c s="36">
        <f>ROUND(G159*H159,6)</f>
      </c>
      <c r="L159" s="38">
        <v>0</v>
      </c>
      <c s="32">
        <f>ROUND(ROUND(L159,2)*ROUND(G159,3),2)</f>
      </c>
      <c s="36" t="s">
        <v>490</v>
      </c>
      <c>
        <f>(M159*21)/100</f>
      </c>
      <c t="s">
        <v>26</v>
      </c>
    </row>
    <row r="160" spans="1:5" ht="63.75">
      <c r="A160" s="35" t="s">
        <v>55</v>
      </c>
      <c r="E160" s="39" t="s">
        <v>10776</v>
      </c>
    </row>
    <row r="161" spans="1:5" ht="12.75">
      <c r="A161" s="35" t="s">
        <v>56</v>
      </c>
      <c r="E161" s="40" t="s">
        <v>10777</v>
      </c>
    </row>
    <row r="162" spans="1:5" ht="25.5">
      <c r="A162" t="s">
        <v>58</v>
      </c>
      <c r="E162" s="39" t="s">
        <v>10747</v>
      </c>
    </row>
    <row r="163" spans="1:16" ht="25.5">
      <c r="A163" t="s">
        <v>48</v>
      </c>
      <c s="34" t="s">
        <v>173</v>
      </c>
      <c s="34" t="s">
        <v>10778</v>
      </c>
      <c s="35" t="s">
        <v>4</v>
      </c>
      <c s="6" t="s">
        <v>10779</v>
      </c>
      <c s="36" t="s">
        <v>62</v>
      </c>
      <c s="37">
        <v>12.2</v>
      </c>
      <c s="36">
        <v>0</v>
      </c>
      <c s="36">
        <f>ROUND(G163*H163,6)</f>
      </c>
      <c r="L163" s="38">
        <v>0</v>
      </c>
      <c s="32">
        <f>ROUND(ROUND(L163,2)*ROUND(G163,3),2)</f>
      </c>
      <c s="36" t="s">
        <v>490</v>
      </c>
      <c>
        <f>(M163*21)/100</f>
      </c>
      <c t="s">
        <v>26</v>
      </c>
    </row>
    <row r="164" spans="1:5" ht="38.25">
      <c r="A164" s="35" t="s">
        <v>55</v>
      </c>
      <c r="E164" s="39" t="s">
        <v>10780</v>
      </c>
    </row>
    <row r="165" spans="1:5" ht="12.75">
      <c r="A165" s="35" t="s">
        <v>56</v>
      </c>
      <c r="E165" s="40" t="s">
        <v>10781</v>
      </c>
    </row>
    <row r="166" spans="1:5" ht="12.75">
      <c r="A166" t="s">
        <v>58</v>
      </c>
      <c r="E166" s="39" t="s">
        <v>10782</v>
      </c>
    </row>
    <row r="167" spans="1:16" ht="12.75">
      <c r="A167" t="s">
        <v>48</v>
      </c>
      <c s="34" t="s">
        <v>176</v>
      </c>
      <c s="34" t="s">
        <v>10783</v>
      </c>
      <c s="35" t="s">
        <v>4</v>
      </c>
      <c s="6" t="s">
        <v>10784</v>
      </c>
      <c s="36" t="s">
        <v>62</v>
      </c>
      <c s="37">
        <v>15.3</v>
      </c>
      <c s="36">
        <v>0</v>
      </c>
      <c s="36">
        <f>ROUND(G167*H167,6)</f>
      </c>
      <c r="L167" s="38">
        <v>0</v>
      </c>
      <c s="32">
        <f>ROUND(ROUND(L167,2)*ROUND(G167,3),2)</f>
      </c>
      <c s="36" t="s">
        <v>490</v>
      </c>
      <c>
        <f>(M167*21)/100</f>
      </c>
      <c t="s">
        <v>26</v>
      </c>
    </row>
    <row r="168" spans="1:5" ht="12.75">
      <c r="A168" s="35" t="s">
        <v>55</v>
      </c>
      <c r="E168" s="39" t="s">
        <v>10785</v>
      </c>
    </row>
    <row r="169" spans="1:5" ht="12.75">
      <c r="A169" s="35" t="s">
        <v>56</v>
      </c>
      <c r="E169" s="40" t="s">
        <v>10786</v>
      </c>
    </row>
    <row r="170" spans="1:5" ht="12.75">
      <c r="A170" t="s">
        <v>58</v>
      </c>
      <c r="E170" s="39" t="s">
        <v>10782</v>
      </c>
    </row>
    <row r="171" spans="1:16" ht="12.75">
      <c r="A171" t="s">
        <v>48</v>
      </c>
      <c s="34" t="s">
        <v>179</v>
      </c>
      <c s="34" t="s">
        <v>10787</v>
      </c>
      <c s="35" t="s">
        <v>4</v>
      </c>
      <c s="6" t="s">
        <v>10788</v>
      </c>
      <c s="36" t="s">
        <v>62</v>
      </c>
      <c s="37">
        <v>49</v>
      </c>
      <c s="36">
        <v>0</v>
      </c>
      <c s="36">
        <f>ROUND(G171*H171,6)</f>
      </c>
      <c r="L171" s="38">
        <v>0</v>
      </c>
      <c s="32">
        <f>ROUND(ROUND(L171,2)*ROUND(G171,3),2)</f>
      </c>
      <c s="36" t="s">
        <v>490</v>
      </c>
      <c>
        <f>(M171*21)/100</f>
      </c>
      <c t="s">
        <v>26</v>
      </c>
    </row>
    <row r="172" spans="1:5" ht="38.25">
      <c r="A172" s="35" t="s">
        <v>55</v>
      </c>
      <c r="E172" s="39" t="s">
        <v>10789</v>
      </c>
    </row>
    <row r="173" spans="1:5" ht="12.75">
      <c r="A173" s="35" t="s">
        <v>56</v>
      </c>
      <c r="E173" s="40" t="s">
        <v>10790</v>
      </c>
    </row>
    <row r="174" spans="1:5" ht="12.75">
      <c r="A174" t="s">
        <v>58</v>
      </c>
      <c r="E174" s="39" t="s">
        <v>10782</v>
      </c>
    </row>
    <row r="175" spans="1:16" ht="12.75">
      <c r="A175" t="s">
        <v>48</v>
      </c>
      <c s="34" t="s">
        <v>182</v>
      </c>
      <c s="34" t="s">
        <v>10791</v>
      </c>
      <c s="35" t="s">
        <v>4</v>
      </c>
      <c s="6" t="s">
        <v>10792</v>
      </c>
      <c s="36" t="s">
        <v>62</v>
      </c>
      <c s="37">
        <v>17</v>
      </c>
      <c s="36">
        <v>0</v>
      </c>
      <c s="36">
        <f>ROUND(G175*H175,6)</f>
      </c>
      <c r="L175" s="38">
        <v>0</v>
      </c>
      <c s="32">
        <f>ROUND(ROUND(L175,2)*ROUND(G175,3),2)</f>
      </c>
      <c s="36" t="s">
        <v>490</v>
      </c>
      <c>
        <f>(M175*21)/100</f>
      </c>
      <c t="s">
        <v>26</v>
      </c>
    </row>
    <row r="176" spans="1:5" ht="38.25">
      <c r="A176" s="35" t="s">
        <v>55</v>
      </c>
      <c r="E176" s="39" t="s">
        <v>10793</v>
      </c>
    </row>
    <row r="177" spans="1:5" ht="12.75">
      <c r="A177" s="35" t="s">
        <v>56</v>
      </c>
      <c r="E177" s="40" t="s">
        <v>10794</v>
      </c>
    </row>
    <row r="178" spans="1:5" ht="12.75">
      <c r="A178" t="s">
        <v>58</v>
      </c>
      <c r="E178" s="39" t="s">
        <v>10782</v>
      </c>
    </row>
    <row r="179" spans="1:16" ht="12.75">
      <c r="A179" t="s">
        <v>48</v>
      </c>
      <c s="34" t="s">
        <v>185</v>
      </c>
      <c s="34" t="s">
        <v>10795</v>
      </c>
      <c s="35" t="s">
        <v>4</v>
      </c>
      <c s="6" t="s">
        <v>10796</v>
      </c>
      <c s="36" t="s">
        <v>62</v>
      </c>
      <c s="37">
        <v>36.7</v>
      </c>
      <c s="36">
        <v>0</v>
      </c>
      <c s="36">
        <f>ROUND(G179*H179,6)</f>
      </c>
      <c r="L179" s="38">
        <v>0</v>
      </c>
      <c s="32">
        <f>ROUND(ROUND(L179,2)*ROUND(G179,3),2)</f>
      </c>
      <c s="36" t="s">
        <v>490</v>
      </c>
      <c>
        <f>(M179*21)/100</f>
      </c>
      <c t="s">
        <v>26</v>
      </c>
    </row>
    <row r="180" spans="1:5" ht="63.75">
      <c r="A180" s="35" t="s">
        <v>55</v>
      </c>
      <c r="E180" s="39" t="s">
        <v>10797</v>
      </c>
    </row>
    <row r="181" spans="1:5" ht="12.75">
      <c r="A181" s="35" t="s">
        <v>56</v>
      </c>
      <c r="E181" s="40" t="s">
        <v>10798</v>
      </c>
    </row>
    <row r="182" spans="1:5" ht="12.75">
      <c r="A182" t="s">
        <v>58</v>
      </c>
      <c r="E182" s="39" t="s">
        <v>10782</v>
      </c>
    </row>
    <row r="183" spans="1:16" ht="12.75">
      <c r="A183" t="s">
        <v>48</v>
      </c>
      <c s="34" t="s">
        <v>188</v>
      </c>
      <c s="34" t="s">
        <v>10799</v>
      </c>
      <c s="35" t="s">
        <v>4</v>
      </c>
      <c s="6" t="s">
        <v>10800</v>
      </c>
      <c s="36" t="s">
        <v>62</v>
      </c>
      <c s="37">
        <v>18.2</v>
      </c>
      <c s="36">
        <v>0</v>
      </c>
      <c s="36">
        <f>ROUND(G183*H183,6)</f>
      </c>
      <c r="L183" s="38">
        <v>0</v>
      </c>
      <c s="32">
        <f>ROUND(ROUND(L183,2)*ROUND(G183,3),2)</f>
      </c>
      <c s="36" t="s">
        <v>490</v>
      </c>
      <c>
        <f>(M183*21)/100</f>
      </c>
      <c t="s">
        <v>26</v>
      </c>
    </row>
    <row r="184" spans="1:5" ht="89.25">
      <c r="A184" s="35" t="s">
        <v>55</v>
      </c>
      <c r="E184" s="39" t="s">
        <v>10801</v>
      </c>
    </row>
    <row r="185" spans="1:5" ht="12.75">
      <c r="A185" s="35" t="s">
        <v>56</v>
      </c>
      <c r="E185" s="40" t="s">
        <v>10802</v>
      </c>
    </row>
    <row r="186" spans="1:5" ht="12.75">
      <c r="A186" t="s">
        <v>58</v>
      </c>
      <c r="E186" s="39" t="s">
        <v>10782</v>
      </c>
    </row>
    <row r="187" spans="1:16" ht="12.75">
      <c r="A187" t="s">
        <v>48</v>
      </c>
      <c s="34" t="s">
        <v>191</v>
      </c>
      <c s="34" t="s">
        <v>10803</v>
      </c>
      <c s="35" t="s">
        <v>4</v>
      </c>
      <c s="6" t="s">
        <v>10804</v>
      </c>
      <c s="36" t="s">
        <v>62</v>
      </c>
      <c s="37">
        <v>5.7</v>
      </c>
      <c s="36">
        <v>0</v>
      </c>
      <c s="36">
        <f>ROUND(G187*H187,6)</f>
      </c>
      <c r="L187" s="38">
        <v>0</v>
      </c>
      <c s="32">
        <f>ROUND(ROUND(L187,2)*ROUND(G187,3),2)</f>
      </c>
      <c s="36" t="s">
        <v>490</v>
      </c>
      <c>
        <f>(M187*21)/100</f>
      </c>
      <c t="s">
        <v>26</v>
      </c>
    </row>
    <row r="188" spans="1:5" ht="38.25">
      <c r="A188" s="35" t="s">
        <v>55</v>
      </c>
      <c r="E188" s="39" t="s">
        <v>10805</v>
      </c>
    </row>
    <row r="189" spans="1:5" ht="12.75">
      <c r="A189" s="35" t="s">
        <v>56</v>
      </c>
      <c r="E189" s="40" t="s">
        <v>10806</v>
      </c>
    </row>
    <row r="190" spans="1:5" ht="12.75">
      <c r="A190" t="s">
        <v>58</v>
      </c>
      <c r="E190" s="39" t="s">
        <v>10782</v>
      </c>
    </row>
    <row r="191" spans="1:16" ht="12.75">
      <c r="A191" t="s">
        <v>48</v>
      </c>
      <c s="34" t="s">
        <v>194</v>
      </c>
      <c s="34" t="s">
        <v>10807</v>
      </c>
      <c s="35" t="s">
        <v>4</v>
      </c>
      <c s="6" t="s">
        <v>10808</v>
      </c>
      <c s="36" t="s">
        <v>80</v>
      </c>
      <c s="37">
        <v>6</v>
      </c>
      <c s="36">
        <v>0</v>
      </c>
      <c s="36">
        <f>ROUND(G191*H191,6)</f>
      </c>
      <c r="L191" s="38">
        <v>0</v>
      </c>
      <c s="32">
        <f>ROUND(ROUND(L191,2)*ROUND(G191,3),2)</f>
      </c>
      <c s="36" t="s">
        <v>490</v>
      </c>
      <c>
        <f>(M191*21)/100</f>
      </c>
      <c t="s">
        <v>26</v>
      </c>
    </row>
    <row r="192" spans="1:5" ht="51">
      <c r="A192" s="35" t="s">
        <v>55</v>
      </c>
      <c r="E192" s="39" t="s">
        <v>10809</v>
      </c>
    </row>
    <row r="193" spans="1:5" ht="12.75">
      <c r="A193" s="35" t="s">
        <v>56</v>
      </c>
      <c r="E193" s="40" t="s">
        <v>10810</v>
      </c>
    </row>
    <row r="194" spans="1:5" ht="12.75">
      <c r="A194" t="s">
        <v>58</v>
      </c>
      <c r="E194" s="39" t="s">
        <v>10782</v>
      </c>
    </row>
    <row r="195" spans="1:16" ht="12.75">
      <c r="A195" t="s">
        <v>48</v>
      </c>
      <c s="34" t="s">
        <v>197</v>
      </c>
      <c s="34" t="s">
        <v>10811</v>
      </c>
      <c s="35" t="s">
        <v>4</v>
      </c>
      <c s="6" t="s">
        <v>10812</v>
      </c>
      <c s="36" t="s">
        <v>62</v>
      </c>
      <c s="37">
        <v>19.9</v>
      </c>
      <c s="36">
        <v>0</v>
      </c>
      <c s="36">
        <f>ROUND(G195*H195,6)</f>
      </c>
      <c r="L195" s="38">
        <v>0</v>
      </c>
      <c s="32">
        <f>ROUND(ROUND(L195,2)*ROUND(G195,3),2)</f>
      </c>
      <c s="36" t="s">
        <v>490</v>
      </c>
      <c>
        <f>(M195*21)/100</f>
      </c>
      <c t="s">
        <v>26</v>
      </c>
    </row>
    <row r="196" spans="1:5" ht="12.75">
      <c r="A196" s="35" t="s">
        <v>55</v>
      </c>
      <c r="E196" s="39" t="s">
        <v>10813</v>
      </c>
    </row>
    <row r="197" spans="1:5" ht="12.75">
      <c r="A197" s="35" t="s">
        <v>56</v>
      </c>
      <c r="E197" s="40" t="s">
        <v>10814</v>
      </c>
    </row>
    <row r="198" spans="1:5" ht="12.75">
      <c r="A198" t="s">
        <v>58</v>
      </c>
      <c r="E198" s="39" t="s">
        <v>10782</v>
      </c>
    </row>
    <row r="199" spans="1:16" ht="12.75">
      <c r="A199" t="s">
        <v>48</v>
      </c>
      <c s="34" t="s">
        <v>200</v>
      </c>
      <c s="34" t="s">
        <v>10815</v>
      </c>
      <c s="35" t="s">
        <v>4</v>
      </c>
      <c s="6" t="s">
        <v>10816</v>
      </c>
      <c s="36" t="s">
        <v>80</v>
      </c>
      <c s="37">
        <v>11</v>
      </c>
      <c s="36">
        <v>0</v>
      </c>
      <c s="36">
        <f>ROUND(G199*H199,6)</f>
      </c>
      <c r="L199" s="38">
        <v>0</v>
      </c>
      <c s="32">
        <f>ROUND(ROUND(L199,2)*ROUND(G199,3),2)</f>
      </c>
      <c s="36" t="s">
        <v>490</v>
      </c>
      <c>
        <f>(M199*21)/100</f>
      </c>
      <c t="s">
        <v>26</v>
      </c>
    </row>
    <row r="200" spans="1:5" ht="38.25">
      <c r="A200" s="35" t="s">
        <v>55</v>
      </c>
      <c r="E200" s="39" t="s">
        <v>10817</v>
      </c>
    </row>
    <row r="201" spans="1:5" ht="12.75">
      <c r="A201" s="35" t="s">
        <v>56</v>
      </c>
      <c r="E201" s="40" t="s">
        <v>10818</v>
      </c>
    </row>
    <row r="202" spans="1:5" ht="12.75">
      <c r="A202" t="s">
        <v>58</v>
      </c>
      <c r="E202" s="39" t="s">
        <v>10782</v>
      </c>
    </row>
    <row r="203" spans="1:13" ht="12.75">
      <c r="A203" t="s">
        <v>45</v>
      </c>
      <c r="C203" s="31" t="s">
        <v>7515</v>
      </c>
      <c r="E203" s="33" t="s">
        <v>10819</v>
      </c>
      <c r="J203" s="32">
        <f>0</f>
      </c>
      <c s="32">
        <f>0</f>
      </c>
      <c s="32">
        <f>0+L204</f>
      </c>
      <c s="32">
        <f>0+M204</f>
      </c>
    </row>
    <row r="204" spans="1:16" ht="12.75">
      <c r="A204" t="s">
        <v>48</v>
      </c>
      <c s="34" t="s">
        <v>203</v>
      </c>
      <c s="34" t="s">
        <v>10820</v>
      </c>
      <c s="35" t="s">
        <v>4</v>
      </c>
      <c s="6" t="s">
        <v>10821</v>
      </c>
      <c s="36" t="s">
        <v>499</v>
      </c>
      <c s="37">
        <v>221.5</v>
      </c>
      <c s="36">
        <v>0</v>
      </c>
      <c s="36">
        <f>ROUND(G204*H204,6)</f>
      </c>
      <c r="L204" s="38">
        <v>0</v>
      </c>
      <c s="32">
        <f>ROUND(ROUND(L204,2)*ROUND(G204,3),2)</f>
      </c>
      <c s="36" t="s">
        <v>490</v>
      </c>
      <c>
        <f>(M204*21)/100</f>
      </c>
      <c t="s">
        <v>26</v>
      </c>
    </row>
    <row r="205" spans="1:5" ht="293.25">
      <c r="A205" s="35" t="s">
        <v>55</v>
      </c>
      <c r="E205" s="39" t="s">
        <v>10822</v>
      </c>
    </row>
    <row r="206" spans="1:5" ht="12.75">
      <c r="A206" s="35" t="s">
        <v>56</v>
      </c>
      <c r="E206" s="40" t="s">
        <v>4</v>
      </c>
    </row>
    <row r="207" spans="1:5" ht="25.5">
      <c r="A207" t="s">
        <v>58</v>
      </c>
      <c r="E207" s="39" t="s">
        <v>10747</v>
      </c>
    </row>
    <row r="208" spans="1:13" ht="12.75">
      <c r="A208" t="s">
        <v>45</v>
      </c>
      <c r="C208" s="31" t="s">
        <v>3937</v>
      </c>
      <c r="E208" s="33" t="s">
        <v>3938</v>
      </c>
      <c r="J208" s="32">
        <f>0</f>
      </c>
      <c s="32">
        <f>0</f>
      </c>
      <c s="32">
        <f>0+L209+L213+L217+L221</f>
      </c>
      <c s="32">
        <f>0+M209+M213+M217+M221</f>
      </c>
    </row>
    <row r="209" spans="1:16" ht="38.25">
      <c r="A209" t="s">
        <v>48</v>
      </c>
      <c s="34" t="s">
        <v>207</v>
      </c>
      <c s="34" t="s">
        <v>10823</v>
      </c>
      <c s="35" t="s">
        <v>4</v>
      </c>
      <c s="6" t="s">
        <v>10824</v>
      </c>
      <c s="36" t="s">
        <v>499</v>
      </c>
      <c s="37">
        <v>201.007</v>
      </c>
      <c s="36">
        <v>0</v>
      </c>
      <c s="36">
        <f>ROUND(G209*H209,6)</f>
      </c>
      <c r="L209" s="38">
        <v>0</v>
      </c>
      <c s="32">
        <f>ROUND(ROUND(L209,2)*ROUND(G209,3),2)</f>
      </c>
      <c s="36" t="s">
        <v>3908</v>
      </c>
      <c>
        <f>(M209*21)/100</f>
      </c>
      <c t="s">
        <v>26</v>
      </c>
    </row>
    <row r="210" spans="1:5" ht="25.5">
      <c r="A210" s="35" t="s">
        <v>55</v>
      </c>
      <c r="E210" s="39" t="s">
        <v>10825</v>
      </c>
    </row>
    <row r="211" spans="1:5" ht="25.5">
      <c r="A211" s="35" t="s">
        <v>56</v>
      </c>
      <c r="E211" s="40" t="s">
        <v>10826</v>
      </c>
    </row>
    <row r="212" spans="1:5" ht="12.75">
      <c r="A212" t="s">
        <v>58</v>
      </c>
      <c r="E212" s="39" t="s">
        <v>59</v>
      </c>
    </row>
    <row r="213" spans="1:16" ht="12.75">
      <c r="A213" t="s">
        <v>48</v>
      </c>
      <c s="34" t="s">
        <v>210</v>
      </c>
      <c s="34" t="s">
        <v>10737</v>
      </c>
      <c s="35" t="s">
        <v>406</v>
      </c>
      <c s="6" t="s">
        <v>10738</v>
      </c>
      <c s="36" t="s">
        <v>499</v>
      </c>
      <c s="37">
        <v>211.057</v>
      </c>
      <c s="36">
        <v>0</v>
      </c>
      <c s="36">
        <f>ROUND(G213*H213,6)</f>
      </c>
      <c r="L213" s="38">
        <v>0</v>
      </c>
      <c s="32">
        <f>ROUND(ROUND(L213,2)*ROUND(G213,3),2)</f>
      </c>
      <c s="36" t="s">
        <v>3908</v>
      </c>
      <c>
        <f>(M213*21)/100</f>
      </c>
      <c t="s">
        <v>26</v>
      </c>
    </row>
    <row r="214" spans="1:5" ht="12.75">
      <c r="A214" s="35" t="s">
        <v>55</v>
      </c>
      <c r="E214" s="39" t="s">
        <v>4</v>
      </c>
    </row>
    <row r="215" spans="1:5" ht="12.75">
      <c r="A215" s="35" t="s">
        <v>56</v>
      </c>
      <c r="E215" s="40" t="s">
        <v>10827</v>
      </c>
    </row>
    <row r="216" spans="1:5" ht="12.75">
      <c r="A216" t="s">
        <v>58</v>
      </c>
      <c r="E216" s="39" t="s">
        <v>59</v>
      </c>
    </row>
    <row r="217" spans="1:16" ht="12.75">
      <c r="A217" t="s">
        <v>48</v>
      </c>
      <c s="34" t="s">
        <v>213</v>
      </c>
      <c s="34" t="s">
        <v>10828</v>
      </c>
      <c s="35" t="s">
        <v>4</v>
      </c>
      <c s="6" t="s">
        <v>10829</v>
      </c>
      <c s="36" t="s">
        <v>499</v>
      </c>
      <c s="37">
        <v>192.107</v>
      </c>
      <c s="36">
        <v>0</v>
      </c>
      <c s="36">
        <f>ROUND(G217*H217,6)</f>
      </c>
      <c r="L217" s="38">
        <v>0</v>
      </c>
      <c s="32">
        <f>ROUND(ROUND(L217,2)*ROUND(G217,3),2)</f>
      </c>
      <c s="36" t="s">
        <v>3908</v>
      </c>
      <c>
        <f>(M217*21)/100</f>
      </c>
      <c t="s">
        <v>26</v>
      </c>
    </row>
    <row r="218" spans="1:5" ht="12.75">
      <c r="A218" s="35" t="s">
        <v>55</v>
      </c>
      <c r="E218" s="39" t="s">
        <v>4</v>
      </c>
    </row>
    <row r="219" spans="1:5" ht="12.75">
      <c r="A219" s="35" t="s">
        <v>56</v>
      </c>
      <c r="E219" s="40" t="s">
        <v>10830</v>
      </c>
    </row>
    <row r="220" spans="1:5" ht="12.75">
      <c r="A220" t="s">
        <v>58</v>
      </c>
      <c r="E220" s="39" t="s">
        <v>59</v>
      </c>
    </row>
    <row r="221" spans="1:16" ht="12.75">
      <c r="A221" t="s">
        <v>48</v>
      </c>
      <c s="34" t="s">
        <v>216</v>
      </c>
      <c s="34" t="s">
        <v>10831</v>
      </c>
      <c s="35" t="s">
        <v>4</v>
      </c>
      <c s="6" t="s">
        <v>10832</v>
      </c>
      <c s="36" t="s">
        <v>499</v>
      </c>
      <c s="37">
        <v>223.901</v>
      </c>
      <c s="36">
        <v>0</v>
      </c>
      <c s="36">
        <f>ROUND(G221*H221,6)</f>
      </c>
      <c r="L221" s="38">
        <v>0</v>
      </c>
      <c s="32">
        <f>ROUND(ROUND(L221,2)*ROUND(G221,3),2)</f>
      </c>
      <c s="36" t="s">
        <v>3908</v>
      </c>
      <c>
        <f>(M221*21)/100</f>
      </c>
      <c t="s">
        <v>26</v>
      </c>
    </row>
    <row r="222" spans="1:5" ht="12.75">
      <c r="A222" s="35" t="s">
        <v>55</v>
      </c>
      <c r="E222" s="39" t="s">
        <v>4</v>
      </c>
    </row>
    <row r="223" spans="1:5" ht="12.75">
      <c r="A223" s="35" t="s">
        <v>56</v>
      </c>
      <c r="E223" s="40" t="s">
        <v>10833</v>
      </c>
    </row>
    <row r="224" spans="1:5" ht="12.75">
      <c r="A224" t="s">
        <v>58</v>
      </c>
      <c r="E224" s="39" t="s">
        <v>59</v>
      </c>
    </row>
    <row r="225" spans="1:13" ht="12.75">
      <c r="A225" t="s">
        <v>45</v>
      </c>
      <c r="C225" s="31" t="s">
        <v>10834</v>
      </c>
      <c r="E225" s="33" t="s">
        <v>10835</v>
      </c>
      <c r="J225" s="32">
        <f>0</f>
      </c>
      <c s="32">
        <f>0</f>
      </c>
      <c s="32">
        <f>0+L226+L230+L234+L238+L242+L246+L250+L254+L258+L262+L266+L270+L274</f>
      </c>
      <c s="32">
        <f>0+M226+M230+M234+M238+M242+M246+M250+M254+M258+M262+M266+M270+M274</f>
      </c>
    </row>
    <row r="226" spans="1:16" ht="25.5">
      <c r="A226" t="s">
        <v>48</v>
      </c>
      <c s="34" t="s">
        <v>219</v>
      </c>
      <c s="34" t="s">
        <v>10836</v>
      </c>
      <c s="35" t="s">
        <v>4</v>
      </c>
      <c s="6" t="s">
        <v>10837</v>
      </c>
      <c s="36" t="s">
        <v>3053</v>
      </c>
      <c s="37">
        <v>1</v>
      </c>
      <c s="36">
        <v>0</v>
      </c>
      <c s="36">
        <f>ROUND(G226*H226,6)</f>
      </c>
      <c r="L226" s="38">
        <v>0</v>
      </c>
      <c s="32">
        <f>ROUND(ROUND(L226,2)*ROUND(G226,3),2)</f>
      </c>
      <c s="36" t="s">
        <v>490</v>
      </c>
      <c>
        <f>(M226*21)/100</f>
      </c>
      <c t="s">
        <v>26</v>
      </c>
    </row>
    <row r="227" spans="1:5" ht="12.75">
      <c r="A227" s="35" t="s">
        <v>55</v>
      </c>
      <c r="E227" s="39" t="s">
        <v>10838</v>
      </c>
    </row>
    <row r="228" spans="1:5" ht="12.75">
      <c r="A228" s="35" t="s">
        <v>56</v>
      </c>
      <c r="E228" s="40" t="s">
        <v>4</v>
      </c>
    </row>
    <row r="229" spans="1:5" ht="12.75">
      <c r="A229" t="s">
        <v>58</v>
      </c>
      <c r="E229" s="39" t="s">
        <v>4064</v>
      </c>
    </row>
    <row r="230" spans="1:16" ht="25.5">
      <c r="A230" t="s">
        <v>48</v>
      </c>
      <c s="34" t="s">
        <v>222</v>
      </c>
      <c s="34" t="s">
        <v>10839</v>
      </c>
      <c s="35" t="s">
        <v>4</v>
      </c>
      <c s="6" t="s">
        <v>10840</v>
      </c>
      <c s="36" t="s">
        <v>3053</v>
      </c>
      <c s="37">
        <v>1</v>
      </c>
      <c s="36">
        <v>0</v>
      </c>
      <c s="36">
        <f>ROUND(G230*H230,6)</f>
      </c>
      <c r="L230" s="38">
        <v>0</v>
      </c>
      <c s="32">
        <f>ROUND(ROUND(L230,2)*ROUND(G230,3),2)</f>
      </c>
      <c s="36" t="s">
        <v>490</v>
      </c>
      <c>
        <f>(M230*21)/100</f>
      </c>
      <c t="s">
        <v>26</v>
      </c>
    </row>
    <row r="231" spans="1:5" ht="12.75">
      <c r="A231" s="35" t="s">
        <v>55</v>
      </c>
      <c r="E231" s="39" t="s">
        <v>10838</v>
      </c>
    </row>
    <row r="232" spans="1:5" ht="12.75">
      <c r="A232" s="35" t="s">
        <v>56</v>
      </c>
      <c r="E232" s="40" t="s">
        <v>4</v>
      </c>
    </row>
    <row r="233" spans="1:5" ht="12.75">
      <c r="A233" t="s">
        <v>58</v>
      </c>
      <c r="E233" s="39" t="s">
        <v>4064</v>
      </c>
    </row>
    <row r="234" spans="1:16" ht="25.5">
      <c r="A234" t="s">
        <v>48</v>
      </c>
      <c s="34" t="s">
        <v>225</v>
      </c>
      <c s="34" t="s">
        <v>10841</v>
      </c>
      <c s="35" t="s">
        <v>4</v>
      </c>
      <c s="6" t="s">
        <v>10842</v>
      </c>
      <c s="36" t="s">
        <v>3053</v>
      </c>
      <c s="37">
        <v>1</v>
      </c>
      <c s="36">
        <v>0</v>
      </c>
      <c s="36">
        <f>ROUND(G234*H234,6)</f>
      </c>
      <c r="L234" s="38">
        <v>0</v>
      </c>
      <c s="32">
        <f>ROUND(ROUND(L234,2)*ROUND(G234,3),2)</f>
      </c>
      <c s="36" t="s">
        <v>490</v>
      </c>
      <c>
        <f>(M234*21)/100</f>
      </c>
      <c t="s">
        <v>26</v>
      </c>
    </row>
    <row r="235" spans="1:5" ht="12.75">
      <c r="A235" s="35" t="s">
        <v>55</v>
      </c>
      <c r="E235" s="39" t="s">
        <v>10838</v>
      </c>
    </row>
    <row r="236" spans="1:5" ht="12.75">
      <c r="A236" s="35" t="s">
        <v>56</v>
      </c>
      <c r="E236" s="40" t="s">
        <v>4</v>
      </c>
    </row>
    <row r="237" spans="1:5" ht="12.75">
      <c r="A237" t="s">
        <v>58</v>
      </c>
      <c r="E237" s="39" t="s">
        <v>4064</v>
      </c>
    </row>
    <row r="238" spans="1:16" ht="25.5">
      <c r="A238" t="s">
        <v>48</v>
      </c>
      <c s="34" t="s">
        <v>228</v>
      </c>
      <c s="34" t="s">
        <v>10843</v>
      </c>
      <c s="35" t="s">
        <v>4</v>
      </c>
      <c s="6" t="s">
        <v>10844</v>
      </c>
      <c s="36" t="s">
        <v>3053</v>
      </c>
      <c s="37">
        <v>1</v>
      </c>
      <c s="36">
        <v>0</v>
      </c>
      <c s="36">
        <f>ROUND(G238*H238,6)</f>
      </c>
      <c r="L238" s="38">
        <v>0</v>
      </c>
      <c s="32">
        <f>ROUND(ROUND(L238,2)*ROUND(G238,3),2)</f>
      </c>
      <c s="36" t="s">
        <v>490</v>
      </c>
      <c>
        <f>(M238*21)/100</f>
      </c>
      <c t="s">
        <v>26</v>
      </c>
    </row>
    <row r="239" spans="1:5" ht="12.75">
      <c r="A239" s="35" t="s">
        <v>55</v>
      </c>
      <c r="E239" s="39" t="s">
        <v>10838</v>
      </c>
    </row>
    <row r="240" spans="1:5" ht="12.75">
      <c r="A240" s="35" t="s">
        <v>56</v>
      </c>
      <c r="E240" s="40" t="s">
        <v>4</v>
      </c>
    </row>
    <row r="241" spans="1:5" ht="12.75">
      <c r="A241" t="s">
        <v>58</v>
      </c>
      <c r="E241" s="39" t="s">
        <v>4064</v>
      </c>
    </row>
    <row r="242" spans="1:16" ht="25.5">
      <c r="A242" t="s">
        <v>48</v>
      </c>
      <c s="34" t="s">
        <v>231</v>
      </c>
      <c s="34" t="s">
        <v>10845</v>
      </c>
      <c s="35" t="s">
        <v>4</v>
      </c>
      <c s="6" t="s">
        <v>10846</v>
      </c>
      <c s="36" t="s">
        <v>3053</v>
      </c>
      <c s="37">
        <v>1</v>
      </c>
      <c s="36">
        <v>0</v>
      </c>
      <c s="36">
        <f>ROUND(G242*H242,6)</f>
      </c>
      <c r="L242" s="38">
        <v>0</v>
      </c>
      <c s="32">
        <f>ROUND(ROUND(L242,2)*ROUND(G242,3),2)</f>
      </c>
      <c s="36" t="s">
        <v>490</v>
      </c>
      <c>
        <f>(M242*21)/100</f>
      </c>
      <c t="s">
        <v>26</v>
      </c>
    </row>
    <row r="243" spans="1:5" ht="12.75">
      <c r="A243" s="35" t="s">
        <v>55</v>
      </c>
      <c r="E243" s="39" t="s">
        <v>10838</v>
      </c>
    </row>
    <row r="244" spans="1:5" ht="12.75">
      <c r="A244" s="35" t="s">
        <v>56</v>
      </c>
      <c r="E244" s="40" t="s">
        <v>4</v>
      </c>
    </row>
    <row r="245" spans="1:5" ht="12.75">
      <c r="A245" t="s">
        <v>58</v>
      </c>
      <c r="E245" s="39" t="s">
        <v>4064</v>
      </c>
    </row>
    <row r="246" spans="1:16" ht="25.5">
      <c r="A246" t="s">
        <v>48</v>
      </c>
      <c s="34" t="s">
        <v>234</v>
      </c>
      <c s="34" t="s">
        <v>10847</v>
      </c>
      <c s="35" t="s">
        <v>4</v>
      </c>
      <c s="6" t="s">
        <v>10848</v>
      </c>
      <c s="36" t="s">
        <v>3053</v>
      </c>
      <c s="37">
        <v>1</v>
      </c>
      <c s="36">
        <v>0</v>
      </c>
      <c s="36">
        <f>ROUND(G246*H246,6)</f>
      </c>
      <c r="L246" s="38">
        <v>0</v>
      </c>
      <c s="32">
        <f>ROUND(ROUND(L246,2)*ROUND(G246,3),2)</f>
      </c>
      <c s="36" t="s">
        <v>490</v>
      </c>
      <c>
        <f>(M246*21)/100</f>
      </c>
      <c t="s">
        <v>26</v>
      </c>
    </row>
    <row r="247" spans="1:5" ht="12.75">
      <c r="A247" s="35" t="s">
        <v>55</v>
      </c>
      <c r="E247" s="39" t="s">
        <v>10838</v>
      </c>
    </row>
    <row r="248" spans="1:5" ht="12.75">
      <c r="A248" s="35" t="s">
        <v>56</v>
      </c>
      <c r="E248" s="40" t="s">
        <v>4</v>
      </c>
    </row>
    <row r="249" spans="1:5" ht="12.75">
      <c r="A249" t="s">
        <v>58</v>
      </c>
      <c r="E249" s="39" t="s">
        <v>4064</v>
      </c>
    </row>
    <row r="250" spans="1:16" ht="25.5">
      <c r="A250" t="s">
        <v>48</v>
      </c>
      <c s="34" t="s">
        <v>237</v>
      </c>
      <c s="34" t="s">
        <v>10849</v>
      </c>
      <c s="35" t="s">
        <v>4</v>
      </c>
      <c s="6" t="s">
        <v>10850</v>
      </c>
      <c s="36" t="s">
        <v>3053</v>
      </c>
      <c s="37">
        <v>1</v>
      </c>
      <c s="36">
        <v>0</v>
      </c>
      <c s="36">
        <f>ROUND(G250*H250,6)</f>
      </c>
      <c r="L250" s="38">
        <v>0</v>
      </c>
      <c s="32">
        <f>ROUND(ROUND(L250,2)*ROUND(G250,3),2)</f>
      </c>
      <c s="36" t="s">
        <v>490</v>
      </c>
      <c>
        <f>(M250*21)/100</f>
      </c>
      <c t="s">
        <v>26</v>
      </c>
    </row>
    <row r="251" spans="1:5" ht="12.75">
      <c r="A251" s="35" t="s">
        <v>55</v>
      </c>
      <c r="E251" s="39" t="s">
        <v>10838</v>
      </c>
    </row>
    <row r="252" spans="1:5" ht="12.75">
      <c r="A252" s="35" t="s">
        <v>56</v>
      </c>
      <c r="E252" s="40" t="s">
        <v>4</v>
      </c>
    </row>
    <row r="253" spans="1:5" ht="12.75">
      <c r="A253" t="s">
        <v>58</v>
      </c>
      <c r="E253" s="39" t="s">
        <v>4064</v>
      </c>
    </row>
    <row r="254" spans="1:16" ht="12.75">
      <c r="A254" t="s">
        <v>48</v>
      </c>
      <c s="34" t="s">
        <v>240</v>
      </c>
      <c s="34" t="s">
        <v>10851</v>
      </c>
      <c s="35" t="s">
        <v>4</v>
      </c>
      <c s="6" t="s">
        <v>10852</v>
      </c>
      <c s="36" t="s">
        <v>3053</v>
      </c>
      <c s="37">
        <v>1</v>
      </c>
      <c s="36">
        <v>0</v>
      </c>
      <c s="36">
        <f>ROUND(G254*H254,6)</f>
      </c>
      <c r="L254" s="38">
        <v>0</v>
      </c>
      <c s="32">
        <f>ROUND(ROUND(L254,2)*ROUND(G254,3),2)</f>
      </c>
      <c s="36" t="s">
        <v>490</v>
      </c>
      <c>
        <f>(M254*21)/100</f>
      </c>
      <c t="s">
        <v>26</v>
      </c>
    </row>
    <row r="255" spans="1:5" ht="12.75">
      <c r="A255" s="35" t="s">
        <v>55</v>
      </c>
      <c r="E255" s="39" t="s">
        <v>10838</v>
      </c>
    </row>
    <row r="256" spans="1:5" ht="12.75">
      <c r="A256" s="35" t="s">
        <v>56</v>
      </c>
      <c r="E256" s="40" t="s">
        <v>4</v>
      </c>
    </row>
    <row r="257" spans="1:5" ht="12.75">
      <c r="A257" t="s">
        <v>58</v>
      </c>
      <c r="E257" s="39" t="s">
        <v>4064</v>
      </c>
    </row>
    <row r="258" spans="1:16" ht="12.75">
      <c r="A258" t="s">
        <v>48</v>
      </c>
      <c s="34" t="s">
        <v>243</v>
      </c>
      <c s="34" t="s">
        <v>10853</v>
      </c>
      <c s="35" t="s">
        <v>4</v>
      </c>
      <c s="6" t="s">
        <v>10854</v>
      </c>
      <c s="36" t="s">
        <v>3053</v>
      </c>
      <c s="37">
        <v>1</v>
      </c>
      <c s="36">
        <v>0</v>
      </c>
      <c s="36">
        <f>ROUND(G258*H258,6)</f>
      </c>
      <c r="L258" s="38">
        <v>0</v>
      </c>
      <c s="32">
        <f>ROUND(ROUND(L258,2)*ROUND(G258,3),2)</f>
      </c>
      <c s="36" t="s">
        <v>490</v>
      </c>
      <c>
        <f>(M258*21)/100</f>
      </c>
      <c t="s">
        <v>26</v>
      </c>
    </row>
    <row r="259" spans="1:5" ht="12.75">
      <c r="A259" s="35" t="s">
        <v>55</v>
      </c>
      <c r="E259" s="39" t="s">
        <v>10838</v>
      </c>
    </row>
    <row r="260" spans="1:5" ht="12.75">
      <c r="A260" s="35" t="s">
        <v>56</v>
      </c>
      <c r="E260" s="40" t="s">
        <v>4</v>
      </c>
    </row>
    <row r="261" spans="1:5" ht="12.75">
      <c r="A261" t="s">
        <v>58</v>
      </c>
      <c r="E261" s="39" t="s">
        <v>4064</v>
      </c>
    </row>
    <row r="262" spans="1:16" ht="25.5">
      <c r="A262" t="s">
        <v>48</v>
      </c>
      <c s="34" t="s">
        <v>246</v>
      </c>
      <c s="34" t="s">
        <v>10855</v>
      </c>
      <c s="35" t="s">
        <v>4</v>
      </c>
      <c s="6" t="s">
        <v>10856</v>
      </c>
      <c s="36" t="s">
        <v>3053</v>
      </c>
      <c s="37">
        <v>1</v>
      </c>
      <c s="36">
        <v>0</v>
      </c>
      <c s="36">
        <f>ROUND(G262*H262,6)</f>
      </c>
      <c r="L262" s="38">
        <v>0</v>
      </c>
      <c s="32">
        <f>ROUND(ROUND(L262,2)*ROUND(G262,3),2)</f>
      </c>
      <c s="36" t="s">
        <v>490</v>
      </c>
      <c>
        <f>(M262*21)/100</f>
      </c>
      <c t="s">
        <v>26</v>
      </c>
    </row>
    <row r="263" spans="1:5" ht="12.75">
      <c r="A263" s="35" t="s">
        <v>55</v>
      </c>
      <c r="E263" s="39" t="s">
        <v>10838</v>
      </c>
    </row>
    <row r="264" spans="1:5" ht="12.75">
      <c r="A264" s="35" t="s">
        <v>56</v>
      </c>
      <c r="E264" s="40" t="s">
        <v>4</v>
      </c>
    </row>
    <row r="265" spans="1:5" ht="12.75">
      <c r="A265" t="s">
        <v>58</v>
      </c>
      <c r="E265" s="39" t="s">
        <v>4064</v>
      </c>
    </row>
    <row r="266" spans="1:16" ht="12.75">
      <c r="A266" t="s">
        <v>48</v>
      </c>
      <c s="34" t="s">
        <v>249</v>
      </c>
      <c s="34" t="s">
        <v>10857</v>
      </c>
      <c s="35" t="s">
        <v>4</v>
      </c>
      <c s="6" t="s">
        <v>10858</v>
      </c>
      <c s="36" t="s">
        <v>3053</v>
      </c>
      <c s="37">
        <v>1</v>
      </c>
      <c s="36">
        <v>0</v>
      </c>
      <c s="36">
        <f>ROUND(G266*H266,6)</f>
      </c>
      <c r="L266" s="38">
        <v>0</v>
      </c>
      <c s="32">
        <f>ROUND(ROUND(L266,2)*ROUND(G266,3),2)</f>
      </c>
      <c s="36" t="s">
        <v>490</v>
      </c>
      <c>
        <f>(M266*21)/100</f>
      </c>
      <c t="s">
        <v>26</v>
      </c>
    </row>
    <row r="267" spans="1:5" ht="12.75">
      <c r="A267" s="35" t="s">
        <v>55</v>
      </c>
      <c r="E267" s="39" t="s">
        <v>10838</v>
      </c>
    </row>
    <row r="268" spans="1:5" ht="12.75">
      <c r="A268" s="35" t="s">
        <v>56</v>
      </c>
      <c r="E268" s="40" t="s">
        <v>4</v>
      </c>
    </row>
    <row r="269" spans="1:5" ht="12.75">
      <c r="A269" t="s">
        <v>58</v>
      </c>
      <c r="E269" s="39" t="s">
        <v>4064</v>
      </c>
    </row>
    <row r="270" spans="1:16" ht="12.75">
      <c r="A270" t="s">
        <v>48</v>
      </c>
      <c s="34" t="s">
        <v>252</v>
      </c>
      <c s="34" t="s">
        <v>10859</v>
      </c>
      <c s="35" t="s">
        <v>4</v>
      </c>
      <c s="6" t="s">
        <v>10860</v>
      </c>
      <c s="36" t="s">
        <v>3053</v>
      </c>
      <c s="37">
        <v>1</v>
      </c>
      <c s="36">
        <v>0</v>
      </c>
      <c s="36">
        <f>ROUND(G270*H270,6)</f>
      </c>
      <c r="L270" s="38">
        <v>0</v>
      </c>
      <c s="32">
        <f>ROUND(ROUND(L270,2)*ROUND(G270,3),2)</f>
      </c>
      <c s="36" t="s">
        <v>490</v>
      </c>
      <c>
        <f>(M270*21)/100</f>
      </c>
      <c t="s">
        <v>26</v>
      </c>
    </row>
    <row r="271" spans="1:5" ht="12.75">
      <c r="A271" s="35" t="s">
        <v>55</v>
      </c>
      <c r="E271" s="39" t="s">
        <v>10838</v>
      </c>
    </row>
    <row r="272" spans="1:5" ht="12.75">
      <c r="A272" s="35" t="s">
        <v>56</v>
      </c>
      <c r="E272" s="40" t="s">
        <v>4</v>
      </c>
    </row>
    <row r="273" spans="1:5" ht="12.75">
      <c r="A273" t="s">
        <v>58</v>
      </c>
      <c r="E273" s="39" t="s">
        <v>4064</v>
      </c>
    </row>
    <row r="274" spans="1:16" ht="12.75">
      <c r="A274" t="s">
        <v>48</v>
      </c>
      <c s="34" t="s">
        <v>255</v>
      </c>
      <c s="34" t="s">
        <v>10861</v>
      </c>
      <c s="35" t="s">
        <v>4</v>
      </c>
      <c s="6" t="s">
        <v>10862</v>
      </c>
      <c s="36" t="s">
        <v>3053</v>
      </c>
      <c s="37">
        <v>1</v>
      </c>
      <c s="36">
        <v>0</v>
      </c>
      <c s="36">
        <f>ROUND(G274*H274,6)</f>
      </c>
      <c r="L274" s="38">
        <v>0</v>
      </c>
      <c s="32">
        <f>ROUND(ROUND(L274,2)*ROUND(G274,3),2)</f>
      </c>
      <c s="36" t="s">
        <v>490</v>
      </c>
      <c>
        <f>(M274*21)/100</f>
      </c>
      <c t="s">
        <v>26</v>
      </c>
    </row>
    <row r="275" spans="1:5" ht="12.75">
      <c r="A275" s="35" t="s">
        <v>55</v>
      </c>
      <c r="E275" s="39" t="s">
        <v>10838</v>
      </c>
    </row>
    <row r="276" spans="1:5" ht="12.75">
      <c r="A276" s="35" t="s">
        <v>56</v>
      </c>
      <c r="E276" s="40" t="s">
        <v>4</v>
      </c>
    </row>
    <row r="277" spans="1:5" ht="12.75">
      <c r="A277" t="s">
        <v>58</v>
      </c>
      <c r="E277" s="39" t="s">
        <v>4064</v>
      </c>
    </row>
    <row r="278" spans="1:13" ht="12.75">
      <c r="A278" t="s">
        <v>45</v>
      </c>
      <c r="C278" s="31" t="s">
        <v>3945</v>
      </c>
      <c r="E278" s="33" t="s">
        <v>10863</v>
      </c>
      <c r="J278" s="32">
        <f>0</f>
      </c>
      <c s="32">
        <f>0</f>
      </c>
      <c s="32">
        <f>0+L279+L283+L287+L291+L295+L299+L303+L307+L311+L315+L319+L323+L327+L331+L335</f>
      </c>
      <c s="32">
        <f>0+M279+M283+M287+M291+M295+M299+M303+M307+M311+M315+M319+M323+M327+M331+M335</f>
      </c>
    </row>
    <row r="279" spans="1:16" ht="12.75">
      <c r="A279" t="s">
        <v>48</v>
      </c>
      <c s="34" t="s">
        <v>258</v>
      </c>
      <c s="34" t="s">
        <v>10864</v>
      </c>
      <c s="35" t="s">
        <v>4</v>
      </c>
      <c s="6" t="s">
        <v>10865</v>
      </c>
      <c s="36" t="s">
        <v>1220</v>
      </c>
      <c s="37">
        <v>1240</v>
      </c>
      <c s="36">
        <v>0</v>
      </c>
      <c s="36">
        <f>ROUND(G279*H279,6)</f>
      </c>
      <c r="L279" s="38">
        <v>0</v>
      </c>
      <c s="32">
        <f>ROUND(ROUND(L279,2)*ROUND(G279,3),2)</f>
      </c>
      <c s="36" t="s">
        <v>490</v>
      </c>
      <c>
        <f>(M279*21)/100</f>
      </c>
      <c t="s">
        <v>26</v>
      </c>
    </row>
    <row r="280" spans="1:5" ht="12.75">
      <c r="A280" s="35" t="s">
        <v>55</v>
      </c>
      <c r="E280" s="39" t="s">
        <v>10866</v>
      </c>
    </row>
    <row r="281" spans="1:5" ht="12.75">
      <c r="A281" s="35" t="s">
        <v>56</v>
      </c>
      <c r="E281" s="40" t="s">
        <v>4</v>
      </c>
    </row>
    <row r="282" spans="1:5" ht="12.75">
      <c r="A282" t="s">
        <v>58</v>
      </c>
      <c r="E282" s="39" t="s">
        <v>4064</v>
      </c>
    </row>
    <row r="283" spans="1:16" ht="25.5">
      <c r="A283" t="s">
        <v>48</v>
      </c>
      <c s="34" t="s">
        <v>261</v>
      </c>
      <c s="34" t="s">
        <v>10867</v>
      </c>
      <c s="35" t="s">
        <v>4</v>
      </c>
      <c s="6" t="s">
        <v>10868</v>
      </c>
      <c s="36" t="s">
        <v>1220</v>
      </c>
      <c s="37">
        <v>150</v>
      </c>
      <c s="36">
        <v>0</v>
      </c>
      <c s="36">
        <f>ROUND(G283*H283,6)</f>
      </c>
      <c r="L283" s="38">
        <v>0</v>
      </c>
      <c s="32">
        <f>ROUND(ROUND(L283,2)*ROUND(G283,3),2)</f>
      </c>
      <c s="36" t="s">
        <v>490</v>
      </c>
      <c>
        <f>(M283*21)/100</f>
      </c>
      <c t="s">
        <v>26</v>
      </c>
    </row>
    <row r="284" spans="1:5" ht="12.75">
      <c r="A284" s="35" t="s">
        <v>55</v>
      </c>
      <c r="E284" s="39" t="s">
        <v>10866</v>
      </c>
    </row>
    <row r="285" spans="1:5" ht="12.75">
      <c r="A285" s="35" t="s">
        <v>56</v>
      </c>
      <c r="E285" s="40" t="s">
        <v>4</v>
      </c>
    </row>
    <row r="286" spans="1:5" ht="12.75">
      <c r="A286" t="s">
        <v>58</v>
      </c>
      <c r="E286" s="39" t="s">
        <v>4064</v>
      </c>
    </row>
    <row r="287" spans="1:16" ht="25.5">
      <c r="A287" t="s">
        <v>48</v>
      </c>
      <c s="34" t="s">
        <v>264</v>
      </c>
      <c s="34" t="s">
        <v>10869</v>
      </c>
      <c s="35" t="s">
        <v>4</v>
      </c>
      <c s="6" t="s">
        <v>10870</v>
      </c>
      <c s="36" t="s">
        <v>1220</v>
      </c>
      <c s="37">
        <v>210</v>
      </c>
      <c s="36">
        <v>0</v>
      </c>
      <c s="36">
        <f>ROUND(G287*H287,6)</f>
      </c>
      <c r="L287" s="38">
        <v>0</v>
      </c>
      <c s="32">
        <f>ROUND(ROUND(L287,2)*ROUND(G287,3),2)</f>
      </c>
      <c s="36" t="s">
        <v>490</v>
      </c>
      <c>
        <f>(M287*21)/100</f>
      </c>
      <c t="s">
        <v>26</v>
      </c>
    </row>
    <row r="288" spans="1:5" ht="12.75">
      <c r="A288" s="35" t="s">
        <v>55</v>
      </c>
      <c r="E288" s="39" t="s">
        <v>10866</v>
      </c>
    </row>
    <row r="289" spans="1:5" ht="12.75">
      <c r="A289" s="35" t="s">
        <v>56</v>
      </c>
      <c r="E289" s="40" t="s">
        <v>4</v>
      </c>
    </row>
    <row r="290" spans="1:5" ht="12.75">
      <c r="A290" t="s">
        <v>58</v>
      </c>
      <c r="E290" s="39" t="s">
        <v>4064</v>
      </c>
    </row>
    <row r="291" spans="1:16" ht="12.75">
      <c r="A291" t="s">
        <v>48</v>
      </c>
      <c s="34" t="s">
        <v>267</v>
      </c>
      <c s="34" t="s">
        <v>10871</v>
      </c>
      <c s="35" t="s">
        <v>4</v>
      </c>
      <c s="6" t="s">
        <v>10872</v>
      </c>
      <c s="36" t="s">
        <v>1220</v>
      </c>
      <c s="37">
        <v>59.4</v>
      </c>
      <c s="36">
        <v>0</v>
      </c>
      <c s="36">
        <f>ROUND(G291*H291,6)</f>
      </c>
      <c r="L291" s="38">
        <v>0</v>
      </c>
      <c s="32">
        <f>ROUND(ROUND(L291,2)*ROUND(G291,3),2)</f>
      </c>
      <c s="36" t="s">
        <v>490</v>
      </c>
      <c>
        <f>(M291*21)/100</f>
      </c>
      <c t="s">
        <v>26</v>
      </c>
    </row>
    <row r="292" spans="1:5" ht="12.75">
      <c r="A292" s="35" t="s">
        <v>55</v>
      </c>
      <c r="E292" s="39" t="s">
        <v>10866</v>
      </c>
    </row>
    <row r="293" spans="1:5" ht="12.75">
      <c r="A293" s="35" t="s">
        <v>56</v>
      </c>
      <c r="E293" s="40" t="s">
        <v>4</v>
      </c>
    </row>
    <row r="294" spans="1:5" ht="12.75">
      <c r="A294" t="s">
        <v>58</v>
      </c>
      <c r="E294" s="39" t="s">
        <v>4064</v>
      </c>
    </row>
    <row r="295" spans="1:16" ht="25.5">
      <c r="A295" t="s">
        <v>48</v>
      </c>
      <c s="34" t="s">
        <v>270</v>
      </c>
      <c s="34" t="s">
        <v>10873</v>
      </c>
      <c s="35" t="s">
        <v>4</v>
      </c>
      <c s="6" t="s">
        <v>10874</v>
      </c>
      <c s="36" t="s">
        <v>1220</v>
      </c>
      <c s="37">
        <v>184.5</v>
      </c>
      <c s="36">
        <v>0</v>
      </c>
      <c s="36">
        <f>ROUND(G295*H295,6)</f>
      </c>
      <c r="L295" s="38">
        <v>0</v>
      </c>
      <c s="32">
        <f>ROUND(ROUND(L295,2)*ROUND(G295,3),2)</f>
      </c>
      <c s="36" t="s">
        <v>490</v>
      </c>
      <c>
        <f>(M295*21)/100</f>
      </c>
      <c t="s">
        <v>26</v>
      </c>
    </row>
    <row r="296" spans="1:5" ht="12.75">
      <c r="A296" s="35" t="s">
        <v>55</v>
      </c>
      <c r="E296" s="39" t="s">
        <v>10866</v>
      </c>
    </row>
    <row r="297" spans="1:5" ht="12.75">
      <c r="A297" s="35" t="s">
        <v>56</v>
      </c>
      <c r="E297" s="40" t="s">
        <v>4</v>
      </c>
    </row>
    <row r="298" spans="1:5" ht="12.75">
      <c r="A298" t="s">
        <v>58</v>
      </c>
      <c r="E298" s="39" t="s">
        <v>4064</v>
      </c>
    </row>
    <row r="299" spans="1:16" ht="12.75">
      <c r="A299" t="s">
        <v>48</v>
      </c>
      <c s="34" t="s">
        <v>273</v>
      </c>
      <c s="34" t="s">
        <v>10875</v>
      </c>
      <c s="35" t="s">
        <v>4</v>
      </c>
      <c s="6" t="s">
        <v>10876</v>
      </c>
      <c s="36" t="s">
        <v>1220</v>
      </c>
      <c s="37">
        <v>213.5</v>
      </c>
      <c s="36">
        <v>0</v>
      </c>
      <c s="36">
        <f>ROUND(G299*H299,6)</f>
      </c>
      <c r="L299" s="38">
        <v>0</v>
      </c>
      <c s="32">
        <f>ROUND(ROUND(L299,2)*ROUND(G299,3),2)</f>
      </c>
      <c s="36" t="s">
        <v>490</v>
      </c>
      <c>
        <f>(M299*21)/100</f>
      </c>
      <c t="s">
        <v>26</v>
      </c>
    </row>
    <row r="300" spans="1:5" ht="12.75">
      <c r="A300" s="35" t="s">
        <v>55</v>
      </c>
      <c r="E300" s="39" t="s">
        <v>10866</v>
      </c>
    </row>
    <row r="301" spans="1:5" ht="12.75">
      <c r="A301" s="35" t="s">
        <v>56</v>
      </c>
      <c r="E301" s="40" t="s">
        <v>4</v>
      </c>
    </row>
    <row r="302" spans="1:5" ht="12.75">
      <c r="A302" t="s">
        <v>58</v>
      </c>
      <c r="E302" s="39" t="s">
        <v>4064</v>
      </c>
    </row>
    <row r="303" spans="1:16" ht="12.75">
      <c r="A303" t="s">
        <v>48</v>
      </c>
      <c s="34" t="s">
        <v>276</v>
      </c>
      <c s="34" t="s">
        <v>10877</v>
      </c>
      <c s="35" t="s">
        <v>4</v>
      </c>
      <c s="6" t="s">
        <v>10878</v>
      </c>
      <c s="36" t="s">
        <v>1220</v>
      </c>
      <c s="37">
        <v>101.5</v>
      </c>
      <c s="36">
        <v>0</v>
      </c>
      <c s="36">
        <f>ROUND(G303*H303,6)</f>
      </c>
      <c r="L303" s="38">
        <v>0</v>
      </c>
      <c s="32">
        <f>ROUND(ROUND(L303,2)*ROUND(G303,3),2)</f>
      </c>
      <c s="36" t="s">
        <v>490</v>
      </c>
      <c>
        <f>(M303*21)/100</f>
      </c>
      <c t="s">
        <v>26</v>
      </c>
    </row>
    <row r="304" spans="1:5" ht="12.75">
      <c r="A304" s="35" t="s">
        <v>55</v>
      </c>
      <c r="E304" s="39" t="s">
        <v>10866</v>
      </c>
    </row>
    <row r="305" spans="1:5" ht="12.75">
      <c r="A305" s="35" t="s">
        <v>56</v>
      </c>
      <c r="E305" s="40" t="s">
        <v>4</v>
      </c>
    </row>
    <row r="306" spans="1:5" ht="12.75">
      <c r="A306" t="s">
        <v>58</v>
      </c>
      <c r="E306" s="39" t="s">
        <v>4064</v>
      </c>
    </row>
    <row r="307" spans="1:16" ht="25.5">
      <c r="A307" t="s">
        <v>48</v>
      </c>
      <c s="34" t="s">
        <v>279</v>
      </c>
      <c s="34" t="s">
        <v>10879</v>
      </c>
      <c s="35" t="s">
        <v>4</v>
      </c>
      <c s="6" t="s">
        <v>10880</v>
      </c>
      <c s="36" t="s">
        <v>1220</v>
      </c>
      <c s="37">
        <v>495</v>
      </c>
      <c s="36">
        <v>0</v>
      </c>
      <c s="36">
        <f>ROUND(G307*H307,6)</f>
      </c>
      <c r="L307" s="38">
        <v>0</v>
      </c>
      <c s="32">
        <f>ROUND(ROUND(L307,2)*ROUND(G307,3),2)</f>
      </c>
      <c s="36" t="s">
        <v>490</v>
      </c>
      <c>
        <f>(M307*21)/100</f>
      </c>
      <c t="s">
        <v>26</v>
      </c>
    </row>
    <row r="308" spans="1:5" ht="12.75">
      <c r="A308" s="35" t="s">
        <v>55</v>
      </c>
      <c r="E308" s="39" t="s">
        <v>10866</v>
      </c>
    </row>
    <row r="309" spans="1:5" ht="12.75">
      <c r="A309" s="35" t="s">
        <v>56</v>
      </c>
      <c r="E309" s="40" t="s">
        <v>4</v>
      </c>
    </row>
    <row r="310" spans="1:5" ht="12.75">
      <c r="A310" t="s">
        <v>58</v>
      </c>
      <c r="E310" s="39" t="s">
        <v>4064</v>
      </c>
    </row>
    <row r="311" spans="1:16" ht="12.75">
      <c r="A311" t="s">
        <v>48</v>
      </c>
      <c s="34" t="s">
        <v>282</v>
      </c>
      <c s="34" t="s">
        <v>10881</v>
      </c>
      <c s="35" t="s">
        <v>4</v>
      </c>
      <c s="6" t="s">
        <v>10882</v>
      </c>
      <c s="36" t="s">
        <v>1220</v>
      </c>
      <c s="37">
        <v>175</v>
      </c>
      <c s="36">
        <v>0</v>
      </c>
      <c s="36">
        <f>ROUND(G311*H311,6)</f>
      </c>
      <c r="L311" s="38">
        <v>0</v>
      </c>
      <c s="32">
        <f>ROUND(ROUND(L311,2)*ROUND(G311,3),2)</f>
      </c>
      <c s="36" t="s">
        <v>490</v>
      </c>
      <c>
        <f>(M311*21)/100</f>
      </c>
      <c t="s">
        <v>26</v>
      </c>
    </row>
    <row r="312" spans="1:5" ht="12.75">
      <c r="A312" s="35" t="s">
        <v>55</v>
      </c>
      <c r="E312" s="39" t="s">
        <v>10866</v>
      </c>
    </row>
    <row r="313" spans="1:5" ht="12.75">
      <c r="A313" s="35" t="s">
        <v>56</v>
      </c>
      <c r="E313" s="40" t="s">
        <v>4</v>
      </c>
    </row>
    <row r="314" spans="1:5" ht="12.75">
      <c r="A314" t="s">
        <v>58</v>
      </c>
      <c r="E314" s="39" t="s">
        <v>4064</v>
      </c>
    </row>
    <row r="315" spans="1:16" ht="25.5">
      <c r="A315" t="s">
        <v>48</v>
      </c>
      <c s="34" t="s">
        <v>285</v>
      </c>
      <c s="34" t="s">
        <v>10883</v>
      </c>
      <c s="35" t="s">
        <v>4</v>
      </c>
      <c s="6" t="s">
        <v>10884</v>
      </c>
      <c s="36" t="s">
        <v>1220</v>
      </c>
      <c s="37">
        <v>1820</v>
      </c>
      <c s="36">
        <v>0</v>
      </c>
      <c s="36">
        <f>ROUND(G315*H315,6)</f>
      </c>
      <c r="L315" s="38">
        <v>0</v>
      </c>
      <c s="32">
        <f>ROUND(ROUND(L315,2)*ROUND(G315,3),2)</f>
      </c>
      <c s="36" t="s">
        <v>490</v>
      </c>
      <c>
        <f>(M315*21)/100</f>
      </c>
      <c t="s">
        <v>26</v>
      </c>
    </row>
    <row r="316" spans="1:5" ht="12.75">
      <c r="A316" s="35" t="s">
        <v>55</v>
      </c>
      <c r="E316" s="39" t="s">
        <v>10866</v>
      </c>
    </row>
    <row r="317" spans="1:5" ht="12.75">
      <c r="A317" s="35" t="s">
        <v>56</v>
      </c>
      <c r="E317" s="40" t="s">
        <v>4</v>
      </c>
    </row>
    <row r="318" spans="1:5" ht="12.75">
      <c r="A318" t="s">
        <v>58</v>
      </c>
      <c r="E318" s="39" t="s">
        <v>4064</v>
      </c>
    </row>
    <row r="319" spans="1:16" ht="12.75">
      <c r="A319" t="s">
        <v>48</v>
      </c>
      <c s="34" t="s">
        <v>288</v>
      </c>
      <c s="34" t="s">
        <v>10885</v>
      </c>
      <c s="35" t="s">
        <v>4</v>
      </c>
      <c s="6" t="s">
        <v>10886</v>
      </c>
      <c s="36" t="s">
        <v>1220</v>
      </c>
      <c s="37">
        <v>1848</v>
      </c>
      <c s="36">
        <v>0</v>
      </c>
      <c s="36">
        <f>ROUND(G319*H319,6)</f>
      </c>
      <c r="L319" s="38">
        <v>0</v>
      </c>
      <c s="32">
        <f>ROUND(ROUND(L319,2)*ROUND(G319,3),2)</f>
      </c>
      <c s="36" t="s">
        <v>490</v>
      </c>
      <c>
        <f>(M319*21)/100</f>
      </c>
      <c t="s">
        <v>26</v>
      </c>
    </row>
    <row r="320" spans="1:5" ht="12.75">
      <c r="A320" s="35" t="s">
        <v>55</v>
      </c>
      <c r="E320" s="39" t="s">
        <v>10866</v>
      </c>
    </row>
    <row r="321" spans="1:5" ht="12.75">
      <c r="A321" s="35" t="s">
        <v>56</v>
      </c>
      <c r="E321" s="40" t="s">
        <v>4</v>
      </c>
    </row>
    <row r="322" spans="1:5" ht="12.75">
      <c r="A322" t="s">
        <v>58</v>
      </c>
      <c r="E322" s="39" t="s">
        <v>4064</v>
      </c>
    </row>
    <row r="323" spans="1:16" ht="12.75">
      <c r="A323" t="s">
        <v>48</v>
      </c>
      <c s="34" t="s">
        <v>291</v>
      </c>
      <c s="34" t="s">
        <v>10887</v>
      </c>
      <c s="35" t="s">
        <v>4</v>
      </c>
      <c s="6" t="s">
        <v>10888</v>
      </c>
      <c s="36" t="s">
        <v>1220</v>
      </c>
      <c s="37">
        <v>100</v>
      </c>
      <c s="36">
        <v>0</v>
      </c>
      <c s="36">
        <f>ROUND(G323*H323,6)</f>
      </c>
      <c r="L323" s="38">
        <v>0</v>
      </c>
      <c s="32">
        <f>ROUND(ROUND(L323,2)*ROUND(G323,3),2)</f>
      </c>
      <c s="36" t="s">
        <v>490</v>
      </c>
      <c>
        <f>(M323*21)/100</f>
      </c>
      <c t="s">
        <v>26</v>
      </c>
    </row>
    <row r="324" spans="1:5" ht="12.75">
      <c r="A324" s="35" t="s">
        <v>55</v>
      </c>
      <c r="E324" s="39" t="s">
        <v>10866</v>
      </c>
    </row>
    <row r="325" spans="1:5" ht="12.75">
      <c r="A325" s="35" t="s">
        <v>56</v>
      </c>
      <c r="E325" s="40" t="s">
        <v>4</v>
      </c>
    </row>
    <row r="326" spans="1:5" ht="12.75">
      <c r="A326" t="s">
        <v>58</v>
      </c>
      <c r="E326" s="39" t="s">
        <v>4064</v>
      </c>
    </row>
    <row r="327" spans="1:16" ht="12.75">
      <c r="A327" t="s">
        <v>48</v>
      </c>
      <c s="34" t="s">
        <v>294</v>
      </c>
      <c s="34" t="s">
        <v>10889</v>
      </c>
      <c s="35" t="s">
        <v>4</v>
      </c>
      <c s="6" t="s">
        <v>10888</v>
      </c>
      <c s="36" t="s">
        <v>1220</v>
      </c>
      <c s="37">
        <v>100</v>
      </c>
      <c s="36">
        <v>0</v>
      </c>
      <c s="36">
        <f>ROUND(G327*H327,6)</f>
      </c>
      <c r="L327" s="38">
        <v>0</v>
      </c>
      <c s="32">
        <f>ROUND(ROUND(L327,2)*ROUND(G327,3),2)</f>
      </c>
      <c s="36" t="s">
        <v>490</v>
      </c>
      <c>
        <f>(M327*21)/100</f>
      </c>
      <c t="s">
        <v>26</v>
      </c>
    </row>
    <row r="328" spans="1:5" ht="12.75">
      <c r="A328" s="35" t="s">
        <v>55</v>
      </c>
      <c r="E328" s="39" t="s">
        <v>10866</v>
      </c>
    </row>
    <row r="329" spans="1:5" ht="12.75">
      <c r="A329" s="35" t="s">
        <v>56</v>
      </c>
      <c r="E329" s="40" t="s">
        <v>4</v>
      </c>
    </row>
    <row r="330" spans="1:5" ht="12.75">
      <c r="A330" t="s">
        <v>58</v>
      </c>
      <c r="E330" s="39" t="s">
        <v>4064</v>
      </c>
    </row>
    <row r="331" spans="1:16" ht="12.75">
      <c r="A331" t="s">
        <v>48</v>
      </c>
      <c s="34" t="s">
        <v>297</v>
      </c>
      <c s="34" t="s">
        <v>10890</v>
      </c>
      <c s="35" t="s">
        <v>4</v>
      </c>
      <c s="6" t="s">
        <v>10891</v>
      </c>
      <c s="36" t="s">
        <v>1220</v>
      </c>
      <c s="37">
        <v>52</v>
      </c>
      <c s="36">
        <v>0</v>
      </c>
      <c s="36">
        <f>ROUND(G331*H331,6)</f>
      </c>
      <c r="L331" s="38">
        <v>0</v>
      </c>
      <c s="32">
        <f>ROUND(ROUND(L331,2)*ROUND(G331,3),2)</f>
      </c>
      <c s="36" t="s">
        <v>490</v>
      </c>
      <c>
        <f>(M331*21)/100</f>
      </c>
      <c t="s">
        <v>26</v>
      </c>
    </row>
    <row r="332" spans="1:5" ht="12.75">
      <c r="A332" s="35" t="s">
        <v>55</v>
      </c>
      <c r="E332" s="39" t="s">
        <v>10866</v>
      </c>
    </row>
    <row r="333" spans="1:5" ht="12.75">
      <c r="A333" s="35" t="s">
        <v>56</v>
      </c>
      <c r="E333" s="40" t="s">
        <v>4</v>
      </c>
    </row>
    <row r="334" spans="1:5" ht="12.75">
      <c r="A334" t="s">
        <v>58</v>
      </c>
      <c r="E334" s="39" t="s">
        <v>4064</v>
      </c>
    </row>
    <row r="335" spans="1:16" ht="12.75">
      <c r="A335" t="s">
        <v>48</v>
      </c>
      <c s="34" t="s">
        <v>300</v>
      </c>
      <c s="34" t="s">
        <v>10892</v>
      </c>
      <c s="35" t="s">
        <v>4</v>
      </c>
      <c s="6" t="s">
        <v>10891</v>
      </c>
      <c s="36" t="s">
        <v>1220</v>
      </c>
      <c s="37">
        <v>52</v>
      </c>
      <c s="36">
        <v>0</v>
      </c>
      <c s="36">
        <f>ROUND(G335*H335,6)</f>
      </c>
      <c r="L335" s="38">
        <v>0</v>
      </c>
      <c s="32">
        <f>ROUND(ROUND(L335,2)*ROUND(G335,3),2)</f>
      </c>
      <c s="36" t="s">
        <v>490</v>
      </c>
      <c>
        <f>(M335*21)/100</f>
      </c>
      <c t="s">
        <v>26</v>
      </c>
    </row>
    <row r="336" spans="1:5" ht="12.75">
      <c r="A336" s="35" t="s">
        <v>55</v>
      </c>
      <c r="E336" s="39" t="s">
        <v>10866</v>
      </c>
    </row>
    <row r="337" spans="1:5" ht="12.75">
      <c r="A337" s="35" t="s">
        <v>56</v>
      </c>
      <c r="E337" s="40" t="s">
        <v>4</v>
      </c>
    </row>
    <row r="338" spans="1:5" ht="12.75">
      <c r="A338" t="s">
        <v>58</v>
      </c>
      <c r="E338" s="39" t="s">
        <v>4064</v>
      </c>
    </row>
    <row r="339" spans="1:13" ht="12.75">
      <c r="A339" t="s">
        <v>45</v>
      </c>
      <c r="C339" s="31" t="s">
        <v>10893</v>
      </c>
      <c r="E339" s="33" t="s">
        <v>10894</v>
      </c>
      <c r="J339" s="32">
        <f>0</f>
      </c>
      <c s="32">
        <f>0</f>
      </c>
      <c s="32">
        <f>0+L340+L344+L348+L352+L356</f>
      </c>
      <c s="32">
        <f>0+M340+M344+M348+M352+M356</f>
      </c>
    </row>
    <row r="340" spans="1:16" ht="12.75">
      <c r="A340" t="s">
        <v>48</v>
      </c>
      <c s="34" t="s">
        <v>303</v>
      </c>
      <c s="34" t="s">
        <v>10895</v>
      </c>
      <c s="35" t="s">
        <v>4</v>
      </c>
      <c s="6" t="s">
        <v>10896</v>
      </c>
      <c s="36" t="s">
        <v>499</v>
      </c>
      <c s="37">
        <v>74.6</v>
      </c>
      <c s="36">
        <v>0</v>
      </c>
      <c s="36">
        <f>ROUND(G340*H340,6)</f>
      </c>
      <c r="L340" s="38">
        <v>0</v>
      </c>
      <c s="32">
        <f>ROUND(ROUND(L340,2)*ROUND(G340,3),2)</f>
      </c>
      <c s="36" t="s">
        <v>490</v>
      </c>
      <c>
        <f>(M340*21)/100</f>
      </c>
      <c t="s">
        <v>26</v>
      </c>
    </row>
    <row r="341" spans="1:5" ht="191.25">
      <c r="A341" s="35" t="s">
        <v>55</v>
      </c>
      <c r="E341" s="39" t="s">
        <v>10897</v>
      </c>
    </row>
    <row r="342" spans="1:5" ht="12.75">
      <c r="A342" s="35" t="s">
        <v>56</v>
      </c>
      <c r="E342" s="40" t="s">
        <v>4</v>
      </c>
    </row>
    <row r="343" spans="1:5" ht="25.5">
      <c r="A343" t="s">
        <v>58</v>
      </c>
      <c r="E343" s="39" t="s">
        <v>10898</v>
      </c>
    </row>
    <row r="344" spans="1:16" ht="12.75">
      <c r="A344" t="s">
        <v>48</v>
      </c>
      <c s="34" t="s">
        <v>306</v>
      </c>
      <c s="34" t="s">
        <v>10899</v>
      </c>
      <c s="35" t="s">
        <v>4</v>
      </c>
      <c s="6" t="s">
        <v>10900</v>
      </c>
      <c s="36" t="s">
        <v>499</v>
      </c>
      <c s="37">
        <v>140.9</v>
      </c>
      <c s="36">
        <v>0</v>
      </c>
      <c s="36">
        <f>ROUND(G344*H344,6)</f>
      </c>
      <c r="L344" s="38">
        <v>0</v>
      </c>
      <c s="32">
        <f>ROUND(ROUND(L344,2)*ROUND(G344,3),2)</f>
      </c>
      <c s="36" t="s">
        <v>490</v>
      </c>
      <c>
        <f>(M344*21)/100</f>
      </c>
      <c t="s">
        <v>26</v>
      </c>
    </row>
    <row r="345" spans="1:5" ht="191.25">
      <c r="A345" s="35" t="s">
        <v>55</v>
      </c>
      <c r="E345" s="39" t="s">
        <v>10901</v>
      </c>
    </row>
    <row r="346" spans="1:5" ht="12.75">
      <c r="A346" s="35" t="s">
        <v>56</v>
      </c>
      <c r="E346" s="40" t="s">
        <v>4</v>
      </c>
    </row>
    <row r="347" spans="1:5" ht="25.5">
      <c r="A347" t="s">
        <v>58</v>
      </c>
      <c r="E347" s="39" t="s">
        <v>10898</v>
      </c>
    </row>
    <row r="348" spans="1:16" ht="12.75">
      <c r="A348" t="s">
        <v>48</v>
      </c>
      <c s="34" t="s">
        <v>309</v>
      </c>
      <c s="34" t="s">
        <v>10902</v>
      </c>
      <c s="35" t="s">
        <v>4</v>
      </c>
      <c s="6" t="s">
        <v>10903</v>
      </c>
      <c s="36" t="s">
        <v>499</v>
      </c>
      <c s="37">
        <v>50.3</v>
      </c>
      <c s="36">
        <v>0</v>
      </c>
      <c s="36">
        <f>ROUND(G348*H348,6)</f>
      </c>
      <c r="L348" s="38">
        <v>0</v>
      </c>
      <c s="32">
        <f>ROUND(ROUND(L348,2)*ROUND(G348,3),2)</f>
      </c>
      <c s="36" t="s">
        <v>490</v>
      </c>
      <c>
        <f>(M348*21)/100</f>
      </c>
      <c t="s">
        <v>26</v>
      </c>
    </row>
    <row r="349" spans="1:5" ht="178.5">
      <c r="A349" s="35" t="s">
        <v>55</v>
      </c>
      <c r="E349" s="39" t="s">
        <v>10904</v>
      </c>
    </row>
    <row r="350" spans="1:5" ht="12.75">
      <c r="A350" s="35" t="s">
        <v>56</v>
      </c>
      <c r="E350" s="40" t="s">
        <v>4</v>
      </c>
    </row>
    <row r="351" spans="1:5" ht="25.5">
      <c r="A351" t="s">
        <v>58</v>
      </c>
      <c r="E351" s="39" t="s">
        <v>10898</v>
      </c>
    </row>
    <row r="352" spans="1:16" ht="12.75">
      <c r="A352" t="s">
        <v>48</v>
      </c>
      <c s="34" t="s">
        <v>312</v>
      </c>
      <c s="34" t="s">
        <v>10905</v>
      </c>
      <c s="35" t="s">
        <v>4</v>
      </c>
      <c s="6" t="s">
        <v>10906</v>
      </c>
      <c s="36" t="s">
        <v>499</v>
      </c>
      <c s="37">
        <v>13.05</v>
      </c>
      <c s="36">
        <v>0</v>
      </c>
      <c s="36">
        <f>ROUND(G352*H352,6)</f>
      </c>
      <c r="L352" s="38">
        <v>0</v>
      </c>
      <c s="32">
        <f>ROUND(ROUND(L352,2)*ROUND(G352,3),2)</f>
      </c>
      <c s="36" t="s">
        <v>490</v>
      </c>
      <c>
        <f>(M352*21)/100</f>
      </c>
      <c t="s">
        <v>26</v>
      </c>
    </row>
    <row r="353" spans="1:5" ht="102">
      <c r="A353" s="35" t="s">
        <v>55</v>
      </c>
      <c r="E353" s="39" t="s">
        <v>10907</v>
      </c>
    </row>
    <row r="354" spans="1:5" ht="12.75">
      <c r="A354" s="35" t="s">
        <v>56</v>
      </c>
      <c r="E354" s="40" t="s">
        <v>4</v>
      </c>
    </row>
    <row r="355" spans="1:5" ht="25.5">
      <c r="A355" t="s">
        <v>58</v>
      </c>
      <c r="E355" s="39" t="s">
        <v>10898</v>
      </c>
    </row>
    <row r="356" spans="1:16" ht="12.75">
      <c r="A356" t="s">
        <v>48</v>
      </c>
      <c s="34" t="s">
        <v>315</v>
      </c>
      <c s="34" t="s">
        <v>10908</v>
      </c>
      <c s="35" t="s">
        <v>4</v>
      </c>
      <c s="6" t="s">
        <v>10909</v>
      </c>
      <c s="36" t="s">
        <v>499</v>
      </c>
      <c s="37">
        <v>0.89</v>
      </c>
      <c s="36">
        <v>0</v>
      </c>
      <c s="36">
        <f>ROUND(G356*H356,6)</f>
      </c>
      <c r="L356" s="38">
        <v>0</v>
      </c>
      <c s="32">
        <f>ROUND(ROUND(L356,2)*ROUND(G356,3),2)</f>
      </c>
      <c s="36" t="s">
        <v>490</v>
      </c>
      <c>
        <f>(M356*21)/100</f>
      </c>
      <c t="s">
        <v>26</v>
      </c>
    </row>
    <row r="357" spans="1:5" ht="127.5">
      <c r="A357" s="35" t="s">
        <v>55</v>
      </c>
      <c r="E357" s="39" t="s">
        <v>10910</v>
      </c>
    </row>
    <row r="358" spans="1:5" ht="12.75">
      <c r="A358" s="35" t="s">
        <v>56</v>
      </c>
      <c r="E358" s="40" t="s">
        <v>4</v>
      </c>
    </row>
    <row r="359" spans="1:5" ht="25.5">
      <c r="A359" t="s">
        <v>58</v>
      </c>
      <c r="E359" s="39" t="s">
        <v>10898</v>
      </c>
    </row>
    <row r="360" spans="1:13" ht="12.75">
      <c r="A360" t="s">
        <v>45</v>
      </c>
      <c r="C360" s="31" t="s">
        <v>3979</v>
      </c>
      <c r="E360" s="33" t="s">
        <v>3980</v>
      </c>
      <c r="J360" s="32">
        <f>0</f>
      </c>
      <c s="32">
        <f>0</f>
      </c>
      <c s="32">
        <f>0+L361+L365+L369+L373+L377+L381+L385+L389+L393</f>
      </c>
      <c s="32">
        <f>0+M361+M365+M369+M373+M377+M381+M385+M389+M393</f>
      </c>
    </row>
    <row r="361" spans="1:16" ht="38.25">
      <c r="A361" t="s">
        <v>48</v>
      </c>
      <c s="34" t="s">
        <v>318</v>
      </c>
      <c s="34" t="s">
        <v>10911</v>
      </c>
      <c s="35" t="s">
        <v>4</v>
      </c>
      <c s="6" t="s">
        <v>10912</v>
      </c>
      <c s="36" t="s">
        <v>62</v>
      </c>
      <c s="37">
        <v>201.6</v>
      </c>
      <c s="36">
        <v>0</v>
      </c>
      <c s="36">
        <f>ROUND(G361*H361,6)</f>
      </c>
      <c r="L361" s="38">
        <v>0</v>
      </c>
      <c s="32">
        <f>ROUND(ROUND(L361,2)*ROUND(G361,3),2)</f>
      </c>
      <c s="36" t="s">
        <v>3908</v>
      </c>
      <c>
        <f>(M361*21)/100</f>
      </c>
      <c t="s">
        <v>26</v>
      </c>
    </row>
    <row r="362" spans="1:5" ht="25.5">
      <c r="A362" s="35" t="s">
        <v>55</v>
      </c>
      <c r="E362" s="39" t="s">
        <v>10913</v>
      </c>
    </row>
    <row r="363" spans="1:5" ht="12.75">
      <c r="A363" s="35" t="s">
        <v>56</v>
      </c>
      <c r="E363" s="40" t="s">
        <v>10914</v>
      </c>
    </row>
    <row r="364" spans="1:5" ht="12.75">
      <c r="A364" t="s">
        <v>58</v>
      </c>
      <c r="E364" s="39" t="s">
        <v>59</v>
      </c>
    </row>
    <row r="365" spans="1:16" ht="12.75">
      <c r="A365" t="s">
        <v>48</v>
      </c>
      <c s="34" t="s">
        <v>321</v>
      </c>
      <c s="34" t="s">
        <v>10915</v>
      </c>
      <c s="35" t="s">
        <v>4</v>
      </c>
      <c s="6" t="s">
        <v>10916</v>
      </c>
      <c s="36" t="s">
        <v>62</v>
      </c>
      <c s="37">
        <v>209.664</v>
      </c>
      <c s="36">
        <v>0</v>
      </c>
      <c s="36">
        <f>ROUND(G365*H365,6)</f>
      </c>
      <c r="L365" s="38">
        <v>0</v>
      </c>
      <c s="32">
        <f>ROUND(ROUND(L365,2)*ROUND(G365,3),2)</f>
      </c>
      <c s="36" t="s">
        <v>3908</v>
      </c>
      <c>
        <f>(M365*21)/100</f>
      </c>
      <c t="s">
        <v>26</v>
      </c>
    </row>
    <row r="366" spans="1:5" ht="12.75">
      <c r="A366" s="35" t="s">
        <v>55</v>
      </c>
      <c r="E366" s="39" t="s">
        <v>4</v>
      </c>
    </row>
    <row r="367" spans="1:5" ht="12.75">
      <c r="A367" s="35" t="s">
        <v>56</v>
      </c>
      <c r="E367" s="40" t="s">
        <v>10917</v>
      </c>
    </row>
    <row r="368" spans="1:5" ht="12.75">
      <c r="A368" t="s">
        <v>58</v>
      </c>
      <c r="E368" s="39" t="s">
        <v>59</v>
      </c>
    </row>
    <row r="369" spans="1:16" ht="38.25">
      <c r="A369" t="s">
        <v>48</v>
      </c>
      <c s="34" t="s">
        <v>324</v>
      </c>
      <c s="34" t="s">
        <v>10918</v>
      </c>
      <c s="35" t="s">
        <v>4</v>
      </c>
      <c s="6" t="s">
        <v>10919</v>
      </c>
      <c s="36" t="s">
        <v>62</v>
      </c>
      <c s="37">
        <v>201.6</v>
      </c>
      <c s="36">
        <v>0</v>
      </c>
      <c s="36">
        <f>ROUND(G369*H369,6)</f>
      </c>
      <c r="L369" s="38">
        <v>0</v>
      </c>
      <c s="32">
        <f>ROUND(ROUND(L369,2)*ROUND(G369,3),2)</f>
      </c>
      <c s="36" t="s">
        <v>3908</v>
      </c>
      <c>
        <f>(M369*21)/100</f>
      </c>
      <c t="s">
        <v>26</v>
      </c>
    </row>
    <row r="370" spans="1:5" ht="25.5">
      <c r="A370" s="35" t="s">
        <v>55</v>
      </c>
      <c r="E370" s="39" t="s">
        <v>10920</v>
      </c>
    </row>
    <row r="371" spans="1:5" ht="12.75">
      <c r="A371" s="35" t="s">
        <v>56</v>
      </c>
      <c r="E371" s="40" t="s">
        <v>4</v>
      </c>
    </row>
    <row r="372" spans="1:5" ht="12.75">
      <c r="A372" t="s">
        <v>58</v>
      </c>
      <c r="E372" s="39" t="s">
        <v>59</v>
      </c>
    </row>
    <row r="373" spans="1:16" ht="12.75">
      <c r="A373" t="s">
        <v>48</v>
      </c>
      <c s="34" t="s">
        <v>327</v>
      </c>
      <c s="34" t="s">
        <v>10921</v>
      </c>
      <c s="35" t="s">
        <v>4</v>
      </c>
      <c s="6" t="s">
        <v>10922</v>
      </c>
      <c s="36" t="s">
        <v>62</v>
      </c>
      <c s="37">
        <v>209.664</v>
      </c>
      <c s="36">
        <v>0</v>
      </c>
      <c s="36">
        <f>ROUND(G373*H373,6)</f>
      </c>
      <c r="L373" s="38">
        <v>0</v>
      </c>
      <c s="32">
        <f>ROUND(ROUND(L373,2)*ROUND(G373,3),2)</f>
      </c>
      <c s="36" t="s">
        <v>3908</v>
      </c>
      <c>
        <f>(M373*21)/100</f>
      </c>
      <c t="s">
        <v>26</v>
      </c>
    </row>
    <row r="374" spans="1:5" ht="12.75">
      <c r="A374" s="35" t="s">
        <v>55</v>
      </c>
      <c r="E374" s="39" t="s">
        <v>4</v>
      </c>
    </row>
    <row r="375" spans="1:5" ht="12.75">
      <c r="A375" s="35" t="s">
        <v>56</v>
      </c>
      <c r="E375" s="40" t="s">
        <v>10917</v>
      </c>
    </row>
    <row r="376" spans="1:5" ht="12.75">
      <c r="A376" t="s">
        <v>58</v>
      </c>
      <c r="E376" s="39" t="s">
        <v>59</v>
      </c>
    </row>
    <row r="377" spans="1:16" ht="38.25">
      <c r="A377" t="s">
        <v>48</v>
      </c>
      <c s="34" t="s">
        <v>330</v>
      </c>
      <c s="34" t="s">
        <v>10923</v>
      </c>
      <c s="35" t="s">
        <v>4</v>
      </c>
      <c s="6" t="s">
        <v>10924</v>
      </c>
      <c s="36" t="s">
        <v>62</v>
      </c>
      <c s="37">
        <v>94</v>
      </c>
      <c s="36">
        <v>0</v>
      </c>
      <c s="36">
        <f>ROUND(G377*H377,6)</f>
      </c>
      <c r="L377" s="38">
        <v>0</v>
      </c>
      <c s="32">
        <f>ROUND(ROUND(L377,2)*ROUND(G377,3),2)</f>
      </c>
      <c s="36" t="s">
        <v>3908</v>
      </c>
      <c>
        <f>(M377*21)/100</f>
      </c>
      <c t="s">
        <v>26</v>
      </c>
    </row>
    <row r="378" spans="1:5" ht="25.5">
      <c r="A378" s="35" t="s">
        <v>55</v>
      </c>
      <c r="E378" s="39" t="s">
        <v>10925</v>
      </c>
    </row>
    <row r="379" spans="1:5" ht="12.75">
      <c r="A379" s="35" t="s">
        <v>56</v>
      </c>
      <c r="E379" s="40" t="s">
        <v>10926</v>
      </c>
    </row>
    <row r="380" spans="1:5" ht="12.75">
      <c r="A380" t="s">
        <v>58</v>
      </c>
      <c r="E380" s="39" t="s">
        <v>59</v>
      </c>
    </row>
    <row r="381" spans="1:16" ht="12.75">
      <c r="A381" t="s">
        <v>48</v>
      </c>
      <c s="34" t="s">
        <v>333</v>
      </c>
      <c s="34" t="s">
        <v>10927</v>
      </c>
      <c s="35" t="s">
        <v>4</v>
      </c>
      <c s="6" t="s">
        <v>10928</v>
      </c>
      <c s="36" t="s">
        <v>62</v>
      </c>
      <c s="37">
        <v>97.76</v>
      </c>
      <c s="36">
        <v>0</v>
      </c>
      <c s="36">
        <f>ROUND(G381*H381,6)</f>
      </c>
      <c r="L381" s="38">
        <v>0</v>
      </c>
      <c s="32">
        <f>ROUND(ROUND(L381,2)*ROUND(G381,3),2)</f>
      </c>
      <c s="36" t="s">
        <v>3908</v>
      </c>
      <c>
        <f>(M381*21)/100</f>
      </c>
      <c t="s">
        <v>26</v>
      </c>
    </row>
    <row r="382" spans="1:5" ht="12.75">
      <c r="A382" s="35" t="s">
        <v>55</v>
      </c>
      <c r="E382" s="39" t="s">
        <v>4</v>
      </c>
    </row>
    <row r="383" spans="1:5" ht="12.75">
      <c r="A383" s="35" t="s">
        <v>56</v>
      </c>
      <c r="E383" s="40" t="s">
        <v>10929</v>
      </c>
    </row>
    <row r="384" spans="1:5" ht="12.75">
      <c r="A384" t="s">
        <v>58</v>
      </c>
      <c r="E384" s="39" t="s">
        <v>59</v>
      </c>
    </row>
    <row r="385" spans="1:16" ht="38.25">
      <c r="A385" t="s">
        <v>48</v>
      </c>
      <c s="34" t="s">
        <v>336</v>
      </c>
      <c s="34" t="s">
        <v>10930</v>
      </c>
      <c s="35" t="s">
        <v>4</v>
      </c>
      <c s="6" t="s">
        <v>10931</v>
      </c>
      <c s="36" t="s">
        <v>499</v>
      </c>
      <c s="37">
        <v>15.36</v>
      </c>
      <c s="36">
        <v>0</v>
      </c>
      <c s="36">
        <f>ROUND(G385*H385,6)</f>
      </c>
      <c r="L385" s="38">
        <v>0</v>
      </c>
      <c s="32">
        <f>ROUND(ROUND(L385,2)*ROUND(G385,3),2)</f>
      </c>
      <c s="36" t="s">
        <v>3908</v>
      </c>
      <c>
        <f>(M385*21)/100</f>
      </c>
      <c t="s">
        <v>26</v>
      </c>
    </row>
    <row r="386" spans="1:5" ht="25.5">
      <c r="A386" s="35" t="s">
        <v>55</v>
      </c>
      <c r="E386" s="39" t="s">
        <v>10932</v>
      </c>
    </row>
    <row r="387" spans="1:5" ht="12.75">
      <c r="A387" s="35" t="s">
        <v>56</v>
      </c>
      <c r="E387" s="40" t="s">
        <v>10933</v>
      </c>
    </row>
    <row r="388" spans="1:5" ht="12.75">
      <c r="A388" t="s">
        <v>58</v>
      </c>
      <c r="E388" s="39" t="s">
        <v>59</v>
      </c>
    </row>
    <row r="389" spans="1:16" ht="12.75">
      <c r="A389" t="s">
        <v>48</v>
      </c>
      <c s="34" t="s">
        <v>339</v>
      </c>
      <c s="34" t="s">
        <v>10934</v>
      </c>
      <c s="35" t="s">
        <v>4</v>
      </c>
      <c s="6" t="s">
        <v>10935</v>
      </c>
      <c s="36" t="s">
        <v>499</v>
      </c>
      <c s="37">
        <v>15.974</v>
      </c>
      <c s="36">
        <v>0</v>
      </c>
      <c s="36">
        <f>ROUND(G389*H389,6)</f>
      </c>
      <c r="L389" s="38">
        <v>0</v>
      </c>
      <c s="32">
        <f>ROUND(ROUND(L389,2)*ROUND(G389,3),2)</f>
      </c>
      <c s="36" t="s">
        <v>3908</v>
      </c>
      <c>
        <f>(M389*21)/100</f>
      </c>
      <c t="s">
        <v>26</v>
      </c>
    </row>
    <row r="390" spans="1:5" ht="12.75">
      <c r="A390" s="35" t="s">
        <v>55</v>
      </c>
      <c r="E390" s="39" t="s">
        <v>4</v>
      </c>
    </row>
    <row r="391" spans="1:5" ht="12.75">
      <c r="A391" s="35" t="s">
        <v>56</v>
      </c>
      <c r="E391" s="40" t="s">
        <v>10936</v>
      </c>
    </row>
    <row r="392" spans="1:5" ht="12.75">
      <c r="A392" t="s">
        <v>58</v>
      </c>
      <c r="E392" s="39" t="s">
        <v>59</v>
      </c>
    </row>
    <row r="393" spans="1:16" ht="12.75">
      <c r="A393" t="s">
        <v>48</v>
      </c>
      <c s="34" t="s">
        <v>342</v>
      </c>
      <c s="34" t="s">
        <v>10937</v>
      </c>
      <c s="35" t="s">
        <v>4</v>
      </c>
      <c s="6" t="s">
        <v>10938</v>
      </c>
      <c s="36" t="s">
        <v>499</v>
      </c>
      <c s="37">
        <v>128.912</v>
      </c>
      <c s="36">
        <v>0</v>
      </c>
      <c s="36">
        <f>ROUND(G393*H393,6)</f>
      </c>
      <c r="L393" s="38">
        <v>0</v>
      </c>
      <c s="32">
        <f>ROUND(ROUND(L393,2)*ROUND(G393,3),2)</f>
      </c>
      <c s="36" t="s">
        <v>3908</v>
      </c>
      <c>
        <f>(M393*21)/100</f>
      </c>
      <c t="s">
        <v>26</v>
      </c>
    </row>
    <row r="394" spans="1:5" ht="12.75">
      <c r="A394" s="35" t="s">
        <v>55</v>
      </c>
      <c r="E394" s="39" t="s">
        <v>4</v>
      </c>
    </row>
    <row r="395" spans="1:5" ht="12.75">
      <c r="A395" s="35" t="s">
        <v>56</v>
      </c>
      <c r="E395" s="40" t="s">
        <v>10939</v>
      </c>
    </row>
    <row r="396" spans="1:5" ht="12.75">
      <c r="A396" t="s">
        <v>58</v>
      </c>
      <c r="E396" s="39" t="s">
        <v>59</v>
      </c>
    </row>
    <row r="397" spans="1:13" ht="12.75">
      <c r="A397" t="s">
        <v>45</v>
      </c>
      <c r="C397" s="31" t="s">
        <v>8361</v>
      </c>
      <c r="E397" s="33" t="s">
        <v>8362</v>
      </c>
      <c r="J397" s="32">
        <f>0</f>
      </c>
      <c s="32">
        <f>0</f>
      </c>
      <c s="32">
        <f>0+L398+L402</f>
      </c>
      <c s="32">
        <f>0+M398+M402</f>
      </c>
    </row>
    <row r="398" spans="1:16" ht="12.75">
      <c r="A398" t="s">
        <v>48</v>
      </c>
      <c s="34" t="s">
        <v>345</v>
      </c>
      <c s="34" t="s">
        <v>10940</v>
      </c>
      <c s="35" t="s">
        <v>4</v>
      </c>
      <c s="6" t="s">
        <v>10941</v>
      </c>
      <c s="36" t="s">
        <v>499</v>
      </c>
      <c s="37">
        <v>4.8</v>
      </c>
      <c s="36">
        <v>0</v>
      </c>
      <c s="36">
        <f>ROUND(G398*H398,6)</f>
      </c>
      <c r="L398" s="38">
        <v>0</v>
      </c>
      <c s="32">
        <f>ROUND(ROUND(L398,2)*ROUND(G398,3),2)</f>
      </c>
      <c s="36" t="s">
        <v>3908</v>
      </c>
      <c>
        <f>(M398*21)/100</f>
      </c>
      <c t="s">
        <v>26</v>
      </c>
    </row>
    <row r="399" spans="1:5" ht="12.75">
      <c r="A399" s="35" t="s">
        <v>55</v>
      </c>
      <c r="E399" s="39" t="s">
        <v>4</v>
      </c>
    </row>
    <row r="400" spans="1:5" ht="12.75">
      <c r="A400" s="35" t="s">
        <v>56</v>
      </c>
      <c r="E400" s="40" t="s">
        <v>10942</v>
      </c>
    </row>
    <row r="401" spans="1:5" ht="12.75">
      <c r="A401" t="s">
        <v>58</v>
      </c>
      <c r="E401" s="39" t="s">
        <v>59</v>
      </c>
    </row>
    <row r="402" spans="1:16" ht="12.75">
      <c r="A402" t="s">
        <v>48</v>
      </c>
      <c s="34" t="s">
        <v>348</v>
      </c>
      <c s="34" t="s">
        <v>10943</v>
      </c>
      <c s="35" t="s">
        <v>4</v>
      </c>
      <c s="6" t="s">
        <v>10944</v>
      </c>
      <c s="36" t="s">
        <v>499</v>
      </c>
      <c s="37">
        <v>5.28</v>
      </c>
      <c s="36">
        <v>0</v>
      </c>
      <c s="36">
        <f>ROUND(G402*H402,6)</f>
      </c>
      <c r="L402" s="38">
        <v>0</v>
      </c>
      <c s="32">
        <f>ROUND(ROUND(L402,2)*ROUND(G402,3),2)</f>
      </c>
      <c s="36" t="s">
        <v>3908</v>
      </c>
      <c>
        <f>(M402*21)/100</f>
      </c>
      <c t="s">
        <v>26</v>
      </c>
    </row>
    <row r="403" spans="1:5" ht="12.75">
      <c r="A403" s="35" t="s">
        <v>55</v>
      </c>
      <c r="E403" s="39" t="s">
        <v>4</v>
      </c>
    </row>
    <row r="404" spans="1:5" ht="12.75">
      <c r="A404" s="35" t="s">
        <v>56</v>
      </c>
      <c r="E404" s="40" t="s">
        <v>10945</v>
      </c>
    </row>
    <row r="405" spans="1:5" ht="12.75">
      <c r="A405" t="s">
        <v>58</v>
      </c>
      <c r="E405" s="39" t="s">
        <v>59</v>
      </c>
    </row>
    <row r="406" spans="1:13" ht="12.75">
      <c r="A406" t="s">
        <v>45</v>
      </c>
      <c r="C406" s="31" t="s">
        <v>3995</v>
      </c>
      <c r="E406" s="33" t="s">
        <v>3996</v>
      </c>
      <c r="J406" s="32">
        <f>0</f>
      </c>
      <c s="32">
        <f>0</f>
      </c>
      <c s="32">
        <f>0+L407+L411+L415</f>
      </c>
      <c s="32">
        <f>0+M407+M411+M415</f>
      </c>
    </row>
    <row r="407" spans="1:16" ht="12.75">
      <c r="A407" t="s">
        <v>48</v>
      </c>
      <c s="34" t="s">
        <v>351</v>
      </c>
      <c s="34" t="s">
        <v>10946</v>
      </c>
      <c s="35" t="s">
        <v>4</v>
      </c>
      <c s="6" t="s">
        <v>10947</v>
      </c>
      <c s="36" t="s">
        <v>499</v>
      </c>
      <c s="37">
        <v>990.181</v>
      </c>
      <c s="36">
        <v>0</v>
      </c>
      <c s="36">
        <f>ROUND(G407*H407,6)</f>
      </c>
      <c r="L407" s="38">
        <v>0</v>
      </c>
      <c s="32">
        <f>ROUND(ROUND(L407,2)*ROUND(G407,3),2)</f>
      </c>
      <c s="36" t="s">
        <v>3908</v>
      </c>
      <c>
        <f>(M407*21)/100</f>
      </c>
      <c t="s">
        <v>26</v>
      </c>
    </row>
    <row r="408" spans="1:5" ht="12.75">
      <c r="A408" s="35" t="s">
        <v>55</v>
      </c>
      <c r="E408" s="39" t="s">
        <v>4</v>
      </c>
    </row>
    <row r="409" spans="1:5" ht="140.25">
      <c r="A409" s="35" t="s">
        <v>56</v>
      </c>
      <c r="E409" s="40" t="s">
        <v>10948</v>
      </c>
    </row>
    <row r="410" spans="1:5" ht="12.75">
      <c r="A410" t="s">
        <v>58</v>
      </c>
      <c r="E410" s="39" t="s">
        <v>59</v>
      </c>
    </row>
    <row r="411" spans="1:16" ht="25.5">
      <c r="A411" t="s">
        <v>48</v>
      </c>
      <c s="34" t="s">
        <v>354</v>
      </c>
      <c s="34" t="s">
        <v>10949</v>
      </c>
      <c s="35" t="s">
        <v>4</v>
      </c>
      <c s="6" t="s">
        <v>10950</v>
      </c>
      <c s="36" t="s">
        <v>499</v>
      </c>
      <c s="37">
        <v>990.181</v>
      </c>
      <c s="36">
        <v>0</v>
      </c>
      <c s="36">
        <f>ROUND(G411*H411,6)</f>
      </c>
      <c r="L411" s="38">
        <v>0</v>
      </c>
      <c s="32">
        <f>ROUND(ROUND(L411,2)*ROUND(G411,3),2)</f>
      </c>
      <c s="36" t="s">
        <v>3908</v>
      </c>
      <c>
        <f>(M411*21)/100</f>
      </c>
      <c t="s">
        <v>26</v>
      </c>
    </row>
    <row r="412" spans="1:5" ht="12.75">
      <c r="A412" s="35" t="s">
        <v>55</v>
      </c>
      <c r="E412" s="39" t="s">
        <v>4</v>
      </c>
    </row>
    <row r="413" spans="1:5" ht="12.75">
      <c r="A413" s="35" t="s">
        <v>56</v>
      </c>
      <c r="E413" s="40" t="s">
        <v>10951</v>
      </c>
    </row>
    <row r="414" spans="1:5" ht="12.75">
      <c r="A414" t="s">
        <v>58</v>
      </c>
      <c r="E414" s="39" t="s">
        <v>59</v>
      </c>
    </row>
    <row r="415" spans="1:16" ht="25.5">
      <c r="A415" t="s">
        <v>48</v>
      </c>
      <c s="34" t="s">
        <v>357</v>
      </c>
      <c s="34" t="s">
        <v>10952</v>
      </c>
      <c s="35" t="s">
        <v>4</v>
      </c>
      <c s="6" t="s">
        <v>10953</v>
      </c>
      <c s="36" t="s">
        <v>499</v>
      </c>
      <c s="37">
        <v>275.129</v>
      </c>
      <c s="36">
        <v>0</v>
      </c>
      <c s="36">
        <f>ROUND(G415*H415,6)</f>
      </c>
      <c r="L415" s="38">
        <v>0</v>
      </c>
      <c s="32">
        <f>ROUND(ROUND(L415,2)*ROUND(G415,3),2)</f>
      </c>
      <c s="36" t="s">
        <v>3908</v>
      </c>
      <c>
        <f>(M415*21)/100</f>
      </c>
      <c t="s">
        <v>26</v>
      </c>
    </row>
    <row r="416" spans="1:5" ht="12.75">
      <c r="A416" s="35" t="s">
        <v>55</v>
      </c>
      <c r="E416" s="39" t="s">
        <v>4</v>
      </c>
    </row>
    <row r="417" spans="1:5" ht="25.5">
      <c r="A417" s="35" t="s">
        <v>56</v>
      </c>
      <c r="E417" s="40" t="s">
        <v>10954</v>
      </c>
    </row>
    <row r="418" spans="1:5" ht="12.75">
      <c r="A418" t="s">
        <v>58</v>
      </c>
      <c r="E418" s="39" t="s">
        <v>59</v>
      </c>
    </row>
    <row r="419" spans="1:13" ht="12.75">
      <c r="A419" t="s">
        <v>45</v>
      </c>
      <c r="C419" s="31" t="s">
        <v>10955</v>
      </c>
      <c r="E419" s="33" t="s">
        <v>3208</v>
      </c>
      <c r="J419" s="32">
        <f>0</f>
      </c>
      <c s="32">
        <f>0</f>
      </c>
      <c s="32">
        <f>0+L420+L424+L428</f>
      </c>
      <c s="32">
        <f>0+M420+M424+M428</f>
      </c>
    </row>
    <row r="420" spans="1:16" ht="12.75">
      <c r="A420" t="s">
        <v>48</v>
      </c>
      <c s="34" t="s">
        <v>360</v>
      </c>
      <c s="34" t="s">
        <v>10956</v>
      </c>
      <c s="35" t="s">
        <v>4</v>
      </c>
      <c s="6" t="s">
        <v>10957</v>
      </c>
      <c s="36" t="s">
        <v>62</v>
      </c>
      <c s="37">
        <v>18</v>
      </c>
      <c s="36">
        <v>0</v>
      </c>
      <c s="36">
        <f>ROUND(G420*H420,6)</f>
      </c>
      <c r="L420" s="38">
        <v>0</v>
      </c>
      <c s="32">
        <f>ROUND(ROUND(L420,2)*ROUND(G420,3),2)</f>
      </c>
      <c s="36" t="s">
        <v>490</v>
      </c>
      <c>
        <f>(M420*21)/100</f>
      </c>
      <c t="s">
        <v>26</v>
      </c>
    </row>
    <row r="421" spans="1:5" ht="12.75">
      <c r="A421" s="35" t="s">
        <v>55</v>
      </c>
      <c r="E421" s="39" t="s">
        <v>4</v>
      </c>
    </row>
    <row r="422" spans="1:5" ht="12.75">
      <c r="A422" s="35" t="s">
        <v>56</v>
      </c>
      <c r="E422" s="40" t="s">
        <v>4</v>
      </c>
    </row>
    <row r="423" spans="1:5" ht="12.75">
      <c r="A423" t="s">
        <v>58</v>
      </c>
      <c r="E423" s="39" t="s">
        <v>4064</v>
      </c>
    </row>
    <row r="424" spans="1:16" ht="12.75">
      <c r="A424" t="s">
        <v>48</v>
      </c>
      <c s="34" t="s">
        <v>363</v>
      </c>
      <c s="34" t="s">
        <v>10958</v>
      </c>
      <c s="35" t="s">
        <v>4</v>
      </c>
      <c s="6" t="s">
        <v>10959</v>
      </c>
      <c s="36" t="s">
        <v>80</v>
      </c>
      <c s="37">
        <v>2</v>
      </c>
      <c s="36">
        <v>0</v>
      </c>
      <c s="36">
        <f>ROUND(G424*H424,6)</f>
      </c>
      <c r="L424" s="38">
        <v>0</v>
      </c>
      <c s="32">
        <f>ROUND(ROUND(L424,2)*ROUND(G424,3),2)</f>
      </c>
      <c s="36" t="s">
        <v>490</v>
      </c>
      <c>
        <f>(M424*21)/100</f>
      </c>
      <c t="s">
        <v>26</v>
      </c>
    </row>
    <row r="425" spans="1:5" ht="12.75">
      <c r="A425" s="35" t="s">
        <v>55</v>
      </c>
      <c r="E425" s="39" t="s">
        <v>4</v>
      </c>
    </row>
    <row r="426" spans="1:5" ht="12.75">
      <c r="A426" s="35" t="s">
        <v>56</v>
      </c>
      <c r="E426" s="40" t="s">
        <v>10960</v>
      </c>
    </row>
    <row r="427" spans="1:5" ht="12.75">
      <c r="A427" t="s">
        <v>58</v>
      </c>
      <c r="E427" s="39" t="s">
        <v>4064</v>
      </c>
    </row>
    <row r="428" spans="1:16" ht="25.5">
      <c r="A428" t="s">
        <v>48</v>
      </c>
      <c s="34" t="s">
        <v>366</v>
      </c>
      <c s="34" t="s">
        <v>10961</v>
      </c>
      <c s="35" t="s">
        <v>4</v>
      </c>
      <c s="6" t="s">
        <v>10962</v>
      </c>
      <c s="36" t="s">
        <v>80</v>
      </c>
      <c s="37">
        <v>22</v>
      </c>
      <c s="36">
        <v>0</v>
      </c>
      <c s="36">
        <f>ROUND(G428*H428,6)</f>
      </c>
      <c r="L428" s="38">
        <v>0</v>
      </c>
      <c s="32">
        <f>ROUND(ROUND(L428,2)*ROUND(G428,3),2)</f>
      </c>
      <c s="36" t="s">
        <v>490</v>
      </c>
      <c>
        <f>(M428*21)/100</f>
      </c>
      <c t="s">
        <v>26</v>
      </c>
    </row>
    <row r="429" spans="1:5" ht="12.75">
      <c r="A429" s="35" t="s">
        <v>55</v>
      </c>
      <c r="E429" s="39" t="s">
        <v>4</v>
      </c>
    </row>
    <row r="430" spans="1:5" ht="12.75">
      <c r="A430" s="35" t="s">
        <v>56</v>
      </c>
      <c r="E430" s="40" t="s">
        <v>4</v>
      </c>
    </row>
    <row r="431" spans="1:5" ht="12.75">
      <c r="A431" t="s">
        <v>58</v>
      </c>
      <c r="E431" s="39" t="s">
        <v>4064</v>
      </c>
    </row>
    <row r="432" spans="1:13" ht="12.75">
      <c r="A432" t="s">
        <v>45</v>
      </c>
      <c r="C432" s="31" t="s">
        <v>81</v>
      </c>
      <c r="E432" s="33" t="s">
        <v>3408</v>
      </c>
      <c r="J432" s="32">
        <f>0</f>
      </c>
      <c s="32">
        <f>0</f>
      </c>
      <c s="32">
        <f>0+L433</f>
      </c>
      <c s="32">
        <f>0+M433</f>
      </c>
    </row>
    <row r="433" spans="1:16" ht="25.5">
      <c r="A433" t="s">
        <v>48</v>
      </c>
      <c s="34" t="s">
        <v>133</v>
      </c>
      <c s="34" t="s">
        <v>10963</v>
      </c>
      <c s="35" t="s">
        <v>4</v>
      </c>
      <c s="6" t="s">
        <v>10964</v>
      </c>
      <c s="36" t="s">
        <v>499</v>
      </c>
      <c s="37">
        <v>353.94</v>
      </c>
      <c s="36">
        <v>0</v>
      </c>
      <c s="36">
        <f>ROUND(G433*H433,6)</f>
      </c>
      <c r="L433" s="38">
        <v>0</v>
      </c>
      <c s="32">
        <f>ROUND(ROUND(L433,2)*ROUND(G433,3),2)</f>
      </c>
      <c s="36" t="s">
        <v>3908</v>
      </c>
      <c>
        <f>(M433*21)/100</f>
      </c>
      <c t="s">
        <v>26</v>
      </c>
    </row>
    <row r="434" spans="1:5" ht="12.75">
      <c r="A434" s="35" t="s">
        <v>55</v>
      </c>
      <c r="E434" s="39" t="s">
        <v>4</v>
      </c>
    </row>
    <row r="435" spans="1:5" ht="12.75">
      <c r="A435" s="35" t="s">
        <v>56</v>
      </c>
      <c r="E435" s="40" t="s">
        <v>4</v>
      </c>
    </row>
    <row r="436" spans="1:5" ht="12.75">
      <c r="A436" t="s">
        <v>58</v>
      </c>
      <c r="E436" s="39" t="s">
        <v>59</v>
      </c>
    </row>
    <row r="437" spans="1:13" ht="12.75">
      <c r="A437" t="s">
        <v>45</v>
      </c>
      <c r="C437" s="31" t="s">
        <v>10965</v>
      </c>
      <c r="E437" s="33" t="s">
        <v>10966</v>
      </c>
      <c r="J437" s="32">
        <f>0</f>
      </c>
      <c s="32">
        <f>0</f>
      </c>
      <c s="32">
        <f>0+L438+L442+L446+L450</f>
      </c>
      <c s="32">
        <f>0+M438+M442+M446+M450</f>
      </c>
    </row>
    <row r="438" spans="1:16" ht="12.75">
      <c r="A438" t="s">
        <v>48</v>
      </c>
      <c s="34" t="s">
        <v>2037</v>
      </c>
      <c s="34" t="s">
        <v>10967</v>
      </c>
      <c s="35" t="s">
        <v>4</v>
      </c>
      <c s="6" t="s">
        <v>10968</v>
      </c>
      <c s="36" t="s">
        <v>3053</v>
      </c>
      <c s="37">
        <v>2</v>
      </c>
      <c s="36">
        <v>0</v>
      </c>
      <c s="36">
        <f>ROUND(G438*H438,6)</f>
      </c>
      <c r="L438" s="38">
        <v>0</v>
      </c>
      <c s="32">
        <f>ROUND(ROUND(L438,2)*ROUND(G438,3),2)</f>
      </c>
      <c s="36" t="s">
        <v>490</v>
      </c>
      <c>
        <f>(M438*21)/100</f>
      </c>
      <c t="s">
        <v>26</v>
      </c>
    </row>
    <row r="439" spans="1:5" ht="12.75">
      <c r="A439" s="35" t="s">
        <v>55</v>
      </c>
      <c r="E439" s="39" t="s">
        <v>4064</v>
      </c>
    </row>
    <row r="440" spans="1:5" ht="12.75">
      <c r="A440" s="35" t="s">
        <v>56</v>
      </c>
      <c r="E440" s="40" t="s">
        <v>4</v>
      </c>
    </row>
    <row r="441" spans="1:5" ht="12.75">
      <c r="A441" t="s">
        <v>58</v>
      </c>
      <c r="E441" s="39" t="s">
        <v>4</v>
      </c>
    </row>
    <row r="442" spans="1:16" ht="12.75">
      <c r="A442" t="s">
        <v>48</v>
      </c>
      <c s="34" t="s">
        <v>2041</v>
      </c>
      <c s="34" t="s">
        <v>10969</v>
      </c>
      <c s="35" t="s">
        <v>4</v>
      </c>
      <c s="6" t="s">
        <v>10970</v>
      </c>
      <c s="36" t="s">
        <v>3053</v>
      </c>
      <c s="37">
        <v>3</v>
      </c>
      <c s="36">
        <v>0</v>
      </c>
      <c s="36">
        <f>ROUND(G442*H442,6)</f>
      </c>
      <c r="L442" s="38">
        <v>0</v>
      </c>
      <c s="32">
        <f>ROUND(ROUND(L442,2)*ROUND(G442,3),2)</f>
      </c>
      <c s="36" t="s">
        <v>490</v>
      </c>
      <c>
        <f>(M442*21)/100</f>
      </c>
      <c t="s">
        <v>26</v>
      </c>
    </row>
    <row r="443" spans="1:5" ht="12.75">
      <c r="A443" s="35" t="s">
        <v>55</v>
      </c>
      <c r="E443" s="39" t="s">
        <v>4064</v>
      </c>
    </row>
    <row r="444" spans="1:5" ht="12.75">
      <c r="A444" s="35" t="s">
        <v>56</v>
      </c>
      <c r="E444" s="40" t="s">
        <v>4</v>
      </c>
    </row>
    <row r="445" spans="1:5" ht="12.75">
      <c r="A445" t="s">
        <v>58</v>
      </c>
      <c r="E445" s="39" t="s">
        <v>4</v>
      </c>
    </row>
    <row r="446" spans="1:16" ht="12.75">
      <c r="A446" t="s">
        <v>48</v>
      </c>
      <c s="34" t="s">
        <v>2044</v>
      </c>
      <c s="34" t="s">
        <v>10971</v>
      </c>
      <c s="35" t="s">
        <v>4</v>
      </c>
      <c s="6" t="s">
        <v>10972</v>
      </c>
      <c s="36" t="s">
        <v>3053</v>
      </c>
      <c s="37">
        <v>3</v>
      </c>
      <c s="36">
        <v>0</v>
      </c>
      <c s="36">
        <f>ROUND(G446*H446,6)</f>
      </c>
      <c r="L446" s="38">
        <v>0</v>
      </c>
      <c s="32">
        <f>ROUND(ROUND(L446,2)*ROUND(G446,3),2)</f>
      </c>
      <c s="36" t="s">
        <v>490</v>
      </c>
      <c>
        <f>(M446*21)/100</f>
      </c>
      <c t="s">
        <v>26</v>
      </c>
    </row>
    <row r="447" spans="1:5" ht="12.75">
      <c r="A447" s="35" t="s">
        <v>55</v>
      </c>
      <c r="E447" s="39" t="s">
        <v>4064</v>
      </c>
    </row>
    <row r="448" spans="1:5" ht="12.75">
      <c r="A448" s="35" t="s">
        <v>56</v>
      </c>
      <c r="E448" s="40" t="s">
        <v>4</v>
      </c>
    </row>
    <row r="449" spans="1:5" ht="12.75">
      <c r="A449" t="s">
        <v>58</v>
      </c>
      <c r="E449" s="39" t="s">
        <v>4</v>
      </c>
    </row>
    <row r="450" spans="1:16" ht="12.75">
      <c r="A450" t="s">
        <v>48</v>
      </c>
      <c s="34" t="s">
        <v>2048</v>
      </c>
      <c s="34" t="s">
        <v>10973</v>
      </c>
      <c s="35" t="s">
        <v>4</v>
      </c>
      <c s="6" t="s">
        <v>10974</v>
      </c>
      <c s="36" t="s">
        <v>3053</v>
      </c>
      <c s="37">
        <v>74</v>
      </c>
      <c s="36">
        <v>0</v>
      </c>
      <c s="36">
        <f>ROUND(G450*H450,6)</f>
      </c>
      <c r="L450" s="38">
        <v>0</v>
      </c>
      <c s="32">
        <f>ROUND(ROUND(L450,2)*ROUND(G450,3),2)</f>
      </c>
      <c s="36" t="s">
        <v>490</v>
      </c>
      <c>
        <f>(M450*21)/100</f>
      </c>
      <c t="s">
        <v>26</v>
      </c>
    </row>
    <row r="451" spans="1:5" ht="12.75">
      <c r="A451" s="35" t="s">
        <v>55</v>
      </c>
      <c r="E451" s="39" t="s">
        <v>4064</v>
      </c>
    </row>
    <row r="452" spans="1:5" ht="12.75">
      <c r="A452" s="35" t="s">
        <v>56</v>
      </c>
      <c r="E452" s="40" t="s">
        <v>4</v>
      </c>
    </row>
    <row r="453" spans="1:5" ht="12.75">
      <c r="A453" t="s">
        <v>58</v>
      </c>
      <c r="E453" s="39" t="s">
        <v>4</v>
      </c>
    </row>
    <row r="454" spans="1:13" ht="12.75">
      <c r="A454" t="s">
        <v>45</v>
      </c>
      <c r="C454" s="31" t="s">
        <v>10975</v>
      </c>
      <c r="E454" s="33" t="s">
        <v>10976</v>
      </c>
      <c r="J454" s="32">
        <f>0</f>
      </c>
      <c s="32">
        <f>0</f>
      </c>
      <c s="32">
        <f>0+L455+L459+L463+L467+L471+L475+L479+L483+L487+L491+L495+L499+L503+L507+L511+L515+L519+L523+L527+L531+L535+L539+L543+L547+L551+L555+L559+L563+L567+L571+L575+L579+L583+L587+L591+L595+L599+L603+L607+L611+L615+L619+L623</f>
      </c>
      <c s="32">
        <f>0+M455+M459+M463+M467+M471+M475+M479+M483+M487+M491+M495+M499+M503+M507+M511+M515+M519+M523+M527+M531+M535+M539+M543+M547+M551+M555+M559+M563+M567+M571+M575+M579+M583+M587+M591+M595+M599+M603+M607+M611+M615+M619+M623</f>
      </c>
    </row>
    <row r="455" spans="1:16" ht="12.75">
      <c r="A455" t="s">
        <v>48</v>
      </c>
      <c s="34" t="s">
        <v>370</v>
      </c>
      <c s="34" t="s">
        <v>10977</v>
      </c>
      <c s="35" t="s">
        <v>4</v>
      </c>
      <c s="6" t="s">
        <v>10978</v>
      </c>
      <c s="36" t="s">
        <v>1220</v>
      </c>
      <c s="37">
        <v>2080.633</v>
      </c>
      <c s="36">
        <v>0</v>
      </c>
      <c s="36">
        <f>ROUND(G455*H455,6)</f>
      </c>
      <c r="L455" s="38">
        <v>0</v>
      </c>
      <c s="32">
        <f>ROUND(ROUND(L455,2)*ROUND(G455,3),2)</f>
      </c>
      <c s="36" t="s">
        <v>490</v>
      </c>
      <c>
        <f>(M455*21)/100</f>
      </c>
      <c t="s">
        <v>26</v>
      </c>
    </row>
    <row r="456" spans="1:5" ht="12.75">
      <c r="A456" s="35" t="s">
        <v>55</v>
      </c>
      <c r="E456" s="39" t="s">
        <v>10979</v>
      </c>
    </row>
    <row r="457" spans="1:5" ht="12.75">
      <c r="A457" s="35" t="s">
        <v>56</v>
      </c>
      <c r="E457" s="40" t="s">
        <v>4</v>
      </c>
    </row>
    <row r="458" spans="1:5" ht="12.75">
      <c r="A458" t="s">
        <v>58</v>
      </c>
      <c r="E458" s="39" t="s">
        <v>4</v>
      </c>
    </row>
    <row r="459" spans="1:16" ht="12.75">
      <c r="A459" t="s">
        <v>48</v>
      </c>
      <c s="34" t="s">
        <v>373</v>
      </c>
      <c s="34" t="s">
        <v>10980</v>
      </c>
      <c s="35" t="s">
        <v>4</v>
      </c>
      <c s="6" t="s">
        <v>10981</v>
      </c>
      <c s="36" t="s">
        <v>499</v>
      </c>
      <c s="37">
        <v>45.739</v>
      </c>
      <c s="36">
        <v>0</v>
      </c>
      <c s="36">
        <f>ROUND(G459*H459,6)</f>
      </c>
      <c r="L459" s="38">
        <v>0</v>
      </c>
      <c s="32">
        <f>ROUND(ROUND(L459,2)*ROUND(G459,3),2)</f>
      </c>
      <c s="36" t="s">
        <v>490</v>
      </c>
      <c>
        <f>(M459*21)/100</f>
      </c>
      <c t="s">
        <v>26</v>
      </c>
    </row>
    <row r="460" spans="1:5" ht="12.75">
      <c r="A460" s="35" t="s">
        <v>55</v>
      </c>
      <c r="E460" s="39" t="s">
        <v>10979</v>
      </c>
    </row>
    <row r="461" spans="1:5" ht="12.75">
      <c r="A461" s="35" t="s">
        <v>56</v>
      </c>
      <c r="E461" s="40" t="s">
        <v>4</v>
      </c>
    </row>
    <row r="462" spans="1:5" ht="12.75">
      <c r="A462" t="s">
        <v>58</v>
      </c>
      <c r="E462" s="39" t="s">
        <v>4</v>
      </c>
    </row>
    <row r="463" spans="1:16" ht="25.5">
      <c r="A463" t="s">
        <v>48</v>
      </c>
      <c s="34" t="s">
        <v>376</v>
      </c>
      <c s="34" t="s">
        <v>10982</v>
      </c>
      <c s="35" t="s">
        <v>4</v>
      </c>
      <c s="6" t="s">
        <v>10983</v>
      </c>
      <c s="36" t="s">
        <v>3053</v>
      </c>
      <c s="37">
        <v>12</v>
      </c>
      <c s="36">
        <v>0</v>
      </c>
      <c s="36">
        <f>ROUND(G463*H463,6)</f>
      </c>
      <c r="L463" s="38">
        <v>0</v>
      </c>
      <c s="32">
        <f>ROUND(ROUND(L463,2)*ROUND(G463,3),2)</f>
      </c>
      <c s="36" t="s">
        <v>490</v>
      </c>
      <c>
        <f>(M463*21)/100</f>
      </c>
      <c t="s">
        <v>26</v>
      </c>
    </row>
    <row r="464" spans="1:5" ht="12.75">
      <c r="A464" s="35" t="s">
        <v>55</v>
      </c>
      <c r="E464" s="39" t="s">
        <v>10979</v>
      </c>
    </row>
    <row r="465" spans="1:5" ht="12.75">
      <c r="A465" s="35" t="s">
        <v>56</v>
      </c>
      <c r="E465" s="40" t="s">
        <v>4</v>
      </c>
    </row>
    <row r="466" spans="1:5" ht="12.75">
      <c r="A466" t="s">
        <v>58</v>
      </c>
      <c r="E466" s="39" t="s">
        <v>4</v>
      </c>
    </row>
    <row r="467" spans="1:16" ht="25.5">
      <c r="A467" t="s">
        <v>48</v>
      </c>
      <c s="34" t="s">
        <v>379</v>
      </c>
      <c s="34" t="s">
        <v>10984</v>
      </c>
      <c s="35" t="s">
        <v>4</v>
      </c>
      <c s="6" t="s">
        <v>10985</v>
      </c>
      <c s="36" t="s">
        <v>3053</v>
      </c>
      <c s="37">
        <v>6</v>
      </c>
      <c s="36">
        <v>0</v>
      </c>
      <c s="36">
        <f>ROUND(G467*H467,6)</f>
      </c>
      <c r="L467" s="38">
        <v>0</v>
      </c>
      <c s="32">
        <f>ROUND(ROUND(L467,2)*ROUND(G467,3),2)</f>
      </c>
      <c s="36" t="s">
        <v>490</v>
      </c>
      <c>
        <f>(M467*21)/100</f>
      </c>
      <c t="s">
        <v>26</v>
      </c>
    </row>
    <row r="468" spans="1:5" ht="12.75">
      <c r="A468" s="35" t="s">
        <v>55</v>
      </c>
      <c r="E468" s="39" t="s">
        <v>10979</v>
      </c>
    </row>
    <row r="469" spans="1:5" ht="12.75">
      <c r="A469" s="35" t="s">
        <v>56</v>
      </c>
      <c r="E469" s="40" t="s">
        <v>4</v>
      </c>
    </row>
    <row r="470" spans="1:5" ht="12.75">
      <c r="A470" t="s">
        <v>58</v>
      </c>
      <c r="E470" s="39" t="s">
        <v>4</v>
      </c>
    </row>
    <row r="471" spans="1:16" ht="25.5">
      <c r="A471" t="s">
        <v>48</v>
      </c>
      <c s="34" t="s">
        <v>382</v>
      </c>
      <c s="34" t="s">
        <v>10986</v>
      </c>
      <c s="35" t="s">
        <v>4</v>
      </c>
      <c s="6" t="s">
        <v>10987</v>
      </c>
      <c s="36" t="s">
        <v>3053</v>
      </c>
      <c s="37">
        <v>16</v>
      </c>
      <c s="36">
        <v>0</v>
      </c>
      <c s="36">
        <f>ROUND(G471*H471,6)</f>
      </c>
      <c r="L471" s="38">
        <v>0</v>
      </c>
      <c s="32">
        <f>ROUND(ROUND(L471,2)*ROUND(G471,3),2)</f>
      </c>
      <c s="36" t="s">
        <v>490</v>
      </c>
      <c>
        <f>(M471*21)/100</f>
      </c>
      <c t="s">
        <v>26</v>
      </c>
    </row>
    <row r="472" spans="1:5" ht="12.75">
      <c r="A472" s="35" t="s">
        <v>55</v>
      </c>
      <c r="E472" s="39" t="s">
        <v>10979</v>
      </c>
    </row>
    <row r="473" spans="1:5" ht="12.75">
      <c r="A473" s="35" t="s">
        <v>56</v>
      </c>
      <c r="E473" s="40" t="s">
        <v>4</v>
      </c>
    </row>
    <row r="474" spans="1:5" ht="12.75">
      <c r="A474" t="s">
        <v>58</v>
      </c>
      <c r="E474" s="39" t="s">
        <v>4</v>
      </c>
    </row>
    <row r="475" spans="1:16" ht="25.5">
      <c r="A475" t="s">
        <v>48</v>
      </c>
      <c s="34" t="s">
        <v>385</v>
      </c>
      <c s="34" t="s">
        <v>10988</v>
      </c>
      <c s="35" t="s">
        <v>4</v>
      </c>
      <c s="6" t="s">
        <v>10989</v>
      </c>
      <c s="36" t="s">
        <v>3053</v>
      </c>
      <c s="37">
        <v>9</v>
      </c>
      <c s="36">
        <v>0</v>
      </c>
      <c s="36">
        <f>ROUND(G475*H475,6)</f>
      </c>
      <c r="L475" s="38">
        <v>0</v>
      </c>
      <c s="32">
        <f>ROUND(ROUND(L475,2)*ROUND(G475,3),2)</f>
      </c>
      <c s="36" t="s">
        <v>490</v>
      </c>
      <c>
        <f>(M475*21)/100</f>
      </c>
      <c t="s">
        <v>26</v>
      </c>
    </row>
    <row r="476" spans="1:5" ht="12.75">
      <c r="A476" s="35" t="s">
        <v>55</v>
      </c>
      <c r="E476" s="39" t="s">
        <v>10979</v>
      </c>
    </row>
    <row r="477" spans="1:5" ht="12.75">
      <c r="A477" s="35" t="s">
        <v>56</v>
      </c>
      <c r="E477" s="40" t="s">
        <v>4</v>
      </c>
    </row>
    <row r="478" spans="1:5" ht="12.75">
      <c r="A478" t="s">
        <v>58</v>
      </c>
      <c r="E478" s="39" t="s">
        <v>4</v>
      </c>
    </row>
    <row r="479" spans="1:16" ht="25.5">
      <c r="A479" t="s">
        <v>48</v>
      </c>
      <c s="34" t="s">
        <v>388</v>
      </c>
      <c s="34" t="s">
        <v>10990</v>
      </c>
      <c s="35" t="s">
        <v>4</v>
      </c>
      <c s="6" t="s">
        <v>10991</v>
      </c>
      <c s="36" t="s">
        <v>1220</v>
      </c>
      <c s="37">
        <v>48.347</v>
      </c>
      <c s="36">
        <v>0</v>
      </c>
      <c s="36">
        <f>ROUND(G479*H479,6)</f>
      </c>
      <c r="L479" s="38">
        <v>0</v>
      </c>
      <c s="32">
        <f>ROUND(ROUND(L479,2)*ROUND(G479,3),2)</f>
      </c>
      <c s="36" t="s">
        <v>490</v>
      </c>
      <c>
        <f>(M479*21)/100</f>
      </c>
      <c t="s">
        <v>26</v>
      </c>
    </row>
    <row r="480" spans="1:5" ht="12.75">
      <c r="A480" s="35" t="s">
        <v>55</v>
      </c>
      <c r="E480" s="39" t="s">
        <v>10979</v>
      </c>
    </row>
    <row r="481" spans="1:5" ht="12.75">
      <c r="A481" s="35" t="s">
        <v>56</v>
      </c>
      <c r="E481" s="40" t="s">
        <v>4</v>
      </c>
    </row>
    <row r="482" spans="1:5" ht="12.75">
      <c r="A482" t="s">
        <v>58</v>
      </c>
      <c r="E482" s="39" t="s">
        <v>4</v>
      </c>
    </row>
    <row r="483" spans="1:16" ht="12.75">
      <c r="A483" t="s">
        <v>48</v>
      </c>
      <c s="34" t="s">
        <v>405</v>
      </c>
      <c s="34" t="s">
        <v>10992</v>
      </c>
      <c s="35" t="s">
        <v>4</v>
      </c>
      <c s="6" t="s">
        <v>10993</v>
      </c>
      <c s="36" t="s">
        <v>10994</v>
      </c>
      <c s="37">
        <v>19.795</v>
      </c>
      <c s="36">
        <v>0</v>
      </c>
      <c s="36">
        <f>ROUND(G483*H483,6)</f>
      </c>
      <c r="L483" s="38">
        <v>0</v>
      </c>
      <c s="32">
        <f>ROUND(ROUND(L483,2)*ROUND(G483,3),2)</f>
      </c>
      <c s="36" t="s">
        <v>490</v>
      </c>
      <c>
        <f>(M483*21)/100</f>
      </c>
      <c t="s">
        <v>26</v>
      </c>
    </row>
    <row r="484" spans="1:5" ht="12.75">
      <c r="A484" s="35" t="s">
        <v>55</v>
      </c>
      <c r="E484" s="39" t="s">
        <v>10995</v>
      </c>
    </row>
    <row r="485" spans="1:5" ht="12.75">
      <c r="A485" s="35" t="s">
        <v>56</v>
      </c>
      <c r="E485" s="40" t="s">
        <v>10996</v>
      </c>
    </row>
    <row r="486" spans="1:5" ht="12.75">
      <c r="A486" t="s">
        <v>58</v>
      </c>
      <c r="E486" s="39" t="s">
        <v>4</v>
      </c>
    </row>
    <row r="487" spans="1:16" ht="12.75">
      <c r="A487" t="s">
        <v>48</v>
      </c>
      <c s="34" t="s">
        <v>407</v>
      </c>
      <c s="34" t="s">
        <v>10997</v>
      </c>
      <c s="35" t="s">
        <v>4</v>
      </c>
      <c s="6" t="s">
        <v>10998</v>
      </c>
      <c s="36" t="s">
        <v>10994</v>
      </c>
      <c s="37">
        <v>14.8</v>
      </c>
      <c s="36">
        <v>0</v>
      </c>
      <c s="36">
        <f>ROUND(G487*H487,6)</f>
      </c>
      <c r="L487" s="38">
        <v>0</v>
      </c>
      <c s="32">
        <f>ROUND(ROUND(L487,2)*ROUND(G487,3),2)</f>
      </c>
      <c s="36" t="s">
        <v>490</v>
      </c>
      <c>
        <f>(M487*21)/100</f>
      </c>
      <c t="s">
        <v>26</v>
      </c>
    </row>
    <row r="488" spans="1:5" ht="12.75">
      <c r="A488" s="35" t="s">
        <v>55</v>
      </c>
      <c r="E488" s="39" t="s">
        <v>10995</v>
      </c>
    </row>
    <row r="489" spans="1:5" ht="12.75">
      <c r="A489" s="35" t="s">
        <v>56</v>
      </c>
      <c r="E489" s="40" t="s">
        <v>10999</v>
      </c>
    </row>
    <row r="490" spans="1:5" ht="12.75">
      <c r="A490" t="s">
        <v>58</v>
      </c>
      <c r="E490" s="39" t="s">
        <v>4</v>
      </c>
    </row>
    <row r="491" spans="1:16" ht="12.75">
      <c r="A491" t="s">
        <v>48</v>
      </c>
      <c s="34" t="s">
        <v>408</v>
      </c>
      <c s="34" t="s">
        <v>11000</v>
      </c>
      <c s="35" t="s">
        <v>4</v>
      </c>
      <c s="6" t="s">
        <v>11001</v>
      </c>
      <c s="36" t="s">
        <v>10994</v>
      </c>
      <c s="37">
        <v>10.26</v>
      </c>
      <c s="36">
        <v>0</v>
      </c>
      <c s="36">
        <f>ROUND(G491*H491,6)</f>
      </c>
      <c r="L491" s="38">
        <v>0</v>
      </c>
      <c s="32">
        <f>ROUND(ROUND(L491,2)*ROUND(G491,3),2)</f>
      </c>
      <c s="36" t="s">
        <v>490</v>
      </c>
      <c>
        <f>(M491*21)/100</f>
      </c>
      <c t="s">
        <v>26</v>
      </c>
    </row>
    <row r="492" spans="1:5" ht="12.75">
      <c r="A492" s="35" t="s">
        <v>55</v>
      </c>
      <c r="E492" s="39" t="s">
        <v>10995</v>
      </c>
    </row>
    <row r="493" spans="1:5" ht="12.75">
      <c r="A493" s="35" t="s">
        <v>56</v>
      </c>
      <c r="E493" s="40" t="s">
        <v>11002</v>
      </c>
    </row>
    <row r="494" spans="1:5" ht="12.75">
      <c r="A494" t="s">
        <v>58</v>
      </c>
      <c r="E494" s="39" t="s">
        <v>4</v>
      </c>
    </row>
    <row r="495" spans="1:16" ht="12.75">
      <c r="A495" t="s">
        <v>48</v>
      </c>
      <c s="34" t="s">
        <v>409</v>
      </c>
      <c s="34" t="s">
        <v>11003</v>
      </c>
      <c s="35" t="s">
        <v>4</v>
      </c>
      <c s="6" t="s">
        <v>11004</v>
      </c>
      <c s="36" t="s">
        <v>10994</v>
      </c>
      <c s="37">
        <v>42.5</v>
      </c>
      <c s="36">
        <v>0</v>
      </c>
      <c s="36">
        <f>ROUND(G495*H495,6)</f>
      </c>
      <c r="L495" s="38">
        <v>0</v>
      </c>
      <c s="32">
        <f>ROUND(ROUND(L495,2)*ROUND(G495,3),2)</f>
      </c>
      <c s="36" t="s">
        <v>490</v>
      </c>
      <c>
        <f>(M495*21)/100</f>
      </c>
      <c t="s">
        <v>26</v>
      </c>
    </row>
    <row r="496" spans="1:5" ht="12.75">
      <c r="A496" s="35" t="s">
        <v>55</v>
      </c>
      <c r="E496" s="39" t="s">
        <v>10995</v>
      </c>
    </row>
    <row r="497" spans="1:5" ht="12.75">
      <c r="A497" s="35" t="s">
        <v>56</v>
      </c>
      <c r="E497" s="40" t="s">
        <v>11005</v>
      </c>
    </row>
    <row r="498" spans="1:5" ht="12.75">
      <c r="A498" t="s">
        <v>58</v>
      </c>
      <c r="E498" s="39" t="s">
        <v>4</v>
      </c>
    </row>
    <row r="499" spans="1:16" ht="38.25">
      <c r="A499" t="s">
        <v>48</v>
      </c>
      <c s="34" t="s">
        <v>410</v>
      </c>
      <c s="34" t="s">
        <v>11006</v>
      </c>
      <c s="35" t="s">
        <v>4</v>
      </c>
      <c s="6" t="s">
        <v>11007</v>
      </c>
      <c s="36" t="s">
        <v>10994</v>
      </c>
      <c s="37">
        <v>25.1</v>
      </c>
      <c s="36">
        <v>0</v>
      </c>
      <c s="36">
        <f>ROUND(G499*H499,6)</f>
      </c>
      <c r="L499" s="38">
        <v>0</v>
      </c>
      <c s="32">
        <f>ROUND(ROUND(L499,2)*ROUND(G499,3),2)</f>
      </c>
      <c s="36" t="s">
        <v>490</v>
      </c>
      <c>
        <f>(M499*21)/100</f>
      </c>
      <c t="s">
        <v>26</v>
      </c>
    </row>
    <row r="500" spans="1:5" ht="12.75">
      <c r="A500" s="35" t="s">
        <v>55</v>
      </c>
      <c r="E500" s="39" t="s">
        <v>10995</v>
      </c>
    </row>
    <row r="501" spans="1:5" ht="12.75">
      <c r="A501" s="35" t="s">
        <v>56</v>
      </c>
      <c r="E501" s="40" t="s">
        <v>11008</v>
      </c>
    </row>
    <row r="502" spans="1:5" ht="12.75">
      <c r="A502" t="s">
        <v>58</v>
      </c>
      <c r="E502" s="39" t="s">
        <v>4</v>
      </c>
    </row>
    <row r="503" spans="1:16" ht="38.25">
      <c r="A503" t="s">
        <v>48</v>
      </c>
      <c s="34" t="s">
        <v>411</v>
      </c>
      <c s="34" t="s">
        <v>11009</v>
      </c>
      <c s="35" t="s">
        <v>4</v>
      </c>
      <c s="6" t="s">
        <v>11010</v>
      </c>
      <c s="36" t="s">
        <v>499</v>
      </c>
      <c s="37">
        <v>9.3</v>
      </c>
      <c s="36">
        <v>0</v>
      </c>
      <c s="36">
        <f>ROUND(G503*H503,6)</f>
      </c>
      <c r="L503" s="38">
        <v>0</v>
      </c>
      <c s="32">
        <f>ROUND(ROUND(L503,2)*ROUND(G503,3),2)</f>
      </c>
      <c s="36" t="s">
        <v>490</v>
      </c>
      <c>
        <f>(M503*21)/100</f>
      </c>
      <c t="s">
        <v>26</v>
      </c>
    </row>
    <row r="504" spans="1:5" ht="38.25">
      <c r="A504" s="35" t="s">
        <v>55</v>
      </c>
      <c r="E504" s="39" t="s">
        <v>11011</v>
      </c>
    </row>
    <row r="505" spans="1:5" ht="12.75">
      <c r="A505" s="35" t="s">
        <v>56</v>
      </c>
      <c r="E505" s="40" t="s">
        <v>4</v>
      </c>
    </row>
    <row r="506" spans="1:5" ht="12.75">
      <c r="A506" t="s">
        <v>58</v>
      </c>
      <c r="E506" s="39" t="s">
        <v>4</v>
      </c>
    </row>
    <row r="507" spans="1:16" ht="38.25">
      <c r="A507" t="s">
        <v>48</v>
      </c>
      <c s="34" t="s">
        <v>412</v>
      </c>
      <c s="34" t="s">
        <v>11012</v>
      </c>
      <c s="35" t="s">
        <v>4</v>
      </c>
      <c s="6" t="s">
        <v>11013</v>
      </c>
      <c s="36" t="s">
        <v>499</v>
      </c>
      <c s="37">
        <v>24.8</v>
      </c>
      <c s="36">
        <v>0</v>
      </c>
      <c s="36">
        <f>ROUND(G507*H507,6)</f>
      </c>
      <c r="L507" s="38">
        <v>0</v>
      </c>
      <c s="32">
        <f>ROUND(ROUND(L507,2)*ROUND(G507,3),2)</f>
      </c>
      <c s="36" t="s">
        <v>490</v>
      </c>
      <c>
        <f>(M507*21)/100</f>
      </c>
      <c t="s">
        <v>26</v>
      </c>
    </row>
    <row r="508" spans="1:5" ht="38.25">
      <c r="A508" s="35" t="s">
        <v>55</v>
      </c>
      <c r="E508" s="39" t="s">
        <v>11011</v>
      </c>
    </row>
    <row r="509" spans="1:5" ht="12.75">
      <c r="A509" s="35" t="s">
        <v>56</v>
      </c>
      <c r="E509" s="40" t="s">
        <v>11014</v>
      </c>
    </row>
    <row r="510" spans="1:5" ht="12.75">
      <c r="A510" t="s">
        <v>58</v>
      </c>
      <c r="E510" s="39" t="s">
        <v>4</v>
      </c>
    </row>
    <row r="511" spans="1:16" ht="25.5">
      <c r="A511" t="s">
        <v>48</v>
      </c>
      <c s="34" t="s">
        <v>413</v>
      </c>
      <c s="34" t="s">
        <v>11015</v>
      </c>
      <c s="35" t="s">
        <v>4</v>
      </c>
      <c s="6" t="s">
        <v>11016</v>
      </c>
      <c s="36" t="s">
        <v>499</v>
      </c>
      <c s="37">
        <v>1.6</v>
      </c>
      <c s="36">
        <v>0</v>
      </c>
      <c s="36">
        <f>ROUND(G511*H511,6)</f>
      </c>
      <c r="L511" s="38">
        <v>0</v>
      </c>
      <c s="32">
        <f>ROUND(ROUND(L511,2)*ROUND(G511,3),2)</f>
      </c>
      <c s="36" t="s">
        <v>490</v>
      </c>
      <c>
        <f>(M511*21)/100</f>
      </c>
      <c t="s">
        <v>26</v>
      </c>
    </row>
    <row r="512" spans="1:5" ht="12.75">
      <c r="A512" s="35" t="s">
        <v>55</v>
      </c>
      <c r="E512" s="39" t="s">
        <v>10995</v>
      </c>
    </row>
    <row r="513" spans="1:5" ht="12.75">
      <c r="A513" s="35" t="s">
        <v>56</v>
      </c>
      <c r="E513" s="40" t="s">
        <v>11017</v>
      </c>
    </row>
    <row r="514" spans="1:5" ht="12.75">
      <c r="A514" t="s">
        <v>58</v>
      </c>
      <c r="E514" s="39" t="s">
        <v>4</v>
      </c>
    </row>
    <row r="515" spans="1:16" ht="25.5">
      <c r="A515" t="s">
        <v>48</v>
      </c>
      <c s="34" t="s">
        <v>414</v>
      </c>
      <c s="34" t="s">
        <v>11018</v>
      </c>
      <c s="35" t="s">
        <v>4</v>
      </c>
      <c s="6" t="s">
        <v>11019</v>
      </c>
      <c s="36" t="s">
        <v>499</v>
      </c>
      <c s="37">
        <v>0.47</v>
      </c>
      <c s="36">
        <v>0</v>
      </c>
      <c s="36">
        <f>ROUND(G515*H515,6)</f>
      </c>
      <c r="L515" s="38">
        <v>0</v>
      </c>
      <c s="32">
        <f>ROUND(ROUND(L515,2)*ROUND(G515,3),2)</f>
      </c>
      <c s="36" t="s">
        <v>490</v>
      </c>
      <c>
        <f>(M515*21)/100</f>
      </c>
      <c t="s">
        <v>26</v>
      </c>
    </row>
    <row r="516" spans="1:5" ht="12.75">
      <c r="A516" s="35" t="s">
        <v>55</v>
      </c>
      <c r="E516" s="39" t="s">
        <v>10995</v>
      </c>
    </row>
    <row r="517" spans="1:5" ht="12.75">
      <c r="A517" s="35" t="s">
        <v>56</v>
      </c>
      <c r="E517" s="40" t="s">
        <v>4</v>
      </c>
    </row>
    <row r="518" spans="1:5" ht="12.75">
      <c r="A518" t="s">
        <v>58</v>
      </c>
      <c r="E518" s="39" t="s">
        <v>4</v>
      </c>
    </row>
    <row r="519" spans="1:16" ht="25.5">
      <c r="A519" t="s">
        <v>48</v>
      </c>
      <c s="34" t="s">
        <v>415</v>
      </c>
      <c s="34" t="s">
        <v>11020</v>
      </c>
      <c s="35" t="s">
        <v>4</v>
      </c>
      <c s="6" t="s">
        <v>11021</v>
      </c>
      <c s="36" t="s">
        <v>499</v>
      </c>
      <c s="37">
        <v>6.903</v>
      </c>
      <c s="36">
        <v>0</v>
      </c>
      <c s="36">
        <f>ROUND(G519*H519,6)</f>
      </c>
      <c r="L519" s="38">
        <v>0</v>
      </c>
      <c s="32">
        <f>ROUND(ROUND(L519,2)*ROUND(G519,3),2)</f>
      </c>
      <c s="36" t="s">
        <v>490</v>
      </c>
      <c>
        <f>(M519*21)/100</f>
      </c>
      <c t="s">
        <v>26</v>
      </c>
    </row>
    <row r="520" spans="1:5" ht="12.75">
      <c r="A520" s="35" t="s">
        <v>55</v>
      </c>
      <c r="E520" s="39" t="s">
        <v>10995</v>
      </c>
    </row>
    <row r="521" spans="1:5" ht="12.75">
      <c r="A521" s="35" t="s">
        <v>56</v>
      </c>
      <c r="E521" s="40" t="s">
        <v>11022</v>
      </c>
    </row>
    <row r="522" spans="1:5" ht="12.75">
      <c r="A522" t="s">
        <v>58</v>
      </c>
      <c r="E522" s="39" t="s">
        <v>4</v>
      </c>
    </row>
    <row r="523" spans="1:16" ht="25.5">
      <c r="A523" t="s">
        <v>48</v>
      </c>
      <c s="34" t="s">
        <v>418</v>
      </c>
      <c s="34" t="s">
        <v>11023</v>
      </c>
      <c s="35" t="s">
        <v>4</v>
      </c>
      <c s="6" t="s">
        <v>11024</v>
      </c>
      <c s="36" t="s">
        <v>499</v>
      </c>
      <c s="37">
        <v>0.33</v>
      </c>
      <c s="36">
        <v>0</v>
      </c>
      <c s="36">
        <f>ROUND(G523*H523,6)</f>
      </c>
      <c r="L523" s="38">
        <v>0</v>
      </c>
      <c s="32">
        <f>ROUND(ROUND(L523,2)*ROUND(G523,3),2)</f>
      </c>
      <c s="36" t="s">
        <v>490</v>
      </c>
      <c>
        <f>(M523*21)/100</f>
      </c>
      <c t="s">
        <v>26</v>
      </c>
    </row>
    <row r="524" spans="1:5" ht="12.75">
      <c r="A524" s="35" t="s">
        <v>55</v>
      </c>
      <c r="E524" s="39" t="s">
        <v>10995</v>
      </c>
    </row>
    <row r="525" spans="1:5" ht="12.75">
      <c r="A525" s="35" t="s">
        <v>56</v>
      </c>
      <c r="E525" s="40" t="s">
        <v>11025</v>
      </c>
    </row>
    <row r="526" spans="1:5" ht="12.75">
      <c r="A526" t="s">
        <v>58</v>
      </c>
      <c r="E526" s="39" t="s">
        <v>4</v>
      </c>
    </row>
    <row r="527" spans="1:16" ht="25.5">
      <c r="A527" t="s">
        <v>48</v>
      </c>
      <c s="34" t="s">
        <v>419</v>
      </c>
      <c s="34" t="s">
        <v>11026</v>
      </c>
      <c s="35" t="s">
        <v>4</v>
      </c>
      <c s="6" t="s">
        <v>11027</v>
      </c>
      <c s="36" t="s">
        <v>10994</v>
      </c>
      <c s="37">
        <v>74.37</v>
      </c>
      <c s="36">
        <v>0</v>
      </c>
      <c s="36">
        <f>ROUND(G527*H527,6)</f>
      </c>
      <c r="L527" s="38">
        <v>0</v>
      </c>
      <c s="32">
        <f>ROUND(ROUND(L527,2)*ROUND(G527,3),2)</f>
      </c>
      <c s="36" t="s">
        <v>490</v>
      </c>
      <c>
        <f>(M527*21)/100</f>
      </c>
      <c t="s">
        <v>26</v>
      </c>
    </row>
    <row r="528" spans="1:5" ht="12.75">
      <c r="A528" s="35" t="s">
        <v>55</v>
      </c>
      <c r="E528" s="39" t="s">
        <v>10979</v>
      </c>
    </row>
    <row r="529" spans="1:5" ht="12.75">
      <c r="A529" s="35" t="s">
        <v>56</v>
      </c>
      <c r="E529" s="40" t="s">
        <v>11028</v>
      </c>
    </row>
    <row r="530" spans="1:5" ht="12.75">
      <c r="A530" t="s">
        <v>58</v>
      </c>
      <c r="E530" s="39" t="s">
        <v>4</v>
      </c>
    </row>
    <row r="531" spans="1:16" ht="25.5">
      <c r="A531" t="s">
        <v>48</v>
      </c>
      <c s="34" t="s">
        <v>422</v>
      </c>
      <c s="34" t="s">
        <v>11029</v>
      </c>
      <c s="35" t="s">
        <v>4</v>
      </c>
      <c s="6" t="s">
        <v>11030</v>
      </c>
      <c s="36" t="s">
        <v>10994</v>
      </c>
      <c s="37">
        <v>15.2</v>
      </c>
      <c s="36">
        <v>0</v>
      </c>
      <c s="36">
        <f>ROUND(G531*H531,6)</f>
      </c>
      <c r="L531" s="38">
        <v>0</v>
      </c>
      <c s="32">
        <f>ROUND(ROUND(L531,2)*ROUND(G531,3),2)</f>
      </c>
      <c s="36" t="s">
        <v>490</v>
      </c>
      <c>
        <f>(M531*21)/100</f>
      </c>
      <c t="s">
        <v>26</v>
      </c>
    </row>
    <row r="532" spans="1:5" ht="12.75">
      <c r="A532" s="35" t="s">
        <v>55</v>
      </c>
      <c r="E532" s="39" t="s">
        <v>10979</v>
      </c>
    </row>
    <row r="533" spans="1:5" ht="12.75">
      <c r="A533" s="35" t="s">
        <v>56</v>
      </c>
      <c r="E533" s="40" t="s">
        <v>11031</v>
      </c>
    </row>
    <row r="534" spans="1:5" ht="12.75">
      <c r="A534" t="s">
        <v>58</v>
      </c>
      <c r="E534" s="39" t="s">
        <v>4</v>
      </c>
    </row>
    <row r="535" spans="1:16" ht="25.5">
      <c r="A535" t="s">
        <v>48</v>
      </c>
      <c s="34" t="s">
        <v>425</v>
      </c>
      <c s="34" t="s">
        <v>11032</v>
      </c>
      <c s="35" t="s">
        <v>4</v>
      </c>
      <c s="6" t="s">
        <v>11033</v>
      </c>
      <c s="36" t="s">
        <v>10994</v>
      </c>
      <c s="37">
        <v>6.6</v>
      </c>
      <c s="36">
        <v>0</v>
      </c>
      <c s="36">
        <f>ROUND(G535*H535,6)</f>
      </c>
      <c r="L535" s="38">
        <v>0</v>
      </c>
      <c s="32">
        <f>ROUND(ROUND(L535,2)*ROUND(G535,3),2)</f>
      </c>
      <c s="36" t="s">
        <v>490</v>
      </c>
      <c>
        <f>(M535*21)/100</f>
      </c>
      <c t="s">
        <v>26</v>
      </c>
    </row>
    <row r="536" spans="1:5" ht="12.75">
      <c r="A536" s="35" t="s">
        <v>55</v>
      </c>
      <c r="E536" s="39" t="s">
        <v>10995</v>
      </c>
    </row>
    <row r="537" spans="1:5" ht="12.75">
      <c r="A537" s="35" t="s">
        <v>56</v>
      </c>
      <c r="E537" s="40" t="s">
        <v>11034</v>
      </c>
    </row>
    <row r="538" spans="1:5" ht="12.75">
      <c r="A538" t="s">
        <v>58</v>
      </c>
      <c r="E538" s="39" t="s">
        <v>4</v>
      </c>
    </row>
    <row r="539" spans="1:16" ht="38.25">
      <c r="A539" t="s">
        <v>48</v>
      </c>
      <c s="34" t="s">
        <v>428</v>
      </c>
      <c s="34" t="s">
        <v>11035</v>
      </c>
      <c s="35" t="s">
        <v>4</v>
      </c>
      <c s="6" t="s">
        <v>11036</v>
      </c>
      <c s="36" t="s">
        <v>499</v>
      </c>
      <c s="37">
        <v>9.015</v>
      </c>
      <c s="36">
        <v>0</v>
      </c>
      <c s="36">
        <f>ROUND(G539*H539,6)</f>
      </c>
      <c r="L539" s="38">
        <v>0</v>
      </c>
      <c s="32">
        <f>ROUND(ROUND(L539,2)*ROUND(G539,3),2)</f>
      </c>
      <c s="36" t="s">
        <v>490</v>
      </c>
      <c>
        <f>(M539*21)/100</f>
      </c>
      <c t="s">
        <v>26</v>
      </c>
    </row>
    <row r="540" spans="1:5" ht="12.75">
      <c r="A540" s="35" t="s">
        <v>55</v>
      </c>
      <c r="E540" s="39" t="s">
        <v>10995</v>
      </c>
    </row>
    <row r="541" spans="1:5" ht="12.75">
      <c r="A541" s="35" t="s">
        <v>56</v>
      </c>
      <c r="E541" s="40" t="s">
        <v>4</v>
      </c>
    </row>
    <row r="542" spans="1:5" ht="12.75">
      <c r="A542" t="s">
        <v>58</v>
      </c>
      <c r="E542" s="39" t="s">
        <v>4</v>
      </c>
    </row>
    <row r="543" spans="1:16" ht="25.5">
      <c r="A543" t="s">
        <v>48</v>
      </c>
      <c s="34" t="s">
        <v>431</v>
      </c>
      <c s="34" t="s">
        <v>11037</v>
      </c>
      <c s="35" t="s">
        <v>4</v>
      </c>
      <c s="6" t="s">
        <v>11038</v>
      </c>
      <c s="36" t="s">
        <v>499</v>
      </c>
      <c s="37">
        <v>3.891</v>
      </c>
      <c s="36">
        <v>0</v>
      </c>
      <c s="36">
        <f>ROUND(G543*H543,6)</f>
      </c>
      <c r="L543" s="38">
        <v>0</v>
      </c>
      <c s="32">
        <f>ROUND(ROUND(L543,2)*ROUND(G543,3),2)</f>
      </c>
      <c s="36" t="s">
        <v>490</v>
      </c>
      <c>
        <f>(M543*21)/100</f>
      </c>
      <c t="s">
        <v>26</v>
      </c>
    </row>
    <row r="544" spans="1:5" ht="12.75">
      <c r="A544" s="35" t="s">
        <v>55</v>
      </c>
      <c r="E544" s="39" t="s">
        <v>10979</v>
      </c>
    </row>
    <row r="545" spans="1:5" ht="12.75">
      <c r="A545" s="35" t="s">
        <v>56</v>
      </c>
      <c r="E545" s="40" t="s">
        <v>11039</v>
      </c>
    </row>
    <row r="546" spans="1:5" ht="12.75">
      <c r="A546" t="s">
        <v>58</v>
      </c>
      <c r="E546" s="39" t="s">
        <v>4</v>
      </c>
    </row>
    <row r="547" spans="1:16" ht="25.5">
      <c r="A547" t="s">
        <v>48</v>
      </c>
      <c s="34" t="s">
        <v>434</v>
      </c>
      <c s="34" t="s">
        <v>11040</v>
      </c>
      <c s="35" t="s">
        <v>4</v>
      </c>
      <c s="6" t="s">
        <v>11041</v>
      </c>
      <c s="36" t="s">
        <v>10994</v>
      </c>
      <c s="37">
        <v>11.5</v>
      </c>
      <c s="36">
        <v>0</v>
      </c>
      <c s="36">
        <f>ROUND(G547*H547,6)</f>
      </c>
      <c r="L547" s="38">
        <v>0</v>
      </c>
      <c s="32">
        <f>ROUND(ROUND(L547,2)*ROUND(G547,3),2)</f>
      </c>
      <c s="36" t="s">
        <v>490</v>
      </c>
      <c>
        <f>(M547*21)/100</f>
      </c>
      <c t="s">
        <v>26</v>
      </c>
    </row>
    <row r="548" spans="1:5" ht="12.75">
      <c r="A548" s="35" t="s">
        <v>55</v>
      </c>
      <c r="E548" s="39" t="s">
        <v>10995</v>
      </c>
    </row>
    <row r="549" spans="1:5" ht="12.75">
      <c r="A549" s="35" t="s">
        <v>56</v>
      </c>
      <c r="E549" s="40" t="s">
        <v>4</v>
      </c>
    </row>
    <row r="550" spans="1:5" ht="12.75">
      <c r="A550" t="s">
        <v>58</v>
      </c>
      <c r="E550" s="39" t="s">
        <v>4</v>
      </c>
    </row>
    <row r="551" spans="1:16" ht="12.75">
      <c r="A551" t="s">
        <v>48</v>
      </c>
      <c s="34" t="s">
        <v>435</v>
      </c>
      <c s="34" t="s">
        <v>11042</v>
      </c>
      <c s="35" t="s">
        <v>4</v>
      </c>
      <c s="6" t="s">
        <v>11043</v>
      </c>
      <c s="36" t="s">
        <v>10994</v>
      </c>
      <c s="37">
        <v>11.5</v>
      </c>
      <c s="36">
        <v>0</v>
      </c>
      <c s="36">
        <f>ROUND(G551*H551,6)</f>
      </c>
      <c r="L551" s="38">
        <v>0</v>
      </c>
      <c s="32">
        <f>ROUND(ROUND(L551,2)*ROUND(G551,3),2)</f>
      </c>
      <c s="36" t="s">
        <v>490</v>
      </c>
      <c>
        <f>(M551*21)/100</f>
      </c>
      <c t="s">
        <v>26</v>
      </c>
    </row>
    <row r="552" spans="1:5" ht="12.75">
      <c r="A552" s="35" t="s">
        <v>55</v>
      </c>
      <c r="E552" s="39" t="s">
        <v>10995</v>
      </c>
    </row>
    <row r="553" spans="1:5" ht="12.75">
      <c r="A553" s="35" t="s">
        <v>56</v>
      </c>
      <c r="E553" s="40" t="s">
        <v>4</v>
      </c>
    </row>
    <row r="554" spans="1:5" ht="12.75">
      <c r="A554" t="s">
        <v>58</v>
      </c>
      <c r="E554" s="39" t="s">
        <v>4</v>
      </c>
    </row>
    <row r="555" spans="1:16" ht="25.5">
      <c r="A555" t="s">
        <v>48</v>
      </c>
      <c s="34" t="s">
        <v>436</v>
      </c>
      <c s="34" t="s">
        <v>11044</v>
      </c>
      <c s="35" t="s">
        <v>4</v>
      </c>
      <c s="6" t="s">
        <v>11045</v>
      </c>
      <c s="36" t="s">
        <v>499</v>
      </c>
      <c s="37">
        <v>1.05</v>
      </c>
      <c s="36">
        <v>0</v>
      </c>
      <c s="36">
        <f>ROUND(G555*H555,6)</f>
      </c>
      <c r="L555" s="38">
        <v>0</v>
      </c>
      <c s="32">
        <f>ROUND(ROUND(L555,2)*ROUND(G555,3),2)</f>
      </c>
      <c s="36" t="s">
        <v>490</v>
      </c>
      <c>
        <f>(M555*21)/100</f>
      </c>
      <c t="s">
        <v>26</v>
      </c>
    </row>
    <row r="556" spans="1:5" ht="12.75">
      <c r="A556" s="35" t="s">
        <v>55</v>
      </c>
      <c r="E556" s="39" t="s">
        <v>10979</v>
      </c>
    </row>
    <row r="557" spans="1:5" ht="12.75">
      <c r="A557" s="35" t="s">
        <v>56</v>
      </c>
      <c r="E557" s="40" t="s">
        <v>4</v>
      </c>
    </row>
    <row r="558" spans="1:5" ht="12.75">
      <c r="A558" t="s">
        <v>58</v>
      </c>
      <c r="E558" s="39" t="s">
        <v>4</v>
      </c>
    </row>
    <row r="559" spans="1:16" ht="25.5">
      <c r="A559" t="s">
        <v>48</v>
      </c>
      <c s="34" t="s">
        <v>437</v>
      </c>
      <c s="34" t="s">
        <v>11046</v>
      </c>
      <c s="35" t="s">
        <v>4</v>
      </c>
      <c s="6" t="s">
        <v>11047</v>
      </c>
      <c s="36" t="s">
        <v>499</v>
      </c>
      <c s="37">
        <v>1.05</v>
      </c>
      <c s="36">
        <v>0</v>
      </c>
      <c s="36">
        <f>ROUND(G559*H559,6)</f>
      </c>
      <c r="L559" s="38">
        <v>0</v>
      </c>
      <c s="32">
        <f>ROUND(ROUND(L559,2)*ROUND(G559,3),2)</f>
      </c>
      <c s="36" t="s">
        <v>490</v>
      </c>
      <c>
        <f>(M559*21)/100</f>
      </c>
      <c t="s">
        <v>26</v>
      </c>
    </row>
    <row r="560" spans="1:5" ht="12.75">
      <c r="A560" s="35" t="s">
        <v>55</v>
      </c>
      <c r="E560" s="39" t="s">
        <v>10979</v>
      </c>
    </row>
    <row r="561" spans="1:5" ht="12.75">
      <c r="A561" s="35" t="s">
        <v>56</v>
      </c>
      <c r="E561" s="40" t="s">
        <v>4</v>
      </c>
    </row>
    <row r="562" spans="1:5" ht="12.75">
      <c r="A562" t="s">
        <v>58</v>
      </c>
      <c r="E562" s="39" t="s">
        <v>4</v>
      </c>
    </row>
    <row r="563" spans="1:16" ht="25.5">
      <c r="A563" t="s">
        <v>48</v>
      </c>
      <c s="34" t="s">
        <v>438</v>
      </c>
      <c s="34" t="s">
        <v>11048</v>
      </c>
      <c s="35" t="s">
        <v>4</v>
      </c>
      <c s="6" t="s">
        <v>11049</v>
      </c>
      <c s="36" t="s">
        <v>10994</v>
      </c>
      <c s="37">
        <v>7.85</v>
      </c>
      <c s="36">
        <v>0</v>
      </c>
      <c s="36">
        <f>ROUND(G563*H563,6)</f>
      </c>
      <c r="L563" s="38">
        <v>0</v>
      </c>
      <c s="32">
        <f>ROUND(ROUND(L563,2)*ROUND(G563,3),2)</f>
      </c>
      <c s="36" t="s">
        <v>490</v>
      </c>
      <c>
        <f>(M563*21)/100</f>
      </c>
      <c t="s">
        <v>26</v>
      </c>
    </row>
    <row r="564" spans="1:5" ht="12.75">
      <c r="A564" s="35" t="s">
        <v>55</v>
      </c>
      <c r="E564" s="39" t="s">
        <v>10979</v>
      </c>
    </row>
    <row r="565" spans="1:5" ht="12.75">
      <c r="A565" s="35" t="s">
        <v>56</v>
      </c>
      <c r="E565" s="40" t="s">
        <v>11050</v>
      </c>
    </row>
    <row r="566" spans="1:5" ht="12.75">
      <c r="A566" t="s">
        <v>58</v>
      </c>
      <c r="E566" s="39" t="s">
        <v>4</v>
      </c>
    </row>
    <row r="567" spans="1:16" ht="12.75">
      <c r="A567" t="s">
        <v>48</v>
      </c>
      <c s="34" t="s">
        <v>439</v>
      </c>
      <c s="34" t="s">
        <v>11051</v>
      </c>
      <c s="35" t="s">
        <v>4</v>
      </c>
      <c s="6" t="s">
        <v>11052</v>
      </c>
      <c s="36" t="s">
        <v>10994</v>
      </c>
      <c s="37">
        <v>7.85</v>
      </c>
      <c s="36">
        <v>0</v>
      </c>
      <c s="36">
        <f>ROUND(G567*H567,6)</f>
      </c>
      <c r="L567" s="38">
        <v>0</v>
      </c>
      <c s="32">
        <f>ROUND(ROUND(L567,2)*ROUND(G567,3),2)</f>
      </c>
      <c s="36" t="s">
        <v>490</v>
      </c>
      <c>
        <f>(M567*21)/100</f>
      </c>
      <c t="s">
        <v>26</v>
      </c>
    </row>
    <row r="568" spans="1:5" ht="12.75">
      <c r="A568" s="35" t="s">
        <v>55</v>
      </c>
      <c r="E568" s="39" t="s">
        <v>10979</v>
      </c>
    </row>
    <row r="569" spans="1:5" ht="12.75">
      <c r="A569" s="35" t="s">
        <v>56</v>
      </c>
      <c r="E569" s="40" t="s">
        <v>11050</v>
      </c>
    </row>
    <row r="570" spans="1:5" ht="12.75">
      <c r="A570" t="s">
        <v>58</v>
      </c>
      <c r="E570" s="39" t="s">
        <v>4</v>
      </c>
    </row>
    <row r="571" spans="1:16" ht="12.75">
      <c r="A571" t="s">
        <v>48</v>
      </c>
      <c s="34" t="s">
        <v>440</v>
      </c>
      <c s="34" t="s">
        <v>11053</v>
      </c>
      <c s="35" t="s">
        <v>4</v>
      </c>
      <c s="6" t="s">
        <v>11054</v>
      </c>
      <c s="36" t="s">
        <v>499</v>
      </c>
      <c s="37">
        <v>0.15</v>
      </c>
      <c s="36">
        <v>0</v>
      </c>
      <c s="36">
        <f>ROUND(G571*H571,6)</f>
      </c>
      <c r="L571" s="38">
        <v>0</v>
      </c>
      <c s="32">
        <f>ROUND(ROUND(L571,2)*ROUND(G571,3),2)</f>
      </c>
      <c s="36" t="s">
        <v>490</v>
      </c>
      <c>
        <f>(M571*21)/100</f>
      </c>
      <c t="s">
        <v>26</v>
      </c>
    </row>
    <row r="572" spans="1:5" ht="12.75">
      <c r="A572" s="35" t="s">
        <v>55</v>
      </c>
      <c r="E572" s="39" t="s">
        <v>10995</v>
      </c>
    </row>
    <row r="573" spans="1:5" ht="12.75">
      <c r="A573" s="35" t="s">
        <v>56</v>
      </c>
      <c r="E573" s="40" t="s">
        <v>4</v>
      </c>
    </row>
    <row r="574" spans="1:5" ht="12.75">
      <c r="A574" t="s">
        <v>58</v>
      </c>
      <c r="E574" s="39" t="s">
        <v>4</v>
      </c>
    </row>
    <row r="575" spans="1:16" ht="25.5">
      <c r="A575" t="s">
        <v>48</v>
      </c>
      <c s="34" t="s">
        <v>441</v>
      </c>
      <c s="34" t="s">
        <v>11055</v>
      </c>
      <c s="35" t="s">
        <v>4</v>
      </c>
      <c s="6" t="s">
        <v>11056</v>
      </c>
      <c s="36" t="s">
        <v>499</v>
      </c>
      <c s="37">
        <v>6.275</v>
      </c>
      <c s="36">
        <v>0</v>
      </c>
      <c s="36">
        <f>ROUND(G575*H575,6)</f>
      </c>
      <c r="L575" s="38">
        <v>0</v>
      </c>
      <c s="32">
        <f>ROUND(ROUND(L575,2)*ROUND(G575,3),2)</f>
      </c>
      <c s="36" t="s">
        <v>490</v>
      </c>
      <c>
        <f>(M575*21)/100</f>
      </c>
      <c t="s">
        <v>26</v>
      </c>
    </row>
    <row r="576" spans="1:5" ht="12.75">
      <c r="A576" s="35" t="s">
        <v>55</v>
      </c>
      <c r="E576" s="39" t="s">
        <v>10979</v>
      </c>
    </row>
    <row r="577" spans="1:5" ht="12.75">
      <c r="A577" s="35" t="s">
        <v>56</v>
      </c>
      <c r="E577" s="40" t="s">
        <v>11057</v>
      </c>
    </row>
    <row r="578" spans="1:5" ht="12.75">
      <c r="A578" t="s">
        <v>58</v>
      </c>
      <c r="E578" s="39" t="s">
        <v>4</v>
      </c>
    </row>
    <row r="579" spans="1:16" ht="12.75">
      <c r="A579" t="s">
        <v>48</v>
      </c>
      <c s="34" t="s">
        <v>442</v>
      </c>
      <c s="34" t="s">
        <v>11058</v>
      </c>
      <c s="35" t="s">
        <v>4</v>
      </c>
      <c s="6" t="s">
        <v>11059</v>
      </c>
      <c s="36" t="s">
        <v>499</v>
      </c>
      <c s="37">
        <v>6.372</v>
      </c>
      <c s="36">
        <v>0</v>
      </c>
      <c s="36">
        <f>ROUND(G579*H579,6)</f>
      </c>
      <c r="L579" s="38">
        <v>0</v>
      </c>
      <c s="32">
        <f>ROUND(ROUND(L579,2)*ROUND(G579,3),2)</f>
      </c>
      <c s="36" t="s">
        <v>490</v>
      </c>
      <c>
        <f>(M579*21)/100</f>
      </c>
      <c t="s">
        <v>26</v>
      </c>
    </row>
    <row r="580" spans="1:5" ht="12.75">
      <c r="A580" s="35" t="s">
        <v>55</v>
      </c>
      <c r="E580" s="39" t="s">
        <v>10979</v>
      </c>
    </row>
    <row r="581" spans="1:5" ht="12.75">
      <c r="A581" s="35" t="s">
        <v>56</v>
      </c>
      <c r="E581" s="40" t="s">
        <v>11060</v>
      </c>
    </row>
    <row r="582" spans="1:5" ht="12.75">
      <c r="A582" t="s">
        <v>58</v>
      </c>
      <c r="E582" s="39" t="s">
        <v>4</v>
      </c>
    </row>
    <row r="583" spans="1:16" ht="25.5">
      <c r="A583" t="s">
        <v>48</v>
      </c>
      <c s="34" t="s">
        <v>443</v>
      </c>
      <c s="34" t="s">
        <v>11061</v>
      </c>
      <c s="35" t="s">
        <v>4</v>
      </c>
      <c s="6" t="s">
        <v>11062</v>
      </c>
      <c s="36" t="s">
        <v>10994</v>
      </c>
      <c s="37">
        <v>12.57</v>
      </c>
      <c s="36">
        <v>0</v>
      </c>
      <c s="36">
        <f>ROUND(G583*H583,6)</f>
      </c>
      <c r="L583" s="38">
        <v>0</v>
      </c>
      <c s="32">
        <f>ROUND(ROUND(L583,2)*ROUND(G583,3),2)</f>
      </c>
      <c s="36" t="s">
        <v>490</v>
      </c>
      <c>
        <f>(M583*21)/100</f>
      </c>
      <c t="s">
        <v>26</v>
      </c>
    </row>
    <row r="584" spans="1:5" ht="12.75">
      <c r="A584" s="35" t="s">
        <v>55</v>
      </c>
      <c r="E584" s="39" t="s">
        <v>10995</v>
      </c>
    </row>
    <row r="585" spans="1:5" ht="12.75">
      <c r="A585" s="35" t="s">
        <v>56</v>
      </c>
      <c r="E585" s="40" t="s">
        <v>4</v>
      </c>
    </row>
    <row r="586" spans="1:5" ht="12.75">
      <c r="A586" t="s">
        <v>58</v>
      </c>
      <c r="E586" s="39" t="s">
        <v>4</v>
      </c>
    </row>
    <row r="587" spans="1:16" ht="12.75">
      <c r="A587" t="s">
        <v>48</v>
      </c>
      <c s="34" t="s">
        <v>444</v>
      </c>
      <c s="34" t="s">
        <v>11063</v>
      </c>
      <c s="35" t="s">
        <v>4</v>
      </c>
      <c s="6" t="s">
        <v>11064</v>
      </c>
      <c s="36" t="s">
        <v>10994</v>
      </c>
      <c s="37">
        <v>6</v>
      </c>
      <c s="36">
        <v>0</v>
      </c>
      <c s="36">
        <f>ROUND(G587*H587,6)</f>
      </c>
      <c r="L587" s="38">
        <v>0</v>
      </c>
      <c s="32">
        <f>ROUND(ROUND(L587,2)*ROUND(G587,3),2)</f>
      </c>
      <c s="36" t="s">
        <v>490</v>
      </c>
      <c>
        <f>(M587*21)/100</f>
      </c>
      <c t="s">
        <v>26</v>
      </c>
    </row>
    <row r="588" spans="1:5" ht="12.75">
      <c r="A588" s="35" t="s">
        <v>55</v>
      </c>
      <c r="E588" s="39" t="s">
        <v>10979</v>
      </c>
    </row>
    <row r="589" spans="1:5" ht="12.75">
      <c r="A589" s="35" t="s">
        <v>56</v>
      </c>
      <c r="E589" s="40" t="s">
        <v>11065</v>
      </c>
    </row>
    <row r="590" spans="1:5" ht="12.75">
      <c r="A590" t="s">
        <v>58</v>
      </c>
      <c r="E590" s="39" t="s">
        <v>4</v>
      </c>
    </row>
    <row r="591" spans="1:16" ht="38.25">
      <c r="A591" t="s">
        <v>48</v>
      </c>
      <c s="34" t="s">
        <v>445</v>
      </c>
      <c s="34" t="s">
        <v>11066</v>
      </c>
      <c s="35" t="s">
        <v>4</v>
      </c>
      <c s="6" t="s">
        <v>11067</v>
      </c>
      <c s="36" t="s">
        <v>3053</v>
      </c>
      <c s="37">
        <v>2</v>
      </c>
      <c s="36">
        <v>0</v>
      </c>
      <c s="36">
        <f>ROUND(G591*H591,6)</f>
      </c>
      <c r="L591" s="38">
        <v>0</v>
      </c>
      <c s="32">
        <f>ROUND(ROUND(L591,2)*ROUND(G591,3),2)</f>
      </c>
      <c s="36" t="s">
        <v>490</v>
      </c>
      <c>
        <f>(M591*21)/100</f>
      </c>
      <c t="s">
        <v>26</v>
      </c>
    </row>
    <row r="592" spans="1:5" ht="38.25">
      <c r="A592" s="35" t="s">
        <v>55</v>
      </c>
      <c r="E592" s="39" t="s">
        <v>11068</v>
      </c>
    </row>
    <row r="593" spans="1:5" ht="12.75">
      <c r="A593" s="35" t="s">
        <v>56</v>
      </c>
      <c r="E593" s="40" t="s">
        <v>4</v>
      </c>
    </row>
    <row r="594" spans="1:5" ht="12.75">
      <c r="A594" t="s">
        <v>58</v>
      </c>
      <c r="E594" s="39" t="s">
        <v>4</v>
      </c>
    </row>
    <row r="595" spans="1:16" ht="38.25">
      <c r="A595" t="s">
        <v>48</v>
      </c>
      <c s="34" t="s">
        <v>446</v>
      </c>
      <c s="34" t="s">
        <v>11069</v>
      </c>
      <c s="35" t="s">
        <v>4</v>
      </c>
      <c s="6" t="s">
        <v>11070</v>
      </c>
      <c s="36" t="s">
        <v>1220</v>
      </c>
      <c s="37">
        <v>52.256</v>
      </c>
      <c s="36">
        <v>0</v>
      </c>
      <c s="36">
        <f>ROUND(G595*H595,6)</f>
      </c>
      <c r="L595" s="38">
        <v>0</v>
      </c>
      <c s="32">
        <f>ROUND(ROUND(L595,2)*ROUND(G595,3),2)</f>
      </c>
      <c s="36" t="s">
        <v>490</v>
      </c>
      <c>
        <f>(M595*21)/100</f>
      </c>
      <c t="s">
        <v>26</v>
      </c>
    </row>
    <row r="596" spans="1:5" ht="12.75">
      <c r="A596" s="35" t="s">
        <v>55</v>
      </c>
      <c r="E596" s="39" t="s">
        <v>10995</v>
      </c>
    </row>
    <row r="597" spans="1:5" ht="12.75">
      <c r="A597" s="35" t="s">
        <v>56</v>
      </c>
      <c r="E597" s="40" t="s">
        <v>11071</v>
      </c>
    </row>
    <row r="598" spans="1:5" ht="12.75">
      <c r="A598" t="s">
        <v>58</v>
      </c>
      <c r="E598" s="39" t="s">
        <v>4</v>
      </c>
    </row>
    <row r="599" spans="1:16" ht="12.75">
      <c r="A599" t="s">
        <v>48</v>
      </c>
      <c s="34" t="s">
        <v>447</v>
      </c>
      <c s="34" t="s">
        <v>11072</v>
      </c>
      <c s="35" t="s">
        <v>4</v>
      </c>
      <c s="6" t="s">
        <v>11073</v>
      </c>
      <c s="36" t="s">
        <v>499</v>
      </c>
      <c s="37">
        <v>50.981</v>
      </c>
      <c s="36">
        <v>0</v>
      </c>
      <c s="36">
        <f>ROUND(G599*H599,6)</f>
      </c>
      <c r="L599" s="38">
        <v>0</v>
      </c>
      <c s="32">
        <f>ROUND(ROUND(L599,2)*ROUND(G599,3),2)</f>
      </c>
      <c s="36" t="s">
        <v>490</v>
      </c>
      <c>
        <f>(M599*21)/100</f>
      </c>
      <c t="s">
        <v>26</v>
      </c>
    </row>
    <row r="600" spans="1:5" ht="12.75">
      <c r="A600" s="35" t="s">
        <v>55</v>
      </c>
      <c r="E600" s="39" t="s">
        <v>11074</v>
      </c>
    </row>
    <row r="601" spans="1:5" ht="12.75">
      <c r="A601" s="35" t="s">
        <v>56</v>
      </c>
      <c r="E601" s="40" t="s">
        <v>11075</v>
      </c>
    </row>
    <row r="602" spans="1:5" ht="12.75">
      <c r="A602" t="s">
        <v>58</v>
      </c>
      <c r="E602" s="39" t="s">
        <v>4</v>
      </c>
    </row>
    <row r="603" spans="1:16" ht="12.75">
      <c r="A603" t="s">
        <v>48</v>
      </c>
      <c s="34" t="s">
        <v>448</v>
      </c>
      <c s="34" t="s">
        <v>11076</v>
      </c>
      <c s="35" t="s">
        <v>4</v>
      </c>
      <c s="6" t="s">
        <v>11077</v>
      </c>
      <c s="36" t="s">
        <v>499</v>
      </c>
      <c s="37">
        <v>50.981</v>
      </c>
      <c s="36">
        <v>0</v>
      </c>
      <c s="36">
        <f>ROUND(G603*H603,6)</f>
      </c>
      <c r="L603" s="38">
        <v>0</v>
      </c>
      <c s="32">
        <f>ROUND(ROUND(L603,2)*ROUND(G603,3),2)</f>
      </c>
      <c s="36" t="s">
        <v>490</v>
      </c>
      <c>
        <f>(M603*21)/100</f>
      </c>
      <c t="s">
        <v>26</v>
      </c>
    </row>
    <row r="604" spans="1:5" ht="12.75">
      <c r="A604" s="35" t="s">
        <v>55</v>
      </c>
      <c r="E604" s="39" t="s">
        <v>11074</v>
      </c>
    </row>
    <row r="605" spans="1:5" ht="12.75">
      <c r="A605" s="35" t="s">
        <v>56</v>
      </c>
      <c r="E605" s="40" t="s">
        <v>4</v>
      </c>
    </row>
    <row r="606" spans="1:5" ht="12.75">
      <c r="A606" t="s">
        <v>58</v>
      </c>
      <c r="E606" s="39" t="s">
        <v>4</v>
      </c>
    </row>
    <row r="607" spans="1:16" ht="12.75">
      <c r="A607" t="s">
        <v>48</v>
      </c>
      <c s="34" t="s">
        <v>449</v>
      </c>
      <c s="34" t="s">
        <v>11078</v>
      </c>
      <c s="35" t="s">
        <v>4</v>
      </c>
      <c s="6" t="s">
        <v>11079</v>
      </c>
      <c s="36" t="s">
        <v>1534</v>
      </c>
      <c s="37">
        <v>1</v>
      </c>
      <c s="36">
        <v>0</v>
      </c>
      <c s="36">
        <f>ROUND(G607*H607,6)</f>
      </c>
      <c r="L607" s="38">
        <v>0</v>
      </c>
      <c s="32">
        <f>ROUND(ROUND(L607,2)*ROUND(G607,3),2)</f>
      </c>
      <c s="36" t="s">
        <v>490</v>
      </c>
      <c>
        <f>(M607*21)/100</f>
      </c>
      <c t="s">
        <v>26</v>
      </c>
    </row>
    <row r="608" spans="1:5" ht="12.75">
      <c r="A608" s="35" t="s">
        <v>55</v>
      </c>
      <c r="E608" s="39" t="s">
        <v>10979</v>
      </c>
    </row>
    <row r="609" spans="1:5" ht="12.75">
      <c r="A609" s="35" t="s">
        <v>56</v>
      </c>
      <c r="E609" s="40" t="s">
        <v>4</v>
      </c>
    </row>
    <row r="610" spans="1:5" ht="12.75">
      <c r="A610" t="s">
        <v>58</v>
      </c>
      <c r="E610" s="39" t="s">
        <v>4</v>
      </c>
    </row>
    <row r="611" spans="1:16" ht="12.75">
      <c r="A611" t="s">
        <v>48</v>
      </c>
      <c s="34" t="s">
        <v>450</v>
      </c>
      <c s="34" t="s">
        <v>11080</v>
      </c>
      <c s="35" t="s">
        <v>4</v>
      </c>
      <c s="6" t="s">
        <v>11081</v>
      </c>
      <c s="36" t="s">
        <v>1534</v>
      </c>
      <c s="37">
        <v>1</v>
      </c>
      <c s="36">
        <v>0</v>
      </c>
      <c s="36">
        <f>ROUND(G611*H611,6)</f>
      </c>
      <c r="L611" s="38">
        <v>0</v>
      </c>
      <c s="32">
        <f>ROUND(ROUND(L611,2)*ROUND(G611,3),2)</f>
      </c>
      <c s="36" t="s">
        <v>490</v>
      </c>
      <c>
        <f>(M611*21)/100</f>
      </c>
      <c t="s">
        <v>26</v>
      </c>
    </row>
    <row r="612" spans="1:5" ht="12.75">
      <c r="A612" s="35" t="s">
        <v>55</v>
      </c>
      <c r="E612" s="39" t="s">
        <v>10979</v>
      </c>
    </row>
    <row r="613" spans="1:5" ht="12.75">
      <c r="A613" s="35" t="s">
        <v>56</v>
      </c>
      <c r="E613" s="40" t="s">
        <v>4</v>
      </c>
    </row>
    <row r="614" spans="1:5" ht="12.75">
      <c r="A614" t="s">
        <v>58</v>
      </c>
      <c r="E614" s="39" t="s">
        <v>4</v>
      </c>
    </row>
    <row r="615" spans="1:16" ht="12.75">
      <c r="A615" t="s">
        <v>48</v>
      </c>
      <c s="34" t="s">
        <v>451</v>
      </c>
      <c s="34" t="s">
        <v>11082</v>
      </c>
      <c s="35" t="s">
        <v>4</v>
      </c>
      <c s="6" t="s">
        <v>11083</v>
      </c>
      <c s="36" t="s">
        <v>1534</v>
      </c>
      <c s="37">
        <v>1</v>
      </c>
      <c s="36">
        <v>0</v>
      </c>
      <c s="36">
        <f>ROUND(G615*H615,6)</f>
      </c>
      <c r="L615" s="38">
        <v>0</v>
      </c>
      <c s="32">
        <f>ROUND(ROUND(L615,2)*ROUND(G615,3),2)</f>
      </c>
      <c s="36" t="s">
        <v>490</v>
      </c>
      <c>
        <f>(M615*21)/100</f>
      </c>
      <c t="s">
        <v>26</v>
      </c>
    </row>
    <row r="616" spans="1:5" ht="12.75">
      <c r="A616" s="35" t="s">
        <v>55</v>
      </c>
      <c r="E616" s="39" t="s">
        <v>10979</v>
      </c>
    </row>
    <row r="617" spans="1:5" ht="12.75">
      <c r="A617" s="35" t="s">
        <v>56</v>
      </c>
      <c r="E617" s="40" t="s">
        <v>4</v>
      </c>
    </row>
    <row r="618" spans="1:5" ht="12.75">
      <c r="A618" t="s">
        <v>58</v>
      </c>
      <c r="E618" s="39" t="s">
        <v>4</v>
      </c>
    </row>
    <row r="619" spans="1:16" ht="12.75">
      <c r="A619" t="s">
        <v>48</v>
      </c>
      <c s="34" t="s">
        <v>452</v>
      </c>
      <c s="34" t="s">
        <v>11084</v>
      </c>
      <c s="35" t="s">
        <v>4</v>
      </c>
      <c s="6" t="s">
        <v>11085</v>
      </c>
      <c s="36" t="s">
        <v>1534</v>
      </c>
      <c s="37">
        <v>1</v>
      </c>
      <c s="36">
        <v>0</v>
      </c>
      <c s="36">
        <f>ROUND(G619*H619,6)</f>
      </c>
      <c r="L619" s="38">
        <v>0</v>
      </c>
      <c s="32">
        <f>ROUND(ROUND(L619,2)*ROUND(G619,3),2)</f>
      </c>
      <c s="36" t="s">
        <v>490</v>
      </c>
      <c>
        <f>(M619*21)/100</f>
      </c>
      <c t="s">
        <v>26</v>
      </c>
    </row>
    <row r="620" spans="1:5" ht="12.75">
      <c r="A620" s="35" t="s">
        <v>55</v>
      </c>
      <c r="E620" s="39" t="s">
        <v>10979</v>
      </c>
    </row>
    <row r="621" spans="1:5" ht="12.75">
      <c r="A621" s="35" t="s">
        <v>56</v>
      </c>
      <c r="E621" s="40" t="s">
        <v>4</v>
      </c>
    </row>
    <row r="622" spans="1:5" ht="12.75">
      <c r="A622" t="s">
        <v>58</v>
      </c>
      <c r="E622" s="39" t="s">
        <v>4</v>
      </c>
    </row>
    <row r="623" spans="1:16" ht="12.75">
      <c r="A623" t="s">
        <v>48</v>
      </c>
      <c s="34" t="s">
        <v>453</v>
      </c>
      <c s="34" t="s">
        <v>11086</v>
      </c>
      <c s="35" t="s">
        <v>4</v>
      </c>
      <c s="6" t="s">
        <v>11087</v>
      </c>
      <c s="36" t="s">
        <v>1534</v>
      </c>
      <c s="37">
        <v>1</v>
      </c>
      <c s="36">
        <v>0</v>
      </c>
      <c s="36">
        <f>ROUND(G623*H623,6)</f>
      </c>
      <c r="L623" s="38">
        <v>0</v>
      </c>
      <c s="32">
        <f>ROUND(ROUND(L623,2)*ROUND(G623,3),2)</f>
      </c>
      <c s="36" t="s">
        <v>490</v>
      </c>
      <c>
        <f>(M623*21)/100</f>
      </c>
      <c t="s">
        <v>26</v>
      </c>
    </row>
    <row r="624" spans="1:5" ht="12.75">
      <c r="A624" s="35" t="s">
        <v>55</v>
      </c>
      <c r="E624" s="39" t="s">
        <v>10979</v>
      </c>
    </row>
    <row r="625" spans="1:5" ht="12.75">
      <c r="A625" s="35" t="s">
        <v>56</v>
      </c>
      <c r="E625" s="40" t="s">
        <v>4</v>
      </c>
    </row>
    <row r="626" spans="1:5" ht="12.75">
      <c r="A626" t="s">
        <v>58</v>
      </c>
      <c r="E626" s="39" t="s">
        <v>4</v>
      </c>
    </row>
    <row r="627" spans="1:13" ht="12.75">
      <c r="A627" t="s">
        <v>45</v>
      </c>
      <c r="C627" s="31" t="s">
        <v>11088</v>
      </c>
      <c r="E627" s="33" t="s">
        <v>11089</v>
      </c>
      <c r="J627" s="32">
        <f>0</f>
      </c>
      <c s="32">
        <f>0</f>
      </c>
      <c s="32">
        <f>0+L628+L632+L636+L640+L644+L648+L652+L656+L660+L664+L668+L672+L676+L680+L684+L688+L692+L696+L700+L704+L708+L712+L716+L720+L724+L728+L732+L736+L740+L744+L748+L752+L756+L760+L764+L768+L772+L776+L780+L784+L788+L792+L796</f>
      </c>
      <c s="32">
        <f>0+M628+M632+M636+M640+M644+M648+M652+M656+M660+M664+M668+M672+M676+M680+M684+M688+M692+M696+M700+M704+M708+M712+M716+M720+M724+M728+M732+M736+M740+M744+M748+M752+M756+M760+M764+M768+M772+M776+M780+M784+M788+M792+M796</f>
      </c>
    </row>
    <row r="628" spans="1:16" ht="12.75">
      <c r="A628" t="s">
        <v>48</v>
      </c>
      <c s="34" t="s">
        <v>454</v>
      </c>
      <c s="34" t="s">
        <v>11090</v>
      </c>
      <c s="35" t="s">
        <v>4</v>
      </c>
      <c s="6" t="s">
        <v>10978</v>
      </c>
      <c s="36" t="s">
        <v>1220</v>
      </c>
      <c s="37">
        <v>2024.085</v>
      </c>
      <c s="36">
        <v>0</v>
      </c>
      <c s="36">
        <f>ROUND(G628*H628,6)</f>
      </c>
      <c r="L628" s="38">
        <v>0</v>
      </c>
      <c s="32">
        <f>ROUND(ROUND(L628,2)*ROUND(G628,3),2)</f>
      </c>
      <c s="36" t="s">
        <v>490</v>
      </c>
      <c>
        <f>(M628*21)/100</f>
      </c>
      <c t="s">
        <v>26</v>
      </c>
    </row>
    <row r="629" spans="1:5" ht="12.75">
      <c r="A629" s="35" t="s">
        <v>55</v>
      </c>
      <c r="E629" s="39" t="s">
        <v>10979</v>
      </c>
    </row>
    <row r="630" spans="1:5" ht="12.75">
      <c r="A630" s="35" t="s">
        <v>56</v>
      </c>
      <c r="E630" s="40" t="s">
        <v>4</v>
      </c>
    </row>
    <row r="631" spans="1:5" ht="12.75">
      <c r="A631" t="s">
        <v>58</v>
      </c>
      <c r="E631" s="39" t="s">
        <v>4</v>
      </c>
    </row>
    <row r="632" spans="1:16" ht="12.75">
      <c r="A632" t="s">
        <v>48</v>
      </c>
      <c s="34" t="s">
        <v>455</v>
      </c>
      <c s="34" t="s">
        <v>11091</v>
      </c>
      <c s="35" t="s">
        <v>4</v>
      </c>
      <c s="6" t="s">
        <v>10981</v>
      </c>
      <c s="36" t="s">
        <v>499</v>
      </c>
      <c s="37">
        <v>44.75</v>
      </c>
      <c s="36">
        <v>0</v>
      </c>
      <c s="36">
        <f>ROUND(G632*H632,6)</f>
      </c>
      <c r="L632" s="38">
        <v>0</v>
      </c>
      <c s="32">
        <f>ROUND(ROUND(L632,2)*ROUND(G632,3),2)</f>
      </c>
      <c s="36" t="s">
        <v>490</v>
      </c>
      <c>
        <f>(M632*21)/100</f>
      </c>
      <c t="s">
        <v>26</v>
      </c>
    </row>
    <row r="633" spans="1:5" ht="12.75">
      <c r="A633" s="35" t="s">
        <v>55</v>
      </c>
      <c r="E633" s="39" t="s">
        <v>10979</v>
      </c>
    </row>
    <row r="634" spans="1:5" ht="12.75">
      <c r="A634" s="35" t="s">
        <v>56</v>
      </c>
      <c r="E634" s="40" t="s">
        <v>4</v>
      </c>
    </row>
    <row r="635" spans="1:5" ht="12.75">
      <c r="A635" t="s">
        <v>58</v>
      </c>
      <c r="E635" s="39" t="s">
        <v>4</v>
      </c>
    </row>
    <row r="636" spans="1:16" ht="25.5">
      <c r="A636" t="s">
        <v>48</v>
      </c>
      <c s="34" t="s">
        <v>456</v>
      </c>
      <c s="34" t="s">
        <v>11092</v>
      </c>
      <c s="35" t="s">
        <v>4</v>
      </c>
      <c s="6" t="s">
        <v>10983</v>
      </c>
      <c s="36" t="s">
        <v>3053</v>
      </c>
      <c s="37">
        <v>12</v>
      </c>
      <c s="36">
        <v>0</v>
      </c>
      <c s="36">
        <f>ROUND(G636*H636,6)</f>
      </c>
      <c r="L636" s="38">
        <v>0</v>
      </c>
      <c s="32">
        <f>ROUND(ROUND(L636,2)*ROUND(G636,3),2)</f>
      </c>
      <c s="36" t="s">
        <v>490</v>
      </c>
      <c>
        <f>(M636*21)/100</f>
      </c>
      <c t="s">
        <v>26</v>
      </c>
    </row>
    <row r="637" spans="1:5" ht="12.75">
      <c r="A637" s="35" t="s">
        <v>55</v>
      </c>
      <c r="E637" s="39" t="s">
        <v>10979</v>
      </c>
    </row>
    <row r="638" spans="1:5" ht="12.75">
      <c r="A638" s="35" t="s">
        <v>56</v>
      </c>
      <c r="E638" s="40" t="s">
        <v>4</v>
      </c>
    </row>
    <row r="639" spans="1:5" ht="12.75">
      <c r="A639" t="s">
        <v>58</v>
      </c>
      <c r="E639" s="39" t="s">
        <v>4</v>
      </c>
    </row>
    <row r="640" spans="1:16" ht="25.5">
      <c r="A640" t="s">
        <v>48</v>
      </c>
      <c s="34" t="s">
        <v>457</v>
      </c>
      <c s="34" t="s">
        <v>11093</v>
      </c>
      <c s="35" t="s">
        <v>4</v>
      </c>
      <c s="6" t="s">
        <v>10985</v>
      </c>
      <c s="36" t="s">
        <v>3053</v>
      </c>
      <c s="37">
        <v>6</v>
      </c>
      <c s="36">
        <v>0</v>
      </c>
      <c s="36">
        <f>ROUND(G640*H640,6)</f>
      </c>
      <c r="L640" s="38">
        <v>0</v>
      </c>
      <c s="32">
        <f>ROUND(ROUND(L640,2)*ROUND(G640,3),2)</f>
      </c>
      <c s="36" t="s">
        <v>490</v>
      </c>
      <c>
        <f>(M640*21)/100</f>
      </c>
      <c t="s">
        <v>26</v>
      </c>
    </row>
    <row r="641" spans="1:5" ht="12.75">
      <c r="A641" s="35" t="s">
        <v>55</v>
      </c>
      <c r="E641" s="39" t="s">
        <v>10979</v>
      </c>
    </row>
    <row r="642" spans="1:5" ht="12.75">
      <c r="A642" s="35" t="s">
        <v>56</v>
      </c>
      <c r="E642" s="40" t="s">
        <v>4</v>
      </c>
    </row>
    <row r="643" spans="1:5" ht="12.75">
      <c r="A643" t="s">
        <v>58</v>
      </c>
      <c r="E643" s="39" t="s">
        <v>4</v>
      </c>
    </row>
    <row r="644" spans="1:16" ht="25.5">
      <c r="A644" t="s">
        <v>48</v>
      </c>
      <c s="34" t="s">
        <v>458</v>
      </c>
      <c s="34" t="s">
        <v>11094</v>
      </c>
      <c s="35" t="s">
        <v>4</v>
      </c>
      <c s="6" t="s">
        <v>11095</v>
      </c>
      <c s="36" t="s">
        <v>3053</v>
      </c>
      <c s="37">
        <v>16</v>
      </c>
      <c s="36">
        <v>0</v>
      </c>
      <c s="36">
        <f>ROUND(G644*H644,6)</f>
      </c>
      <c r="L644" s="38">
        <v>0</v>
      </c>
      <c s="32">
        <f>ROUND(ROUND(L644,2)*ROUND(G644,3),2)</f>
      </c>
      <c s="36" t="s">
        <v>490</v>
      </c>
      <c>
        <f>(M644*21)/100</f>
      </c>
      <c t="s">
        <v>26</v>
      </c>
    </row>
    <row r="645" spans="1:5" ht="12.75">
      <c r="A645" s="35" t="s">
        <v>55</v>
      </c>
      <c r="E645" s="39" t="s">
        <v>10979</v>
      </c>
    </row>
    <row r="646" spans="1:5" ht="12.75">
      <c r="A646" s="35" t="s">
        <v>56</v>
      </c>
      <c r="E646" s="40" t="s">
        <v>4</v>
      </c>
    </row>
    <row r="647" spans="1:5" ht="12.75">
      <c r="A647" t="s">
        <v>58</v>
      </c>
      <c r="E647" s="39" t="s">
        <v>4</v>
      </c>
    </row>
    <row r="648" spans="1:16" ht="25.5">
      <c r="A648" t="s">
        <v>48</v>
      </c>
      <c s="34" t="s">
        <v>459</v>
      </c>
      <c s="34" t="s">
        <v>11096</v>
      </c>
      <c s="35" t="s">
        <v>4</v>
      </c>
      <c s="6" t="s">
        <v>11097</v>
      </c>
      <c s="36" t="s">
        <v>3053</v>
      </c>
      <c s="37">
        <v>9</v>
      </c>
      <c s="36">
        <v>0</v>
      </c>
      <c s="36">
        <f>ROUND(G648*H648,6)</f>
      </c>
      <c r="L648" s="38">
        <v>0</v>
      </c>
      <c s="32">
        <f>ROUND(ROUND(L648,2)*ROUND(G648,3),2)</f>
      </c>
      <c s="36" t="s">
        <v>490</v>
      </c>
      <c>
        <f>(M648*21)/100</f>
      </c>
      <c t="s">
        <v>26</v>
      </c>
    </row>
    <row r="649" spans="1:5" ht="12.75">
      <c r="A649" s="35" t="s">
        <v>55</v>
      </c>
      <c r="E649" s="39" t="s">
        <v>10979</v>
      </c>
    </row>
    <row r="650" spans="1:5" ht="12.75">
      <c r="A650" s="35" t="s">
        <v>56</v>
      </c>
      <c r="E650" s="40" t="s">
        <v>4</v>
      </c>
    </row>
    <row r="651" spans="1:5" ht="12.75">
      <c r="A651" t="s">
        <v>58</v>
      </c>
      <c r="E651" s="39" t="s">
        <v>4</v>
      </c>
    </row>
    <row r="652" spans="1:16" ht="25.5">
      <c r="A652" t="s">
        <v>48</v>
      </c>
      <c s="34" t="s">
        <v>460</v>
      </c>
      <c s="34" t="s">
        <v>11098</v>
      </c>
      <c s="35" t="s">
        <v>4</v>
      </c>
      <c s="6" t="s">
        <v>10991</v>
      </c>
      <c s="36" t="s">
        <v>1220</v>
      </c>
      <c s="37">
        <v>48.347</v>
      </c>
      <c s="36">
        <v>0</v>
      </c>
      <c s="36">
        <f>ROUND(G652*H652,6)</f>
      </c>
      <c r="L652" s="38">
        <v>0</v>
      </c>
      <c s="32">
        <f>ROUND(ROUND(L652,2)*ROUND(G652,3),2)</f>
      </c>
      <c s="36" t="s">
        <v>490</v>
      </c>
      <c>
        <f>(M652*21)/100</f>
      </c>
      <c t="s">
        <v>26</v>
      </c>
    </row>
    <row r="653" spans="1:5" ht="12.75">
      <c r="A653" s="35" t="s">
        <v>55</v>
      </c>
      <c r="E653" s="39" t="s">
        <v>10979</v>
      </c>
    </row>
    <row r="654" spans="1:5" ht="12.75">
      <c r="A654" s="35" t="s">
        <v>56</v>
      </c>
      <c r="E654" s="40" t="s">
        <v>4</v>
      </c>
    </row>
    <row r="655" spans="1:5" ht="12.75">
      <c r="A655" t="s">
        <v>58</v>
      </c>
      <c r="E655" s="39" t="s">
        <v>4</v>
      </c>
    </row>
    <row r="656" spans="1:16" ht="12.75">
      <c r="A656" t="s">
        <v>48</v>
      </c>
      <c s="34" t="s">
        <v>461</v>
      </c>
      <c s="34" t="s">
        <v>11099</v>
      </c>
      <c s="35" t="s">
        <v>4</v>
      </c>
      <c s="6" t="s">
        <v>10993</v>
      </c>
      <c s="36" t="s">
        <v>10994</v>
      </c>
      <c s="37">
        <v>19.795</v>
      </c>
      <c s="36">
        <v>0</v>
      </c>
      <c s="36">
        <f>ROUND(G656*H656,6)</f>
      </c>
      <c r="L656" s="38">
        <v>0</v>
      </c>
      <c s="32">
        <f>ROUND(ROUND(L656,2)*ROUND(G656,3),2)</f>
      </c>
      <c s="36" t="s">
        <v>490</v>
      </c>
      <c>
        <f>(M656*21)/100</f>
      </c>
      <c t="s">
        <v>26</v>
      </c>
    </row>
    <row r="657" spans="1:5" ht="12.75">
      <c r="A657" s="35" t="s">
        <v>55</v>
      </c>
      <c r="E657" s="39" t="s">
        <v>10995</v>
      </c>
    </row>
    <row r="658" spans="1:5" ht="12.75">
      <c r="A658" s="35" t="s">
        <v>56</v>
      </c>
      <c r="E658" s="40" t="s">
        <v>10996</v>
      </c>
    </row>
    <row r="659" spans="1:5" ht="12.75">
      <c r="A659" t="s">
        <v>58</v>
      </c>
      <c r="E659" s="39" t="s">
        <v>4</v>
      </c>
    </row>
    <row r="660" spans="1:16" ht="12.75">
      <c r="A660" t="s">
        <v>48</v>
      </c>
      <c s="34" t="s">
        <v>465</v>
      </c>
      <c s="34" t="s">
        <v>11100</v>
      </c>
      <c s="35" t="s">
        <v>4</v>
      </c>
      <c s="6" t="s">
        <v>10998</v>
      </c>
      <c s="36" t="s">
        <v>10994</v>
      </c>
      <c s="37">
        <v>14.8</v>
      </c>
      <c s="36">
        <v>0</v>
      </c>
      <c s="36">
        <f>ROUND(G660*H660,6)</f>
      </c>
      <c r="L660" s="38">
        <v>0</v>
      </c>
      <c s="32">
        <f>ROUND(ROUND(L660,2)*ROUND(G660,3),2)</f>
      </c>
      <c s="36" t="s">
        <v>490</v>
      </c>
      <c>
        <f>(M660*21)/100</f>
      </c>
      <c t="s">
        <v>26</v>
      </c>
    </row>
    <row r="661" spans="1:5" ht="12.75">
      <c r="A661" s="35" t="s">
        <v>55</v>
      </c>
      <c r="E661" s="39" t="s">
        <v>10995</v>
      </c>
    </row>
    <row r="662" spans="1:5" ht="12.75">
      <c r="A662" s="35" t="s">
        <v>56</v>
      </c>
      <c r="E662" s="40" t="s">
        <v>10999</v>
      </c>
    </row>
    <row r="663" spans="1:5" ht="12.75">
      <c r="A663" t="s">
        <v>58</v>
      </c>
      <c r="E663" s="39" t="s">
        <v>4</v>
      </c>
    </row>
    <row r="664" spans="1:16" ht="12.75">
      <c r="A664" t="s">
        <v>48</v>
      </c>
      <c s="34" t="s">
        <v>468</v>
      </c>
      <c s="34" t="s">
        <v>11101</v>
      </c>
      <c s="35" t="s">
        <v>4</v>
      </c>
      <c s="6" t="s">
        <v>11001</v>
      </c>
      <c s="36" t="s">
        <v>10994</v>
      </c>
      <c s="37">
        <v>10.26</v>
      </c>
      <c s="36">
        <v>0</v>
      </c>
      <c s="36">
        <f>ROUND(G664*H664,6)</f>
      </c>
      <c r="L664" s="38">
        <v>0</v>
      </c>
      <c s="32">
        <f>ROUND(ROUND(L664,2)*ROUND(G664,3),2)</f>
      </c>
      <c s="36" t="s">
        <v>490</v>
      </c>
      <c>
        <f>(M664*21)/100</f>
      </c>
      <c t="s">
        <v>26</v>
      </c>
    </row>
    <row r="665" spans="1:5" ht="12.75">
      <c r="A665" s="35" t="s">
        <v>55</v>
      </c>
      <c r="E665" s="39" t="s">
        <v>10995</v>
      </c>
    </row>
    <row r="666" spans="1:5" ht="12.75">
      <c r="A666" s="35" t="s">
        <v>56</v>
      </c>
      <c r="E666" s="40" t="s">
        <v>11002</v>
      </c>
    </row>
    <row r="667" spans="1:5" ht="12.75">
      <c r="A667" t="s">
        <v>58</v>
      </c>
      <c r="E667" s="39" t="s">
        <v>4</v>
      </c>
    </row>
    <row r="668" spans="1:16" ht="12.75">
      <c r="A668" t="s">
        <v>48</v>
      </c>
      <c s="34" t="s">
        <v>471</v>
      </c>
      <c s="34" t="s">
        <v>11102</v>
      </c>
      <c s="35" t="s">
        <v>4</v>
      </c>
      <c s="6" t="s">
        <v>11004</v>
      </c>
      <c s="36" t="s">
        <v>10994</v>
      </c>
      <c s="37">
        <v>41.9</v>
      </c>
      <c s="36">
        <v>0</v>
      </c>
      <c s="36">
        <f>ROUND(G668*H668,6)</f>
      </c>
      <c r="L668" s="38">
        <v>0</v>
      </c>
      <c s="32">
        <f>ROUND(ROUND(L668,2)*ROUND(G668,3),2)</f>
      </c>
      <c s="36" t="s">
        <v>490</v>
      </c>
      <c>
        <f>(M668*21)/100</f>
      </c>
      <c t="s">
        <v>26</v>
      </c>
    </row>
    <row r="669" spans="1:5" ht="12.75">
      <c r="A669" s="35" t="s">
        <v>55</v>
      </c>
      <c r="E669" s="39" t="s">
        <v>10995</v>
      </c>
    </row>
    <row r="670" spans="1:5" ht="12.75">
      <c r="A670" s="35" t="s">
        <v>56</v>
      </c>
      <c r="E670" s="40" t="s">
        <v>11103</v>
      </c>
    </row>
    <row r="671" spans="1:5" ht="12.75">
      <c r="A671" t="s">
        <v>58</v>
      </c>
      <c r="E671" s="39" t="s">
        <v>4</v>
      </c>
    </row>
    <row r="672" spans="1:16" ht="38.25">
      <c r="A672" t="s">
        <v>48</v>
      </c>
      <c s="34" t="s">
        <v>391</v>
      </c>
      <c s="34" t="s">
        <v>11104</v>
      </c>
      <c s="35" t="s">
        <v>4</v>
      </c>
      <c s="6" t="s">
        <v>11007</v>
      </c>
      <c s="36" t="s">
        <v>10994</v>
      </c>
      <c s="37">
        <v>24.7</v>
      </c>
      <c s="36">
        <v>0</v>
      </c>
      <c s="36">
        <f>ROUND(G672*H672,6)</f>
      </c>
      <c r="L672" s="38">
        <v>0</v>
      </c>
      <c s="32">
        <f>ROUND(ROUND(L672,2)*ROUND(G672,3),2)</f>
      </c>
      <c s="36" t="s">
        <v>490</v>
      </c>
      <c>
        <f>(M672*21)/100</f>
      </c>
      <c t="s">
        <v>26</v>
      </c>
    </row>
    <row r="673" spans="1:5" ht="12.75">
      <c r="A673" s="35" t="s">
        <v>55</v>
      </c>
      <c r="E673" s="39" t="s">
        <v>10995</v>
      </c>
    </row>
    <row r="674" spans="1:5" ht="12.75">
      <c r="A674" s="35" t="s">
        <v>56</v>
      </c>
      <c r="E674" s="40" t="s">
        <v>11105</v>
      </c>
    </row>
    <row r="675" spans="1:5" ht="12.75">
      <c r="A675" t="s">
        <v>58</v>
      </c>
      <c r="E675" s="39" t="s">
        <v>4</v>
      </c>
    </row>
    <row r="676" spans="1:16" ht="38.25">
      <c r="A676" t="s">
        <v>48</v>
      </c>
      <c s="34" t="s">
        <v>394</v>
      </c>
      <c s="34" t="s">
        <v>11106</v>
      </c>
      <c s="35" t="s">
        <v>4</v>
      </c>
      <c s="6" t="s">
        <v>11010</v>
      </c>
      <c s="36" t="s">
        <v>499</v>
      </c>
      <c s="37">
        <v>9.3</v>
      </c>
      <c s="36">
        <v>0</v>
      </c>
      <c s="36">
        <f>ROUND(G676*H676,6)</f>
      </c>
      <c r="L676" s="38">
        <v>0</v>
      </c>
      <c s="32">
        <f>ROUND(ROUND(L676,2)*ROUND(G676,3),2)</f>
      </c>
      <c s="36" t="s">
        <v>490</v>
      </c>
      <c>
        <f>(M676*21)/100</f>
      </c>
      <c t="s">
        <v>26</v>
      </c>
    </row>
    <row r="677" spans="1:5" ht="38.25">
      <c r="A677" s="35" t="s">
        <v>55</v>
      </c>
      <c r="E677" s="39" t="s">
        <v>11011</v>
      </c>
    </row>
    <row r="678" spans="1:5" ht="12.75">
      <c r="A678" s="35" t="s">
        <v>56</v>
      </c>
      <c r="E678" s="40" t="s">
        <v>4</v>
      </c>
    </row>
    <row r="679" spans="1:5" ht="12.75">
      <c r="A679" t="s">
        <v>58</v>
      </c>
      <c r="E679" s="39" t="s">
        <v>4</v>
      </c>
    </row>
    <row r="680" spans="1:16" ht="38.25">
      <c r="A680" t="s">
        <v>48</v>
      </c>
      <c s="34" t="s">
        <v>397</v>
      </c>
      <c s="34" t="s">
        <v>11107</v>
      </c>
      <c s="35" t="s">
        <v>4</v>
      </c>
      <c s="6" t="s">
        <v>11013</v>
      </c>
      <c s="36" t="s">
        <v>499</v>
      </c>
      <c s="37">
        <v>24.8</v>
      </c>
      <c s="36">
        <v>0</v>
      </c>
      <c s="36">
        <f>ROUND(G680*H680,6)</f>
      </c>
      <c r="L680" s="38">
        <v>0</v>
      </c>
      <c s="32">
        <f>ROUND(ROUND(L680,2)*ROUND(G680,3),2)</f>
      </c>
      <c s="36" t="s">
        <v>490</v>
      </c>
      <c>
        <f>(M680*21)/100</f>
      </c>
      <c t="s">
        <v>26</v>
      </c>
    </row>
    <row r="681" spans="1:5" ht="38.25">
      <c r="A681" s="35" t="s">
        <v>55</v>
      </c>
      <c r="E681" s="39" t="s">
        <v>11011</v>
      </c>
    </row>
    <row r="682" spans="1:5" ht="12.75">
      <c r="A682" s="35" t="s">
        <v>56</v>
      </c>
      <c r="E682" s="40" t="s">
        <v>11014</v>
      </c>
    </row>
    <row r="683" spans="1:5" ht="12.75">
      <c r="A683" t="s">
        <v>58</v>
      </c>
      <c r="E683" s="39" t="s">
        <v>4</v>
      </c>
    </row>
    <row r="684" spans="1:16" ht="25.5">
      <c r="A684" t="s">
        <v>48</v>
      </c>
      <c s="34" t="s">
        <v>400</v>
      </c>
      <c s="34" t="s">
        <v>11108</v>
      </c>
      <c s="35" t="s">
        <v>4</v>
      </c>
      <c s="6" t="s">
        <v>11016</v>
      </c>
      <c s="36" t="s">
        <v>499</v>
      </c>
      <c s="37">
        <v>1.6</v>
      </c>
      <c s="36">
        <v>0</v>
      </c>
      <c s="36">
        <f>ROUND(G684*H684,6)</f>
      </c>
      <c r="L684" s="38">
        <v>0</v>
      </c>
      <c s="32">
        <f>ROUND(ROUND(L684,2)*ROUND(G684,3),2)</f>
      </c>
      <c s="36" t="s">
        <v>490</v>
      </c>
      <c>
        <f>(M684*21)/100</f>
      </c>
      <c t="s">
        <v>26</v>
      </c>
    </row>
    <row r="685" spans="1:5" ht="12.75">
      <c r="A685" s="35" t="s">
        <v>55</v>
      </c>
      <c r="E685" s="39" t="s">
        <v>10995</v>
      </c>
    </row>
    <row r="686" spans="1:5" ht="12.75">
      <c r="A686" s="35" t="s">
        <v>56</v>
      </c>
      <c r="E686" s="40" t="s">
        <v>11017</v>
      </c>
    </row>
    <row r="687" spans="1:5" ht="12.75">
      <c r="A687" t="s">
        <v>58</v>
      </c>
      <c r="E687" s="39" t="s">
        <v>4</v>
      </c>
    </row>
    <row r="688" spans="1:16" ht="25.5">
      <c r="A688" t="s">
        <v>48</v>
      </c>
      <c s="34" t="s">
        <v>1945</v>
      </c>
      <c s="34" t="s">
        <v>11109</v>
      </c>
      <c s="35" t="s">
        <v>4</v>
      </c>
      <c s="6" t="s">
        <v>11019</v>
      </c>
      <c s="36" t="s">
        <v>499</v>
      </c>
      <c s="37">
        <v>0.47</v>
      </c>
      <c s="36">
        <v>0</v>
      </c>
      <c s="36">
        <f>ROUND(G688*H688,6)</f>
      </c>
      <c r="L688" s="38">
        <v>0</v>
      </c>
      <c s="32">
        <f>ROUND(ROUND(L688,2)*ROUND(G688,3),2)</f>
      </c>
      <c s="36" t="s">
        <v>490</v>
      </c>
      <c>
        <f>(M688*21)/100</f>
      </c>
      <c t="s">
        <v>26</v>
      </c>
    </row>
    <row r="689" spans="1:5" ht="12.75">
      <c r="A689" s="35" t="s">
        <v>55</v>
      </c>
      <c r="E689" s="39" t="s">
        <v>10995</v>
      </c>
    </row>
    <row r="690" spans="1:5" ht="12.75">
      <c r="A690" s="35" t="s">
        <v>56</v>
      </c>
      <c r="E690" s="40" t="s">
        <v>4</v>
      </c>
    </row>
    <row r="691" spans="1:5" ht="12.75">
      <c r="A691" t="s">
        <v>58</v>
      </c>
      <c r="E691" s="39" t="s">
        <v>4</v>
      </c>
    </row>
    <row r="692" spans="1:16" ht="25.5">
      <c r="A692" t="s">
        <v>48</v>
      </c>
      <c s="34" t="s">
        <v>1948</v>
      </c>
      <c s="34" t="s">
        <v>11110</v>
      </c>
      <c s="35" t="s">
        <v>4</v>
      </c>
      <c s="6" t="s">
        <v>11021</v>
      </c>
      <c s="36" t="s">
        <v>499</v>
      </c>
      <c s="37">
        <v>6.793</v>
      </c>
      <c s="36">
        <v>0</v>
      </c>
      <c s="36">
        <f>ROUND(G692*H692,6)</f>
      </c>
      <c r="L692" s="38">
        <v>0</v>
      </c>
      <c s="32">
        <f>ROUND(ROUND(L692,2)*ROUND(G692,3),2)</f>
      </c>
      <c s="36" t="s">
        <v>490</v>
      </c>
      <c>
        <f>(M692*21)/100</f>
      </c>
      <c t="s">
        <v>26</v>
      </c>
    </row>
    <row r="693" spans="1:5" ht="12.75">
      <c r="A693" s="35" t="s">
        <v>55</v>
      </c>
      <c r="E693" s="39" t="s">
        <v>10995</v>
      </c>
    </row>
    <row r="694" spans="1:5" ht="12.75">
      <c r="A694" s="35" t="s">
        <v>56</v>
      </c>
      <c r="E694" s="40" t="s">
        <v>11111</v>
      </c>
    </row>
    <row r="695" spans="1:5" ht="12.75">
      <c r="A695" t="s">
        <v>58</v>
      </c>
      <c r="E695" s="39" t="s">
        <v>4</v>
      </c>
    </row>
    <row r="696" spans="1:16" ht="25.5">
      <c r="A696" t="s">
        <v>48</v>
      </c>
      <c s="34" t="s">
        <v>1951</v>
      </c>
      <c s="34" t="s">
        <v>11112</v>
      </c>
      <c s="35" t="s">
        <v>4</v>
      </c>
      <c s="6" t="s">
        <v>11024</v>
      </c>
      <c s="36" t="s">
        <v>499</v>
      </c>
      <c s="37">
        <v>0.33</v>
      </c>
      <c s="36">
        <v>0</v>
      </c>
      <c s="36">
        <f>ROUND(G696*H696,6)</f>
      </c>
      <c r="L696" s="38">
        <v>0</v>
      </c>
      <c s="32">
        <f>ROUND(ROUND(L696,2)*ROUND(G696,3),2)</f>
      </c>
      <c s="36" t="s">
        <v>490</v>
      </c>
      <c>
        <f>(M696*21)/100</f>
      </c>
      <c t="s">
        <v>26</v>
      </c>
    </row>
    <row r="697" spans="1:5" ht="12.75">
      <c r="A697" s="35" t="s">
        <v>55</v>
      </c>
      <c r="E697" s="39" t="s">
        <v>10995</v>
      </c>
    </row>
    <row r="698" spans="1:5" ht="12.75">
      <c r="A698" s="35" t="s">
        <v>56</v>
      </c>
      <c r="E698" s="40" t="s">
        <v>11025</v>
      </c>
    </row>
    <row r="699" spans="1:5" ht="12.75">
      <c r="A699" t="s">
        <v>58</v>
      </c>
      <c r="E699" s="39" t="s">
        <v>4</v>
      </c>
    </row>
    <row r="700" spans="1:16" ht="25.5">
      <c r="A700" t="s">
        <v>48</v>
      </c>
      <c s="34" t="s">
        <v>1954</v>
      </c>
      <c s="34" t="s">
        <v>11113</v>
      </c>
      <c s="35" t="s">
        <v>4</v>
      </c>
      <c s="6" t="s">
        <v>11027</v>
      </c>
      <c s="36" t="s">
        <v>10994</v>
      </c>
      <c s="37">
        <v>74.37</v>
      </c>
      <c s="36">
        <v>0</v>
      </c>
      <c s="36">
        <f>ROUND(G700*H700,6)</f>
      </c>
      <c r="L700" s="38">
        <v>0</v>
      </c>
      <c s="32">
        <f>ROUND(ROUND(L700,2)*ROUND(G700,3),2)</f>
      </c>
      <c s="36" t="s">
        <v>490</v>
      </c>
      <c>
        <f>(M700*21)/100</f>
      </c>
      <c t="s">
        <v>26</v>
      </c>
    </row>
    <row r="701" spans="1:5" ht="12.75">
      <c r="A701" s="35" t="s">
        <v>55</v>
      </c>
      <c r="E701" s="39" t="s">
        <v>10979</v>
      </c>
    </row>
    <row r="702" spans="1:5" ht="12.75">
      <c r="A702" s="35" t="s">
        <v>56</v>
      </c>
      <c r="E702" s="40" t="s">
        <v>11028</v>
      </c>
    </row>
    <row r="703" spans="1:5" ht="12.75">
      <c r="A703" t="s">
        <v>58</v>
      </c>
      <c r="E703" s="39" t="s">
        <v>4</v>
      </c>
    </row>
    <row r="704" spans="1:16" ht="25.5">
      <c r="A704" t="s">
        <v>48</v>
      </c>
      <c s="34" t="s">
        <v>1957</v>
      </c>
      <c s="34" t="s">
        <v>11114</v>
      </c>
      <c s="35" t="s">
        <v>4</v>
      </c>
      <c s="6" t="s">
        <v>11030</v>
      </c>
      <c s="36" t="s">
        <v>10994</v>
      </c>
      <c s="37">
        <v>15.2</v>
      </c>
      <c s="36">
        <v>0</v>
      </c>
      <c s="36">
        <f>ROUND(G704*H704,6)</f>
      </c>
      <c r="L704" s="38">
        <v>0</v>
      </c>
      <c s="32">
        <f>ROUND(ROUND(L704,2)*ROUND(G704,3),2)</f>
      </c>
      <c s="36" t="s">
        <v>490</v>
      </c>
      <c>
        <f>(M704*21)/100</f>
      </c>
      <c t="s">
        <v>26</v>
      </c>
    </row>
    <row r="705" spans="1:5" ht="12.75">
      <c r="A705" s="35" t="s">
        <v>55</v>
      </c>
      <c r="E705" s="39" t="s">
        <v>10979</v>
      </c>
    </row>
    <row r="706" spans="1:5" ht="12.75">
      <c r="A706" s="35" t="s">
        <v>56</v>
      </c>
      <c r="E706" s="40" t="s">
        <v>11031</v>
      </c>
    </row>
    <row r="707" spans="1:5" ht="12.75">
      <c r="A707" t="s">
        <v>58</v>
      </c>
      <c r="E707" s="39" t="s">
        <v>4</v>
      </c>
    </row>
    <row r="708" spans="1:16" ht="25.5">
      <c r="A708" t="s">
        <v>48</v>
      </c>
      <c s="34" t="s">
        <v>1960</v>
      </c>
      <c s="34" t="s">
        <v>11115</v>
      </c>
      <c s="35" t="s">
        <v>4</v>
      </c>
      <c s="6" t="s">
        <v>11033</v>
      </c>
      <c s="36" t="s">
        <v>10994</v>
      </c>
      <c s="37">
        <v>6.6</v>
      </c>
      <c s="36">
        <v>0</v>
      </c>
      <c s="36">
        <f>ROUND(G708*H708,6)</f>
      </c>
      <c r="L708" s="38">
        <v>0</v>
      </c>
      <c s="32">
        <f>ROUND(ROUND(L708,2)*ROUND(G708,3),2)</f>
      </c>
      <c s="36" t="s">
        <v>490</v>
      </c>
      <c>
        <f>(M708*21)/100</f>
      </c>
      <c t="s">
        <v>26</v>
      </c>
    </row>
    <row r="709" spans="1:5" ht="12.75">
      <c r="A709" s="35" t="s">
        <v>55</v>
      </c>
      <c r="E709" s="39" t="s">
        <v>10995</v>
      </c>
    </row>
    <row r="710" spans="1:5" ht="12.75">
      <c r="A710" s="35" t="s">
        <v>56</v>
      </c>
      <c r="E710" s="40" t="s">
        <v>11034</v>
      </c>
    </row>
    <row r="711" spans="1:5" ht="12.75">
      <c r="A711" t="s">
        <v>58</v>
      </c>
      <c r="E711" s="39" t="s">
        <v>4</v>
      </c>
    </row>
    <row r="712" spans="1:16" ht="38.25">
      <c r="A712" t="s">
        <v>48</v>
      </c>
      <c s="34" t="s">
        <v>1963</v>
      </c>
      <c s="34" t="s">
        <v>11116</v>
      </c>
      <c s="35" t="s">
        <v>4</v>
      </c>
      <c s="6" t="s">
        <v>11036</v>
      </c>
      <c s="36" t="s">
        <v>499</v>
      </c>
      <c s="37">
        <v>8.7</v>
      </c>
      <c s="36">
        <v>0</v>
      </c>
      <c s="36">
        <f>ROUND(G712*H712,6)</f>
      </c>
      <c r="L712" s="38">
        <v>0</v>
      </c>
      <c s="32">
        <f>ROUND(ROUND(L712,2)*ROUND(G712,3),2)</f>
      </c>
      <c s="36" t="s">
        <v>490</v>
      </c>
      <c>
        <f>(M712*21)/100</f>
      </c>
      <c t="s">
        <v>26</v>
      </c>
    </row>
    <row r="713" spans="1:5" ht="12.75">
      <c r="A713" s="35" t="s">
        <v>55</v>
      </c>
      <c r="E713" s="39" t="s">
        <v>10995</v>
      </c>
    </row>
    <row r="714" spans="1:5" ht="12.75">
      <c r="A714" s="35" t="s">
        <v>56</v>
      </c>
      <c r="E714" s="40" t="s">
        <v>4</v>
      </c>
    </row>
    <row r="715" spans="1:5" ht="12.75">
      <c r="A715" t="s">
        <v>58</v>
      </c>
      <c r="E715" s="39" t="s">
        <v>4</v>
      </c>
    </row>
    <row r="716" spans="1:16" ht="25.5">
      <c r="A716" t="s">
        <v>48</v>
      </c>
      <c s="34" t="s">
        <v>1966</v>
      </c>
      <c s="34" t="s">
        <v>11117</v>
      </c>
      <c s="35" t="s">
        <v>4</v>
      </c>
      <c s="6" t="s">
        <v>11038</v>
      </c>
      <c s="36" t="s">
        <v>499</v>
      </c>
      <c s="37">
        <v>3.829</v>
      </c>
      <c s="36">
        <v>0</v>
      </c>
      <c s="36">
        <f>ROUND(G716*H716,6)</f>
      </c>
      <c r="L716" s="38">
        <v>0</v>
      </c>
      <c s="32">
        <f>ROUND(ROUND(L716,2)*ROUND(G716,3),2)</f>
      </c>
      <c s="36" t="s">
        <v>490</v>
      </c>
      <c>
        <f>(M716*21)/100</f>
      </c>
      <c t="s">
        <v>26</v>
      </c>
    </row>
    <row r="717" spans="1:5" ht="12.75">
      <c r="A717" s="35" t="s">
        <v>55</v>
      </c>
      <c r="E717" s="39" t="s">
        <v>10979</v>
      </c>
    </row>
    <row r="718" spans="1:5" ht="12.75">
      <c r="A718" s="35" t="s">
        <v>56</v>
      </c>
      <c r="E718" s="40" t="s">
        <v>11118</v>
      </c>
    </row>
    <row r="719" spans="1:5" ht="12.75">
      <c r="A719" t="s">
        <v>58</v>
      </c>
      <c r="E719" s="39" t="s">
        <v>4</v>
      </c>
    </row>
    <row r="720" spans="1:16" ht="25.5">
      <c r="A720" t="s">
        <v>48</v>
      </c>
      <c s="34" t="s">
        <v>1969</v>
      </c>
      <c s="34" t="s">
        <v>11119</v>
      </c>
      <c s="35" t="s">
        <v>4</v>
      </c>
      <c s="6" t="s">
        <v>11041</v>
      </c>
      <c s="36" t="s">
        <v>10994</v>
      </c>
      <c s="37">
        <v>11.1</v>
      </c>
      <c s="36">
        <v>0</v>
      </c>
      <c s="36">
        <f>ROUND(G720*H720,6)</f>
      </c>
      <c r="L720" s="38">
        <v>0</v>
      </c>
      <c s="32">
        <f>ROUND(ROUND(L720,2)*ROUND(G720,3),2)</f>
      </c>
      <c s="36" t="s">
        <v>490</v>
      </c>
      <c>
        <f>(M720*21)/100</f>
      </c>
      <c t="s">
        <v>26</v>
      </c>
    </row>
    <row r="721" spans="1:5" ht="12.75">
      <c r="A721" s="35" t="s">
        <v>55</v>
      </c>
      <c r="E721" s="39" t="s">
        <v>10995</v>
      </c>
    </row>
    <row r="722" spans="1:5" ht="12.75">
      <c r="A722" s="35" t="s">
        <v>56</v>
      </c>
      <c r="E722" s="40" t="s">
        <v>4</v>
      </c>
    </row>
    <row r="723" spans="1:5" ht="12.75">
      <c r="A723" t="s">
        <v>58</v>
      </c>
      <c r="E723" s="39" t="s">
        <v>4</v>
      </c>
    </row>
    <row r="724" spans="1:16" ht="12.75">
      <c r="A724" t="s">
        <v>48</v>
      </c>
      <c s="34" t="s">
        <v>1972</v>
      </c>
      <c s="34" t="s">
        <v>11120</v>
      </c>
      <c s="35" t="s">
        <v>4</v>
      </c>
      <c s="6" t="s">
        <v>11043</v>
      </c>
      <c s="36" t="s">
        <v>10994</v>
      </c>
      <c s="37">
        <v>11.1</v>
      </c>
      <c s="36">
        <v>0</v>
      </c>
      <c s="36">
        <f>ROUND(G724*H724,6)</f>
      </c>
      <c r="L724" s="38">
        <v>0</v>
      </c>
      <c s="32">
        <f>ROUND(ROUND(L724,2)*ROUND(G724,3),2)</f>
      </c>
      <c s="36" t="s">
        <v>490</v>
      </c>
      <c>
        <f>(M724*21)/100</f>
      </c>
      <c t="s">
        <v>26</v>
      </c>
    </row>
    <row r="725" spans="1:5" ht="12.75">
      <c r="A725" s="35" t="s">
        <v>55</v>
      </c>
      <c r="E725" s="39" t="s">
        <v>10995</v>
      </c>
    </row>
    <row r="726" spans="1:5" ht="12.75">
      <c r="A726" s="35" t="s">
        <v>56</v>
      </c>
      <c r="E726" s="40" t="s">
        <v>4</v>
      </c>
    </row>
    <row r="727" spans="1:5" ht="12.75">
      <c r="A727" t="s">
        <v>58</v>
      </c>
      <c r="E727" s="39" t="s">
        <v>4</v>
      </c>
    </row>
    <row r="728" spans="1:16" ht="25.5">
      <c r="A728" t="s">
        <v>48</v>
      </c>
      <c s="34" t="s">
        <v>1975</v>
      </c>
      <c s="34" t="s">
        <v>11121</v>
      </c>
      <c s="35" t="s">
        <v>4</v>
      </c>
      <c s="6" t="s">
        <v>11045</v>
      </c>
      <c s="36" t="s">
        <v>499</v>
      </c>
      <c s="37">
        <v>1</v>
      </c>
      <c s="36">
        <v>0</v>
      </c>
      <c s="36">
        <f>ROUND(G728*H728,6)</f>
      </c>
      <c r="L728" s="38">
        <v>0</v>
      </c>
      <c s="32">
        <f>ROUND(ROUND(L728,2)*ROUND(G728,3),2)</f>
      </c>
      <c s="36" t="s">
        <v>490</v>
      </c>
      <c>
        <f>(M728*21)/100</f>
      </c>
      <c t="s">
        <v>26</v>
      </c>
    </row>
    <row r="729" spans="1:5" ht="12.75">
      <c r="A729" s="35" t="s">
        <v>55</v>
      </c>
      <c r="E729" s="39" t="s">
        <v>10979</v>
      </c>
    </row>
    <row r="730" spans="1:5" ht="12.75">
      <c r="A730" s="35" t="s">
        <v>56</v>
      </c>
      <c r="E730" s="40" t="s">
        <v>4</v>
      </c>
    </row>
    <row r="731" spans="1:5" ht="12.75">
      <c r="A731" t="s">
        <v>58</v>
      </c>
      <c r="E731" s="39" t="s">
        <v>4</v>
      </c>
    </row>
    <row r="732" spans="1:16" ht="25.5">
      <c r="A732" t="s">
        <v>48</v>
      </c>
      <c s="34" t="s">
        <v>1978</v>
      </c>
      <c s="34" t="s">
        <v>11122</v>
      </c>
      <c s="35" t="s">
        <v>4</v>
      </c>
      <c s="6" t="s">
        <v>11047</v>
      </c>
      <c s="36" t="s">
        <v>499</v>
      </c>
      <c s="37">
        <v>1</v>
      </c>
      <c s="36">
        <v>0</v>
      </c>
      <c s="36">
        <f>ROUND(G732*H732,6)</f>
      </c>
      <c r="L732" s="38">
        <v>0</v>
      </c>
      <c s="32">
        <f>ROUND(ROUND(L732,2)*ROUND(G732,3),2)</f>
      </c>
      <c s="36" t="s">
        <v>490</v>
      </c>
      <c>
        <f>(M732*21)/100</f>
      </c>
      <c t="s">
        <v>26</v>
      </c>
    </row>
    <row r="733" spans="1:5" ht="12.75">
      <c r="A733" s="35" t="s">
        <v>55</v>
      </c>
      <c r="E733" s="39" t="s">
        <v>10979</v>
      </c>
    </row>
    <row r="734" spans="1:5" ht="12.75">
      <c r="A734" s="35" t="s">
        <v>56</v>
      </c>
      <c r="E734" s="40" t="s">
        <v>4</v>
      </c>
    </row>
    <row r="735" spans="1:5" ht="12.75">
      <c r="A735" t="s">
        <v>58</v>
      </c>
      <c r="E735" s="39" t="s">
        <v>4</v>
      </c>
    </row>
    <row r="736" spans="1:16" ht="25.5">
      <c r="A736" t="s">
        <v>48</v>
      </c>
      <c s="34" t="s">
        <v>1981</v>
      </c>
      <c s="34" t="s">
        <v>11123</v>
      </c>
      <c s="35" t="s">
        <v>4</v>
      </c>
      <c s="6" t="s">
        <v>11049</v>
      </c>
      <c s="36" t="s">
        <v>10994</v>
      </c>
      <c s="37">
        <v>7.45</v>
      </c>
      <c s="36">
        <v>0</v>
      </c>
      <c s="36">
        <f>ROUND(G736*H736,6)</f>
      </c>
      <c r="L736" s="38">
        <v>0</v>
      </c>
      <c s="32">
        <f>ROUND(ROUND(L736,2)*ROUND(G736,3),2)</f>
      </c>
      <c s="36" t="s">
        <v>490</v>
      </c>
      <c>
        <f>(M736*21)/100</f>
      </c>
      <c t="s">
        <v>26</v>
      </c>
    </row>
    <row r="737" spans="1:5" ht="12.75">
      <c r="A737" s="35" t="s">
        <v>55</v>
      </c>
      <c r="E737" s="39" t="s">
        <v>10979</v>
      </c>
    </row>
    <row r="738" spans="1:5" ht="12.75">
      <c r="A738" s="35" t="s">
        <v>56</v>
      </c>
      <c r="E738" s="40" t="s">
        <v>11124</v>
      </c>
    </row>
    <row r="739" spans="1:5" ht="12.75">
      <c r="A739" t="s">
        <v>58</v>
      </c>
      <c r="E739" s="39" t="s">
        <v>4</v>
      </c>
    </row>
    <row r="740" spans="1:16" ht="12.75">
      <c r="A740" t="s">
        <v>48</v>
      </c>
      <c s="34" t="s">
        <v>1984</v>
      </c>
      <c s="34" t="s">
        <v>11125</v>
      </c>
      <c s="35" t="s">
        <v>4</v>
      </c>
      <c s="6" t="s">
        <v>11052</v>
      </c>
      <c s="36" t="s">
        <v>10994</v>
      </c>
      <c s="37">
        <v>7.45</v>
      </c>
      <c s="36">
        <v>0</v>
      </c>
      <c s="36">
        <f>ROUND(G740*H740,6)</f>
      </c>
      <c r="L740" s="38">
        <v>0</v>
      </c>
      <c s="32">
        <f>ROUND(ROUND(L740,2)*ROUND(G740,3),2)</f>
      </c>
      <c s="36" t="s">
        <v>490</v>
      </c>
      <c>
        <f>(M740*21)/100</f>
      </c>
      <c t="s">
        <v>26</v>
      </c>
    </row>
    <row r="741" spans="1:5" ht="12.75">
      <c r="A741" s="35" t="s">
        <v>55</v>
      </c>
      <c r="E741" s="39" t="s">
        <v>10979</v>
      </c>
    </row>
    <row r="742" spans="1:5" ht="12.75">
      <c r="A742" s="35" t="s">
        <v>56</v>
      </c>
      <c r="E742" s="40" t="s">
        <v>11124</v>
      </c>
    </row>
    <row r="743" spans="1:5" ht="12.75">
      <c r="A743" t="s">
        <v>58</v>
      </c>
      <c r="E743" s="39" t="s">
        <v>4</v>
      </c>
    </row>
    <row r="744" spans="1:16" ht="12.75">
      <c r="A744" t="s">
        <v>48</v>
      </c>
      <c s="34" t="s">
        <v>1988</v>
      </c>
      <c s="34" t="s">
        <v>11126</v>
      </c>
      <c s="35" t="s">
        <v>4</v>
      </c>
      <c s="6" t="s">
        <v>11054</v>
      </c>
      <c s="36" t="s">
        <v>499</v>
      </c>
      <c s="37">
        <v>0.15</v>
      </c>
      <c s="36">
        <v>0</v>
      </c>
      <c s="36">
        <f>ROUND(G744*H744,6)</f>
      </c>
      <c r="L744" s="38">
        <v>0</v>
      </c>
      <c s="32">
        <f>ROUND(ROUND(L744,2)*ROUND(G744,3),2)</f>
      </c>
      <c s="36" t="s">
        <v>490</v>
      </c>
      <c>
        <f>(M744*21)/100</f>
      </c>
      <c t="s">
        <v>26</v>
      </c>
    </row>
    <row r="745" spans="1:5" ht="12.75">
      <c r="A745" s="35" t="s">
        <v>55</v>
      </c>
      <c r="E745" s="39" t="s">
        <v>10995</v>
      </c>
    </row>
    <row r="746" spans="1:5" ht="12.75">
      <c r="A746" s="35" t="s">
        <v>56</v>
      </c>
      <c r="E746" s="40" t="s">
        <v>4</v>
      </c>
    </row>
    <row r="747" spans="1:5" ht="12.75">
      <c r="A747" t="s">
        <v>58</v>
      </c>
      <c r="E747" s="39" t="s">
        <v>4</v>
      </c>
    </row>
    <row r="748" spans="1:16" ht="25.5">
      <c r="A748" t="s">
        <v>48</v>
      </c>
      <c s="34" t="s">
        <v>1992</v>
      </c>
      <c s="34" t="s">
        <v>11127</v>
      </c>
      <c s="35" t="s">
        <v>4</v>
      </c>
      <c s="6" t="s">
        <v>11056</v>
      </c>
      <c s="36" t="s">
        <v>499</v>
      </c>
      <c s="37">
        <v>6.175</v>
      </c>
      <c s="36">
        <v>0</v>
      </c>
      <c s="36">
        <f>ROUND(G748*H748,6)</f>
      </c>
      <c r="L748" s="38">
        <v>0</v>
      </c>
      <c s="32">
        <f>ROUND(ROUND(L748,2)*ROUND(G748,3),2)</f>
      </c>
      <c s="36" t="s">
        <v>490</v>
      </c>
      <c>
        <f>(M748*21)/100</f>
      </c>
      <c t="s">
        <v>26</v>
      </c>
    </row>
    <row r="749" spans="1:5" ht="12.75">
      <c r="A749" s="35" t="s">
        <v>55</v>
      </c>
      <c r="E749" s="39" t="s">
        <v>10979</v>
      </c>
    </row>
    <row r="750" spans="1:5" ht="12.75">
      <c r="A750" s="35" t="s">
        <v>56</v>
      </c>
      <c r="E750" s="40" t="s">
        <v>11128</v>
      </c>
    </row>
    <row r="751" spans="1:5" ht="12.75">
      <c r="A751" t="s">
        <v>58</v>
      </c>
      <c r="E751" s="39" t="s">
        <v>4</v>
      </c>
    </row>
    <row r="752" spans="1:16" ht="12.75">
      <c r="A752" t="s">
        <v>48</v>
      </c>
      <c s="34" t="s">
        <v>1996</v>
      </c>
      <c s="34" t="s">
        <v>11129</v>
      </c>
      <c s="35" t="s">
        <v>4</v>
      </c>
      <c s="6" t="s">
        <v>11059</v>
      </c>
      <c s="36" t="s">
        <v>499</v>
      </c>
      <c s="37">
        <v>6.098</v>
      </c>
      <c s="36">
        <v>0</v>
      </c>
      <c s="36">
        <f>ROUND(G752*H752,6)</f>
      </c>
      <c r="L752" s="38">
        <v>0</v>
      </c>
      <c s="32">
        <f>ROUND(ROUND(L752,2)*ROUND(G752,3),2)</f>
      </c>
      <c s="36" t="s">
        <v>490</v>
      </c>
      <c>
        <f>(M752*21)/100</f>
      </c>
      <c t="s">
        <v>26</v>
      </c>
    </row>
    <row r="753" spans="1:5" ht="12.75">
      <c r="A753" s="35" t="s">
        <v>55</v>
      </c>
      <c r="E753" s="39" t="s">
        <v>10979</v>
      </c>
    </row>
    <row r="754" spans="1:5" ht="12.75">
      <c r="A754" s="35" t="s">
        <v>56</v>
      </c>
      <c r="E754" s="40" t="s">
        <v>11130</v>
      </c>
    </row>
    <row r="755" spans="1:5" ht="12.75">
      <c r="A755" t="s">
        <v>58</v>
      </c>
      <c r="E755" s="39" t="s">
        <v>4</v>
      </c>
    </row>
    <row r="756" spans="1:16" ht="25.5">
      <c r="A756" t="s">
        <v>48</v>
      </c>
      <c s="34" t="s">
        <v>1999</v>
      </c>
      <c s="34" t="s">
        <v>11131</v>
      </c>
      <c s="35" t="s">
        <v>4</v>
      </c>
      <c s="6" t="s">
        <v>11062</v>
      </c>
      <c s="36" t="s">
        <v>10994</v>
      </c>
      <c s="37">
        <v>12.37</v>
      </c>
      <c s="36">
        <v>0</v>
      </c>
      <c s="36">
        <f>ROUND(G756*H756,6)</f>
      </c>
      <c r="L756" s="38">
        <v>0</v>
      </c>
      <c s="32">
        <f>ROUND(ROUND(L756,2)*ROUND(G756,3),2)</f>
      </c>
      <c s="36" t="s">
        <v>490</v>
      </c>
      <c>
        <f>(M756*21)/100</f>
      </c>
      <c t="s">
        <v>26</v>
      </c>
    </row>
    <row r="757" spans="1:5" ht="12.75">
      <c r="A757" s="35" t="s">
        <v>55</v>
      </c>
      <c r="E757" s="39" t="s">
        <v>10995</v>
      </c>
    </row>
    <row r="758" spans="1:5" ht="12.75">
      <c r="A758" s="35" t="s">
        <v>56</v>
      </c>
      <c r="E758" s="40" t="s">
        <v>4</v>
      </c>
    </row>
    <row r="759" spans="1:5" ht="12.75">
      <c r="A759" t="s">
        <v>58</v>
      </c>
      <c r="E759" s="39" t="s">
        <v>4</v>
      </c>
    </row>
    <row r="760" spans="1:16" ht="12.75">
      <c r="A760" t="s">
        <v>48</v>
      </c>
      <c s="34" t="s">
        <v>2003</v>
      </c>
      <c s="34" t="s">
        <v>11132</v>
      </c>
      <c s="35" t="s">
        <v>4</v>
      </c>
      <c s="6" t="s">
        <v>11064</v>
      </c>
      <c s="36" t="s">
        <v>10994</v>
      </c>
      <c s="37">
        <v>6</v>
      </c>
      <c s="36">
        <v>0</v>
      </c>
      <c s="36">
        <f>ROUND(G760*H760,6)</f>
      </c>
      <c r="L760" s="38">
        <v>0</v>
      </c>
      <c s="32">
        <f>ROUND(ROUND(L760,2)*ROUND(G760,3),2)</f>
      </c>
      <c s="36" t="s">
        <v>490</v>
      </c>
      <c>
        <f>(M760*21)/100</f>
      </c>
      <c t="s">
        <v>26</v>
      </c>
    </row>
    <row r="761" spans="1:5" ht="12.75">
      <c r="A761" s="35" t="s">
        <v>55</v>
      </c>
      <c r="E761" s="39" t="s">
        <v>10979</v>
      </c>
    </row>
    <row r="762" spans="1:5" ht="12.75">
      <c r="A762" s="35" t="s">
        <v>56</v>
      </c>
      <c r="E762" s="40" t="s">
        <v>11065</v>
      </c>
    </row>
    <row r="763" spans="1:5" ht="12.75">
      <c r="A763" t="s">
        <v>58</v>
      </c>
      <c r="E763" s="39" t="s">
        <v>4</v>
      </c>
    </row>
    <row r="764" spans="1:16" ht="38.25">
      <c r="A764" t="s">
        <v>48</v>
      </c>
      <c s="34" t="s">
        <v>2007</v>
      </c>
      <c s="34" t="s">
        <v>11133</v>
      </c>
      <c s="35" t="s">
        <v>4</v>
      </c>
      <c s="6" t="s">
        <v>11067</v>
      </c>
      <c s="36" t="s">
        <v>3053</v>
      </c>
      <c s="37">
        <v>2</v>
      </c>
      <c s="36">
        <v>0</v>
      </c>
      <c s="36">
        <f>ROUND(G764*H764,6)</f>
      </c>
      <c r="L764" s="38">
        <v>0</v>
      </c>
      <c s="32">
        <f>ROUND(ROUND(L764,2)*ROUND(G764,3),2)</f>
      </c>
      <c s="36" t="s">
        <v>490</v>
      </c>
      <c>
        <f>(M764*21)/100</f>
      </c>
      <c t="s">
        <v>26</v>
      </c>
    </row>
    <row r="765" spans="1:5" ht="38.25">
      <c r="A765" s="35" t="s">
        <v>55</v>
      </c>
      <c r="E765" s="39" t="s">
        <v>11068</v>
      </c>
    </row>
    <row r="766" spans="1:5" ht="12.75">
      <c r="A766" s="35" t="s">
        <v>56</v>
      </c>
      <c r="E766" s="40" t="s">
        <v>4</v>
      </c>
    </row>
    <row r="767" spans="1:5" ht="12.75">
      <c r="A767" t="s">
        <v>58</v>
      </c>
      <c r="E767" s="39" t="s">
        <v>4</v>
      </c>
    </row>
    <row r="768" spans="1:16" ht="38.25">
      <c r="A768" t="s">
        <v>48</v>
      </c>
      <c s="34" t="s">
        <v>2010</v>
      </c>
      <c s="34" t="s">
        <v>11134</v>
      </c>
      <c s="35" t="s">
        <v>4</v>
      </c>
      <c s="6" t="s">
        <v>11070</v>
      </c>
      <c s="36" t="s">
        <v>1220</v>
      </c>
      <c s="37">
        <v>52.256</v>
      </c>
      <c s="36">
        <v>0</v>
      </c>
      <c s="36">
        <f>ROUND(G768*H768,6)</f>
      </c>
      <c r="L768" s="38">
        <v>0</v>
      </c>
      <c s="32">
        <f>ROUND(ROUND(L768,2)*ROUND(G768,3),2)</f>
      </c>
      <c s="36" t="s">
        <v>490</v>
      </c>
      <c>
        <f>(M768*21)/100</f>
      </c>
      <c t="s">
        <v>26</v>
      </c>
    </row>
    <row r="769" spans="1:5" ht="12.75">
      <c r="A769" s="35" t="s">
        <v>55</v>
      </c>
      <c r="E769" s="39" t="s">
        <v>10995</v>
      </c>
    </row>
    <row r="770" spans="1:5" ht="12.75">
      <c r="A770" s="35" t="s">
        <v>56</v>
      </c>
      <c r="E770" s="40" t="s">
        <v>11071</v>
      </c>
    </row>
    <row r="771" spans="1:5" ht="12.75">
      <c r="A771" t="s">
        <v>58</v>
      </c>
      <c r="E771" s="39" t="s">
        <v>4</v>
      </c>
    </row>
    <row r="772" spans="1:16" ht="12.75">
      <c r="A772" t="s">
        <v>48</v>
      </c>
      <c s="34" t="s">
        <v>2012</v>
      </c>
      <c s="34" t="s">
        <v>11135</v>
      </c>
      <c s="35" t="s">
        <v>4</v>
      </c>
      <c s="6" t="s">
        <v>11073</v>
      </c>
      <c s="36" t="s">
        <v>499</v>
      </c>
      <c s="37">
        <v>50.981</v>
      </c>
      <c s="36">
        <v>0</v>
      </c>
      <c s="36">
        <f>ROUND(G772*H772,6)</f>
      </c>
      <c r="L772" s="38">
        <v>0</v>
      </c>
      <c s="32">
        <f>ROUND(ROUND(L772,2)*ROUND(G772,3),2)</f>
      </c>
      <c s="36" t="s">
        <v>490</v>
      </c>
      <c>
        <f>(M772*21)/100</f>
      </c>
      <c t="s">
        <v>26</v>
      </c>
    </row>
    <row r="773" spans="1:5" ht="12.75">
      <c r="A773" s="35" t="s">
        <v>55</v>
      </c>
      <c r="E773" s="39" t="s">
        <v>11074</v>
      </c>
    </row>
    <row r="774" spans="1:5" ht="12.75">
      <c r="A774" s="35" t="s">
        <v>56</v>
      </c>
      <c r="E774" s="40" t="s">
        <v>11075</v>
      </c>
    </row>
    <row r="775" spans="1:5" ht="12.75">
      <c r="A775" t="s">
        <v>58</v>
      </c>
      <c r="E775" s="39" t="s">
        <v>4</v>
      </c>
    </row>
    <row r="776" spans="1:16" ht="12.75">
      <c r="A776" t="s">
        <v>48</v>
      </c>
      <c s="34" t="s">
        <v>2013</v>
      </c>
      <c s="34" t="s">
        <v>11136</v>
      </c>
      <c s="35" t="s">
        <v>4</v>
      </c>
      <c s="6" t="s">
        <v>11077</v>
      </c>
      <c s="36" t="s">
        <v>499</v>
      </c>
      <c s="37">
        <v>50.981</v>
      </c>
      <c s="36">
        <v>0</v>
      </c>
      <c s="36">
        <f>ROUND(G776*H776,6)</f>
      </c>
      <c r="L776" s="38">
        <v>0</v>
      </c>
      <c s="32">
        <f>ROUND(ROUND(L776,2)*ROUND(G776,3),2)</f>
      </c>
      <c s="36" t="s">
        <v>490</v>
      </c>
      <c>
        <f>(M776*21)/100</f>
      </c>
      <c t="s">
        <v>26</v>
      </c>
    </row>
    <row r="777" spans="1:5" ht="12.75">
      <c r="A777" s="35" t="s">
        <v>55</v>
      </c>
      <c r="E777" s="39" t="s">
        <v>11074</v>
      </c>
    </row>
    <row r="778" spans="1:5" ht="12.75">
      <c r="A778" s="35" t="s">
        <v>56</v>
      </c>
      <c r="E778" s="40" t="s">
        <v>4</v>
      </c>
    </row>
    <row r="779" spans="1:5" ht="12.75">
      <c r="A779" t="s">
        <v>58</v>
      </c>
      <c r="E779" s="39" t="s">
        <v>4</v>
      </c>
    </row>
    <row r="780" spans="1:16" ht="12.75">
      <c r="A780" t="s">
        <v>48</v>
      </c>
      <c s="34" t="s">
        <v>2017</v>
      </c>
      <c s="34" t="s">
        <v>11137</v>
      </c>
      <c s="35" t="s">
        <v>4</v>
      </c>
      <c s="6" t="s">
        <v>11079</v>
      </c>
      <c s="36" t="s">
        <v>1534</v>
      </c>
      <c s="37">
        <v>1</v>
      </c>
      <c s="36">
        <v>0</v>
      </c>
      <c s="36">
        <f>ROUND(G780*H780,6)</f>
      </c>
      <c r="L780" s="38">
        <v>0</v>
      </c>
      <c s="32">
        <f>ROUND(ROUND(L780,2)*ROUND(G780,3),2)</f>
      </c>
      <c s="36" t="s">
        <v>490</v>
      </c>
      <c>
        <f>(M780*21)/100</f>
      </c>
      <c t="s">
        <v>26</v>
      </c>
    </row>
    <row r="781" spans="1:5" ht="12.75">
      <c r="A781" s="35" t="s">
        <v>55</v>
      </c>
      <c r="E781" s="39" t="s">
        <v>10979</v>
      </c>
    </row>
    <row r="782" spans="1:5" ht="12.75">
      <c r="A782" s="35" t="s">
        <v>56</v>
      </c>
      <c r="E782" s="40" t="s">
        <v>4</v>
      </c>
    </row>
    <row r="783" spans="1:5" ht="12.75">
      <c r="A783" t="s">
        <v>58</v>
      </c>
      <c r="E783" s="39" t="s">
        <v>4</v>
      </c>
    </row>
    <row r="784" spans="1:16" ht="12.75">
      <c r="A784" t="s">
        <v>48</v>
      </c>
      <c s="34" t="s">
        <v>2021</v>
      </c>
      <c s="34" t="s">
        <v>11138</v>
      </c>
      <c s="35" t="s">
        <v>4</v>
      </c>
      <c s="6" t="s">
        <v>11081</v>
      </c>
      <c s="36" t="s">
        <v>1534</v>
      </c>
      <c s="37">
        <v>1</v>
      </c>
      <c s="36">
        <v>0</v>
      </c>
      <c s="36">
        <f>ROUND(G784*H784,6)</f>
      </c>
      <c r="L784" s="38">
        <v>0</v>
      </c>
      <c s="32">
        <f>ROUND(ROUND(L784,2)*ROUND(G784,3),2)</f>
      </c>
      <c s="36" t="s">
        <v>490</v>
      </c>
      <c>
        <f>(M784*21)/100</f>
      </c>
      <c t="s">
        <v>26</v>
      </c>
    </row>
    <row r="785" spans="1:5" ht="12.75">
      <c r="A785" s="35" t="s">
        <v>55</v>
      </c>
      <c r="E785" s="39" t="s">
        <v>10979</v>
      </c>
    </row>
    <row r="786" spans="1:5" ht="12.75">
      <c r="A786" s="35" t="s">
        <v>56</v>
      </c>
      <c r="E786" s="40" t="s">
        <v>4</v>
      </c>
    </row>
    <row r="787" spans="1:5" ht="12.75">
      <c r="A787" t="s">
        <v>58</v>
      </c>
      <c r="E787" s="39" t="s">
        <v>4</v>
      </c>
    </row>
    <row r="788" spans="1:16" ht="12.75">
      <c r="A788" t="s">
        <v>48</v>
      </c>
      <c s="34" t="s">
        <v>2025</v>
      </c>
      <c s="34" t="s">
        <v>11139</v>
      </c>
      <c s="35" t="s">
        <v>4</v>
      </c>
      <c s="6" t="s">
        <v>11083</v>
      </c>
      <c s="36" t="s">
        <v>1534</v>
      </c>
      <c s="37">
        <v>1</v>
      </c>
      <c s="36">
        <v>0</v>
      </c>
      <c s="36">
        <f>ROUND(G788*H788,6)</f>
      </c>
      <c r="L788" s="38">
        <v>0</v>
      </c>
      <c s="32">
        <f>ROUND(ROUND(L788,2)*ROUND(G788,3),2)</f>
      </c>
      <c s="36" t="s">
        <v>490</v>
      </c>
      <c>
        <f>(M788*21)/100</f>
      </c>
      <c t="s">
        <v>26</v>
      </c>
    </row>
    <row r="789" spans="1:5" ht="12.75">
      <c r="A789" s="35" t="s">
        <v>55</v>
      </c>
      <c r="E789" s="39" t="s">
        <v>10979</v>
      </c>
    </row>
    <row r="790" spans="1:5" ht="12.75">
      <c r="A790" s="35" t="s">
        <v>56</v>
      </c>
      <c r="E790" s="40" t="s">
        <v>4</v>
      </c>
    </row>
    <row r="791" spans="1:5" ht="12.75">
      <c r="A791" t="s">
        <v>58</v>
      </c>
      <c r="E791" s="39" t="s">
        <v>4</v>
      </c>
    </row>
    <row r="792" spans="1:16" ht="12.75">
      <c r="A792" t="s">
        <v>48</v>
      </c>
      <c s="34" t="s">
        <v>2029</v>
      </c>
      <c s="34" t="s">
        <v>11140</v>
      </c>
      <c s="35" t="s">
        <v>4</v>
      </c>
      <c s="6" t="s">
        <v>11085</v>
      </c>
      <c s="36" t="s">
        <v>1534</v>
      </c>
      <c s="37">
        <v>1</v>
      </c>
      <c s="36">
        <v>0</v>
      </c>
      <c s="36">
        <f>ROUND(G792*H792,6)</f>
      </c>
      <c r="L792" s="38">
        <v>0</v>
      </c>
      <c s="32">
        <f>ROUND(ROUND(L792,2)*ROUND(G792,3),2)</f>
      </c>
      <c s="36" t="s">
        <v>490</v>
      </c>
      <c>
        <f>(M792*21)/100</f>
      </c>
      <c t="s">
        <v>26</v>
      </c>
    </row>
    <row r="793" spans="1:5" ht="12.75">
      <c r="A793" s="35" t="s">
        <v>55</v>
      </c>
      <c r="E793" s="39" t="s">
        <v>10979</v>
      </c>
    </row>
    <row r="794" spans="1:5" ht="12.75">
      <c r="A794" s="35" t="s">
        <v>56</v>
      </c>
      <c r="E794" s="40" t="s">
        <v>4</v>
      </c>
    </row>
    <row r="795" spans="1:5" ht="12.75">
      <c r="A795" t="s">
        <v>58</v>
      </c>
      <c r="E795" s="39" t="s">
        <v>4</v>
      </c>
    </row>
    <row r="796" spans="1:16" ht="12.75">
      <c r="A796" t="s">
        <v>48</v>
      </c>
      <c s="34" t="s">
        <v>2033</v>
      </c>
      <c s="34" t="s">
        <v>11141</v>
      </c>
      <c s="35" t="s">
        <v>4</v>
      </c>
      <c s="6" t="s">
        <v>11087</v>
      </c>
      <c s="36" t="s">
        <v>1534</v>
      </c>
      <c s="37">
        <v>1</v>
      </c>
      <c s="36">
        <v>0</v>
      </c>
      <c s="36">
        <f>ROUND(G796*H796,6)</f>
      </c>
      <c r="L796" s="38">
        <v>0</v>
      </c>
      <c s="32">
        <f>ROUND(ROUND(L796,2)*ROUND(G796,3),2)</f>
      </c>
      <c s="36" t="s">
        <v>490</v>
      </c>
      <c>
        <f>(M796*21)/100</f>
      </c>
      <c t="s">
        <v>26</v>
      </c>
    </row>
    <row r="797" spans="1:5" ht="12.75">
      <c r="A797" s="35" t="s">
        <v>55</v>
      </c>
      <c r="E797" s="39" t="s">
        <v>10979</v>
      </c>
    </row>
    <row r="798" spans="1:5" ht="12.75">
      <c r="A798" s="35" t="s">
        <v>56</v>
      </c>
      <c r="E798" s="40" t="s">
        <v>4</v>
      </c>
    </row>
    <row r="799" spans="1:5" ht="12.75">
      <c r="A799" t="s">
        <v>58</v>
      </c>
      <c r="E7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11144</v>
      </c>
      <c r="E8" s="30" t="s">
        <v>11143</v>
      </c>
      <c r="J8" s="29">
        <f>0+J9+J42+J59+J100</f>
      </c>
      <c s="29">
        <f>0+K9+K42+K59+K100</f>
      </c>
      <c s="29">
        <f>0+L9+L42+L59+L100</f>
      </c>
      <c s="29">
        <f>0+M9+M42+M59+M100</f>
      </c>
    </row>
    <row r="9" spans="1:13" ht="12.75">
      <c r="A9" t="s">
        <v>45</v>
      </c>
      <c r="C9" s="31" t="s">
        <v>26</v>
      </c>
      <c r="E9" s="33" t="s">
        <v>3899</v>
      </c>
      <c r="J9" s="32">
        <f>0</f>
      </c>
      <c s="32">
        <f>0</f>
      </c>
      <c s="32">
        <f>0+L10+L14+L18+L22+L26+L30+L34+L38</f>
      </c>
      <c s="32">
        <f>0+M10+M14+M18+M22+M26+M30+M34+M38</f>
      </c>
    </row>
    <row r="10" spans="1:16" ht="25.5">
      <c r="A10" t="s">
        <v>48</v>
      </c>
      <c s="34" t="s">
        <v>49</v>
      </c>
      <c s="34" t="s">
        <v>11145</v>
      </c>
      <c s="35" t="s">
        <v>4</v>
      </c>
      <c s="6" t="s">
        <v>11146</v>
      </c>
      <c s="36" t="s">
        <v>62</v>
      </c>
      <c s="37">
        <v>154</v>
      </c>
      <c s="36">
        <v>0</v>
      </c>
      <c s="36">
        <f>ROUND(G10*H10,6)</f>
      </c>
      <c r="L10" s="38">
        <v>0</v>
      </c>
      <c s="32">
        <f>ROUND(ROUND(L10,2)*ROUND(G10,3),2)</f>
      </c>
      <c s="36" t="s">
        <v>3908</v>
      </c>
      <c>
        <f>(M10*21)/100</f>
      </c>
      <c t="s">
        <v>26</v>
      </c>
    </row>
    <row r="11" spans="1:5" ht="12.75">
      <c r="A11" s="35" t="s">
        <v>55</v>
      </c>
      <c r="E11" s="39" t="s">
        <v>4</v>
      </c>
    </row>
    <row r="12" spans="1:5" ht="12.75">
      <c r="A12" s="35" t="s">
        <v>56</v>
      </c>
      <c r="E12" s="40" t="s">
        <v>11147</v>
      </c>
    </row>
    <row r="13" spans="1:5" ht="12.75">
      <c r="A13" t="s">
        <v>58</v>
      </c>
      <c r="E13" s="39" t="s">
        <v>59</v>
      </c>
    </row>
    <row r="14" spans="1:16" ht="38.25">
      <c r="A14" t="s">
        <v>48</v>
      </c>
      <c s="34" t="s">
        <v>26</v>
      </c>
      <c s="34" t="s">
        <v>11148</v>
      </c>
      <c s="35" t="s">
        <v>4</v>
      </c>
      <c s="6" t="s">
        <v>11149</v>
      </c>
      <c s="36" t="s">
        <v>62</v>
      </c>
      <c s="37">
        <v>154</v>
      </c>
      <c s="36">
        <v>0</v>
      </c>
      <c s="36">
        <f>ROUND(G14*H14,6)</f>
      </c>
      <c r="L14" s="38">
        <v>0</v>
      </c>
      <c s="32">
        <f>ROUND(ROUND(L14,2)*ROUND(G14,3),2)</f>
      </c>
      <c s="36" t="s">
        <v>3908</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11150</v>
      </c>
      <c s="35" t="s">
        <v>4</v>
      </c>
      <c s="6" t="s">
        <v>11151</v>
      </c>
      <c s="36" t="s">
        <v>53</v>
      </c>
      <c s="37">
        <v>97.921</v>
      </c>
      <c s="36">
        <v>0</v>
      </c>
      <c s="36">
        <f>ROUND(G18*H18,6)</f>
      </c>
      <c r="L18" s="38">
        <v>0</v>
      </c>
      <c s="32">
        <f>ROUND(ROUND(L18,2)*ROUND(G18,3),2)</f>
      </c>
      <c s="36" t="s">
        <v>3908</v>
      </c>
      <c>
        <f>(M18*21)/100</f>
      </c>
      <c t="s">
        <v>26</v>
      </c>
    </row>
    <row r="19" spans="1:5" ht="12.75">
      <c r="A19" s="35" t="s">
        <v>55</v>
      </c>
      <c r="E19" s="39" t="s">
        <v>4</v>
      </c>
    </row>
    <row r="20" spans="1:5" ht="12.75">
      <c r="A20" s="35" t="s">
        <v>56</v>
      </c>
      <c r="E20" s="40" t="s">
        <v>11152</v>
      </c>
    </row>
    <row r="21" spans="1:5" ht="12.75">
      <c r="A21" t="s">
        <v>58</v>
      </c>
      <c r="E21" s="39" t="s">
        <v>59</v>
      </c>
    </row>
    <row r="22" spans="1:16" ht="12.75">
      <c r="A22" t="s">
        <v>48</v>
      </c>
      <c s="34" t="s">
        <v>65</v>
      </c>
      <c s="34" t="s">
        <v>11153</v>
      </c>
      <c s="35" t="s">
        <v>4</v>
      </c>
      <c s="6" t="s">
        <v>11154</v>
      </c>
      <c s="36" t="s">
        <v>676</v>
      </c>
      <c s="37">
        <v>9.922</v>
      </c>
      <c s="36">
        <v>0</v>
      </c>
      <c s="36">
        <f>ROUND(G22*H22,6)</f>
      </c>
      <c r="L22" s="38">
        <v>0</v>
      </c>
      <c s="32">
        <f>ROUND(ROUND(L22,2)*ROUND(G22,3),2)</f>
      </c>
      <c s="36" t="s">
        <v>3908</v>
      </c>
      <c>
        <f>(M22*21)/100</f>
      </c>
      <c t="s">
        <v>26</v>
      </c>
    </row>
    <row r="23" spans="1:5" ht="12.75">
      <c r="A23" s="35" t="s">
        <v>55</v>
      </c>
      <c r="E23" s="39" t="s">
        <v>4</v>
      </c>
    </row>
    <row r="24" spans="1:5" ht="12.75">
      <c r="A24" s="35" t="s">
        <v>56</v>
      </c>
      <c r="E24" s="40" t="s">
        <v>11155</v>
      </c>
    </row>
    <row r="25" spans="1:5" ht="12.75">
      <c r="A25" t="s">
        <v>58</v>
      </c>
      <c r="E25" s="39" t="s">
        <v>59</v>
      </c>
    </row>
    <row r="26" spans="1:16" ht="25.5">
      <c r="A26" t="s">
        <v>48</v>
      </c>
      <c s="34" t="s">
        <v>68</v>
      </c>
      <c s="34" t="s">
        <v>11156</v>
      </c>
      <c s="35" t="s">
        <v>4</v>
      </c>
      <c s="6" t="s">
        <v>11157</v>
      </c>
      <c s="36" t="s">
        <v>53</v>
      </c>
      <c s="37">
        <v>208.05</v>
      </c>
      <c s="36">
        <v>0</v>
      </c>
      <c s="36">
        <f>ROUND(G26*H26,6)</f>
      </c>
      <c r="L26" s="38">
        <v>0</v>
      </c>
      <c s="32">
        <f>ROUND(ROUND(L26,2)*ROUND(G26,3),2)</f>
      </c>
      <c s="36" t="s">
        <v>3908</v>
      </c>
      <c>
        <f>(M26*21)/100</f>
      </c>
      <c t="s">
        <v>26</v>
      </c>
    </row>
    <row r="27" spans="1:5" ht="12.75">
      <c r="A27" s="35" t="s">
        <v>55</v>
      </c>
      <c r="E27" s="39" t="s">
        <v>4</v>
      </c>
    </row>
    <row r="28" spans="1:5" ht="12.75">
      <c r="A28" s="35" t="s">
        <v>56</v>
      </c>
      <c r="E28" s="40" t="s">
        <v>11158</v>
      </c>
    </row>
    <row r="29" spans="1:5" ht="12.75">
      <c r="A29" t="s">
        <v>58</v>
      </c>
      <c r="E29" s="39" t="s">
        <v>59</v>
      </c>
    </row>
    <row r="30" spans="1:16" ht="12.75">
      <c r="A30" t="s">
        <v>48</v>
      </c>
      <c s="34" t="s">
        <v>71</v>
      </c>
      <c s="34" t="s">
        <v>7175</v>
      </c>
      <c s="35" t="s">
        <v>4</v>
      </c>
      <c s="6" t="s">
        <v>11159</v>
      </c>
      <c s="36" t="s">
        <v>499</v>
      </c>
      <c s="37">
        <v>267.4</v>
      </c>
      <c s="36">
        <v>0</v>
      </c>
      <c s="36">
        <f>ROUND(G30*H30,6)</f>
      </c>
      <c r="L30" s="38">
        <v>0</v>
      </c>
      <c s="32">
        <f>ROUND(ROUND(L30,2)*ROUND(G30,3),2)</f>
      </c>
      <c s="36" t="s">
        <v>3908</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7178</v>
      </c>
      <c s="35" t="s">
        <v>4</v>
      </c>
      <c s="6" t="s">
        <v>11160</v>
      </c>
      <c s="36" t="s">
        <v>499</v>
      </c>
      <c s="37">
        <v>267.4</v>
      </c>
      <c s="36">
        <v>0</v>
      </c>
      <c s="36">
        <f>ROUND(G34*H34,6)</f>
      </c>
      <c r="L34" s="38">
        <v>0</v>
      </c>
      <c s="32">
        <f>ROUND(ROUND(L34,2)*ROUND(G34,3),2)</f>
      </c>
      <c s="36" t="s">
        <v>3908</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7180</v>
      </c>
      <c s="35" t="s">
        <v>4</v>
      </c>
      <c s="6" t="s">
        <v>11161</v>
      </c>
      <c s="36" t="s">
        <v>676</v>
      </c>
      <c s="37">
        <v>35.202</v>
      </c>
      <c s="36">
        <v>0</v>
      </c>
      <c s="36">
        <f>ROUND(G38*H38,6)</f>
      </c>
      <c r="L38" s="38">
        <v>0</v>
      </c>
      <c s="32">
        <f>ROUND(ROUND(L38,2)*ROUND(G38,3),2)</f>
      </c>
      <c s="36" t="s">
        <v>3908</v>
      </c>
      <c>
        <f>(M38*21)/100</f>
      </c>
      <c t="s">
        <v>26</v>
      </c>
    </row>
    <row r="39" spans="1:5" ht="12.75">
      <c r="A39" s="35" t="s">
        <v>55</v>
      </c>
      <c r="E39" s="39" t="s">
        <v>4</v>
      </c>
    </row>
    <row r="40" spans="1:5" ht="12.75">
      <c r="A40" s="35" t="s">
        <v>56</v>
      </c>
      <c r="E40" s="40" t="s">
        <v>4</v>
      </c>
    </row>
    <row r="41" spans="1:5" ht="12.75">
      <c r="A41" t="s">
        <v>58</v>
      </c>
      <c r="E41" s="39" t="s">
        <v>59</v>
      </c>
    </row>
    <row r="42" spans="1:13" ht="12.75">
      <c r="A42" t="s">
        <v>45</v>
      </c>
      <c r="C42" s="31" t="s">
        <v>25</v>
      </c>
      <c r="E42" s="33" t="s">
        <v>3648</v>
      </c>
      <c r="J42" s="32">
        <f>0</f>
      </c>
      <c s="32">
        <f>0</f>
      </c>
      <c s="32">
        <f>0+L43+L47+L51+L55</f>
      </c>
      <c s="32">
        <f>0+M43+M47+M51+M55</f>
      </c>
    </row>
    <row r="43" spans="1:16" ht="25.5">
      <c r="A43" t="s">
        <v>48</v>
      </c>
      <c s="34" t="s">
        <v>81</v>
      </c>
      <c s="34" t="s">
        <v>7225</v>
      </c>
      <c s="35" t="s">
        <v>4</v>
      </c>
      <c s="6" t="s">
        <v>11162</v>
      </c>
      <c s="36" t="s">
        <v>53</v>
      </c>
      <c s="37">
        <v>432.833</v>
      </c>
      <c s="36">
        <v>0</v>
      </c>
      <c s="36">
        <f>ROUND(G43*H43,6)</f>
      </c>
      <c r="L43" s="38">
        <v>0</v>
      </c>
      <c s="32">
        <f>ROUND(ROUND(L43,2)*ROUND(G43,3),2)</f>
      </c>
      <c s="36" t="s">
        <v>3908</v>
      </c>
      <c>
        <f>(M43*21)/100</f>
      </c>
      <c t="s">
        <v>26</v>
      </c>
    </row>
    <row r="44" spans="1:5" ht="12.75">
      <c r="A44" s="35" t="s">
        <v>55</v>
      </c>
      <c r="E44" s="39" t="s">
        <v>4</v>
      </c>
    </row>
    <row r="45" spans="1:5" ht="12.75">
      <c r="A45" s="35" t="s">
        <v>56</v>
      </c>
      <c r="E45" s="40" t="s">
        <v>11163</v>
      </c>
    </row>
    <row r="46" spans="1:5" ht="12.75">
      <c r="A46" t="s">
        <v>58</v>
      </c>
      <c r="E46" s="39" t="s">
        <v>59</v>
      </c>
    </row>
    <row r="47" spans="1:16" ht="12.75">
      <c r="A47" t="s">
        <v>48</v>
      </c>
      <c s="34" t="s">
        <v>84</v>
      </c>
      <c s="34" t="s">
        <v>7231</v>
      </c>
      <c s="35" t="s">
        <v>4</v>
      </c>
      <c s="6" t="s">
        <v>11164</v>
      </c>
      <c s="36" t="s">
        <v>499</v>
      </c>
      <c s="37">
        <v>3654.22</v>
      </c>
      <c s="36">
        <v>0</v>
      </c>
      <c s="36">
        <f>ROUND(G47*H47,6)</f>
      </c>
      <c r="L47" s="38">
        <v>0</v>
      </c>
      <c s="32">
        <f>ROUND(ROUND(L47,2)*ROUND(G47,3),2)</f>
      </c>
      <c s="36" t="s">
        <v>3908</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7234</v>
      </c>
      <c s="35" t="s">
        <v>4</v>
      </c>
      <c s="6" t="s">
        <v>11165</v>
      </c>
      <c s="36" t="s">
        <v>499</v>
      </c>
      <c s="37">
        <v>3654.22</v>
      </c>
      <c s="36">
        <v>0</v>
      </c>
      <c s="36">
        <f>ROUND(G51*H51,6)</f>
      </c>
      <c r="L51" s="38">
        <v>0</v>
      </c>
      <c s="32">
        <f>ROUND(ROUND(L51,2)*ROUND(G51,3),2)</f>
      </c>
      <c s="36" t="s">
        <v>3908</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7244</v>
      </c>
      <c s="35" t="s">
        <v>4</v>
      </c>
      <c s="6" t="s">
        <v>11166</v>
      </c>
      <c s="36" t="s">
        <v>676</v>
      </c>
      <c s="37">
        <v>43.773</v>
      </c>
      <c s="36">
        <v>0</v>
      </c>
      <c s="36">
        <f>ROUND(G55*H55,6)</f>
      </c>
      <c r="L55" s="38">
        <v>0</v>
      </c>
      <c s="32">
        <f>ROUND(ROUND(L55,2)*ROUND(G55,3),2)</f>
      </c>
      <c s="36" t="s">
        <v>3908</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65</v>
      </c>
      <c r="E59" s="33" t="s">
        <v>3830</v>
      </c>
      <c r="J59" s="32">
        <f>0</f>
      </c>
      <c s="32">
        <f>0</f>
      </c>
      <c s="32">
        <f>0+L60+L64+L68+L72+L76+L80+L84+L88+L92+L96</f>
      </c>
      <c s="32">
        <f>0+M60+M64+M68+M72+M76+M80+M84+M88+M92+M96</f>
      </c>
    </row>
    <row r="60" spans="1:16" ht="25.5">
      <c r="A60" t="s">
        <v>48</v>
      </c>
      <c s="34" t="s">
        <v>94</v>
      </c>
      <c s="34" t="s">
        <v>7311</v>
      </c>
      <c s="35" t="s">
        <v>4</v>
      </c>
      <c s="6" t="s">
        <v>11167</v>
      </c>
      <c s="36" t="s">
        <v>53</v>
      </c>
      <c s="37">
        <v>142.45</v>
      </c>
      <c s="36">
        <v>0</v>
      </c>
      <c s="36">
        <f>ROUND(G60*H60,6)</f>
      </c>
      <c r="L60" s="38">
        <v>0</v>
      </c>
      <c s="32">
        <f>ROUND(ROUND(L60,2)*ROUND(G60,3),2)</f>
      </c>
      <c s="36" t="s">
        <v>3908</v>
      </c>
      <c>
        <f>(M60*21)/100</f>
      </c>
      <c t="s">
        <v>26</v>
      </c>
    </row>
    <row r="61" spans="1:5" ht="12.75">
      <c r="A61" s="35" t="s">
        <v>55</v>
      </c>
      <c r="E61" s="39" t="s">
        <v>4</v>
      </c>
    </row>
    <row r="62" spans="1:5" ht="12.75">
      <c r="A62" s="35" t="s">
        <v>56</v>
      </c>
      <c r="E62" s="40" t="s">
        <v>11168</v>
      </c>
    </row>
    <row r="63" spans="1:5" ht="12.75">
      <c r="A63" t="s">
        <v>58</v>
      </c>
      <c r="E63" s="39" t="s">
        <v>59</v>
      </c>
    </row>
    <row r="64" spans="1:16" ht="25.5">
      <c r="A64" t="s">
        <v>48</v>
      </c>
      <c s="34" t="s">
        <v>97</v>
      </c>
      <c s="34" t="s">
        <v>11169</v>
      </c>
      <c s="35" t="s">
        <v>4</v>
      </c>
      <c s="6" t="s">
        <v>11170</v>
      </c>
      <c s="36" t="s">
        <v>499</v>
      </c>
      <c s="37">
        <v>259</v>
      </c>
      <c s="36">
        <v>0</v>
      </c>
      <c s="36">
        <f>ROUND(G64*H64,6)</f>
      </c>
      <c r="L64" s="38">
        <v>0</v>
      </c>
      <c s="32">
        <f>ROUND(ROUND(L64,2)*ROUND(G64,3),2)</f>
      </c>
      <c s="36" t="s">
        <v>3908</v>
      </c>
      <c>
        <f>(M64*21)/100</f>
      </c>
      <c t="s">
        <v>26</v>
      </c>
    </row>
    <row r="65" spans="1:5" ht="12.75">
      <c r="A65" s="35" t="s">
        <v>55</v>
      </c>
      <c r="E65" s="39" t="s">
        <v>4</v>
      </c>
    </row>
    <row r="66" spans="1:5" ht="12.75">
      <c r="A66" s="35" t="s">
        <v>56</v>
      </c>
      <c r="E66" s="40" t="s">
        <v>4</v>
      </c>
    </row>
    <row r="67" spans="1:5" ht="12.75">
      <c r="A67" t="s">
        <v>58</v>
      </c>
      <c r="E67" s="39" t="s">
        <v>59</v>
      </c>
    </row>
    <row r="68" spans="1:16" ht="25.5">
      <c r="A68" t="s">
        <v>48</v>
      </c>
      <c s="34" t="s">
        <v>100</v>
      </c>
      <c s="34" t="s">
        <v>11171</v>
      </c>
      <c s="35" t="s">
        <v>4</v>
      </c>
      <c s="6" t="s">
        <v>11172</v>
      </c>
      <c s="36" t="s">
        <v>499</v>
      </c>
      <c s="37">
        <v>259</v>
      </c>
      <c s="36">
        <v>0</v>
      </c>
      <c s="36">
        <f>ROUND(G68*H68,6)</f>
      </c>
      <c r="L68" s="38">
        <v>0</v>
      </c>
      <c s="32">
        <f>ROUND(ROUND(L68,2)*ROUND(G68,3),2)</f>
      </c>
      <c s="36" t="s">
        <v>3908</v>
      </c>
      <c>
        <f>(M68*21)/100</f>
      </c>
      <c t="s">
        <v>26</v>
      </c>
    </row>
    <row r="69" spans="1:5" ht="12.75">
      <c r="A69" s="35" t="s">
        <v>55</v>
      </c>
      <c r="E69" s="39" t="s">
        <v>4</v>
      </c>
    </row>
    <row r="70" spans="1:5" ht="12.75">
      <c r="A70" s="35" t="s">
        <v>56</v>
      </c>
      <c r="E70" s="40" t="s">
        <v>4</v>
      </c>
    </row>
    <row r="71" spans="1:5" ht="12.75">
      <c r="A71" t="s">
        <v>58</v>
      </c>
      <c r="E71" s="39" t="s">
        <v>59</v>
      </c>
    </row>
    <row r="72" spans="1:16" ht="25.5">
      <c r="A72" t="s">
        <v>48</v>
      </c>
      <c s="34" t="s">
        <v>103</v>
      </c>
      <c s="34" t="s">
        <v>11173</v>
      </c>
      <c s="35" t="s">
        <v>4</v>
      </c>
      <c s="6" t="s">
        <v>11174</v>
      </c>
      <c s="36" t="s">
        <v>499</v>
      </c>
      <c s="37">
        <v>259</v>
      </c>
      <c s="36">
        <v>0</v>
      </c>
      <c s="36">
        <f>ROUND(G72*H72,6)</f>
      </c>
      <c r="L72" s="38">
        <v>0</v>
      </c>
      <c s="32">
        <f>ROUND(ROUND(L72,2)*ROUND(G72,3),2)</f>
      </c>
      <c s="36" t="s">
        <v>3908</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11175</v>
      </c>
      <c s="35" t="s">
        <v>4</v>
      </c>
      <c s="6" t="s">
        <v>11176</v>
      </c>
      <c s="36" t="s">
        <v>499</v>
      </c>
      <c s="37">
        <v>259</v>
      </c>
      <c s="36">
        <v>0</v>
      </c>
      <c s="36">
        <f>ROUND(G76*H76,6)</f>
      </c>
      <c r="L76" s="38">
        <v>0</v>
      </c>
      <c s="32">
        <f>ROUND(ROUND(L76,2)*ROUND(G76,3),2)</f>
      </c>
      <c s="36" t="s">
        <v>3908</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7337</v>
      </c>
      <c s="35" t="s">
        <v>4</v>
      </c>
      <c s="6" t="s">
        <v>11177</v>
      </c>
      <c s="36" t="s">
        <v>676</v>
      </c>
      <c s="37">
        <v>15.151</v>
      </c>
      <c s="36">
        <v>0</v>
      </c>
      <c s="36">
        <f>ROUND(G80*H80,6)</f>
      </c>
      <c r="L80" s="38">
        <v>0</v>
      </c>
      <c s="32">
        <f>ROUND(ROUND(L80,2)*ROUND(G80,3),2)</f>
      </c>
      <c s="36" t="s">
        <v>3908</v>
      </c>
      <c>
        <f>(M80*21)/100</f>
      </c>
      <c t="s">
        <v>26</v>
      </c>
    </row>
    <row r="81" spans="1:5" ht="38.25">
      <c r="A81" s="35" t="s">
        <v>55</v>
      </c>
      <c r="E81" s="39" t="s">
        <v>11178</v>
      </c>
    </row>
    <row r="82" spans="1:5" ht="12.75">
      <c r="A82" s="35" t="s">
        <v>56</v>
      </c>
      <c r="E82" s="40" t="s">
        <v>4</v>
      </c>
    </row>
    <row r="83" spans="1:5" ht="12.75">
      <c r="A83" t="s">
        <v>58</v>
      </c>
      <c r="E83" s="39" t="s">
        <v>59</v>
      </c>
    </row>
    <row r="84" spans="1:16" ht="25.5">
      <c r="A84" t="s">
        <v>48</v>
      </c>
      <c s="34" t="s">
        <v>112</v>
      </c>
      <c s="34" t="s">
        <v>7343</v>
      </c>
      <c s="35" t="s">
        <v>4</v>
      </c>
      <c s="6" t="s">
        <v>11179</v>
      </c>
      <c s="36" t="s">
        <v>53</v>
      </c>
      <c s="37">
        <v>20.332</v>
      </c>
      <c s="36">
        <v>0</v>
      </c>
      <c s="36">
        <f>ROUND(G84*H84,6)</f>
      </c>
      <c r="L84" s="38">
        <v>0</v>
      </c>
      <c s="32">
        <f>ROUND(ROUND(L84,2)*ROUND(G84,3),2)</f>
      </c>
      <c s="36" t="s">
        <v>3908</v>
      </c>
      <c>
        <f>(M84*21)/100</f>
      </c>
      <c t="s">
        <v>26</v>
      </c>
    </row>
    <row r="85" spans="1:5" ht="12.75">
      <c r="A85" s="35" t="s">
        <v>55</v>
      </c>
      <c r="E85" s="39" t="s">
        <v>4</v>
      </c>
    </row>
    <row r="86" spans="1:5" ht="12.75">
      <c r="A86" s="35" t="s">
        <v>56</v>
      </c>
      <c r="E86" s="40" t="s">
        <v>11180</v>
      </c>
    </row>
    <row r="87" spans="1:5" ht="12.75">
      <c r="A87" t="s">
        <v>58</v>
      </c>
      <c r="E87" s="39" t="s">
        <v>59</v>
      </c>
    </row>
    <row r="88" spans="1:16" ht="25.5">
      <c r="A88" t="s">
        <v>48</v>
      </c>
      <c s="34" t="s">
        <v>115</v>
      </c>
      <c s="34" t="s">
        <v>7346</v>
      </c>
      <c s="35" t="s">
        <v>4</v>
      </c>
      <c s="6" t="s">
        <v>11181</v>
      </c>
      <c s="36" t="s">
        <v>676</v>
      </c>
      <c s="37">
        <v>2.448</v>
      </c>
      <c s="36">
        <v>0</v>
      </c>
      <c s="36">
        <f>ROUND(G88*H88,6)</f>
      </c>
      <c r="L88" s="38">
        <v>0</v>
      </c>
      <c s="32">
        <f>ROUND(ROUND(L88,2)*ROUND(G88,3),2)</f>
      </c>
      <c s="36" t="s">
        <v>3908</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7349</v>
      </c>
      <c s="35" t="s">
        <v>4</v>
      </c>
      <c s="6" t="s">
        <v>11182</v>
      </c>
      <c s="36" t="s">
        <v>499</v>
      </c>
      <c s="37">
        <v>436.44</v>
      </c>
      <c s="36">
        <v>0</v>
      </c>
      <c s="36">
        <f>ROUND(G92*H92,6)</f>
      </c>
      <c r="L92" s="38">
        <v>0</v>
      </c>
      <c s="32">
        <f>ROUND(ROUND(L92,2)*ROUND(G92,3),2)</f>
      </c>
      <c s="36" t="s">
        <v>3908</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7352</v>
      </c>
      <c s="35" t="s">
        <v>4</v>
      </c>
      <c s="6" t="s">
        <v>11183</v>
      </c>
      <c s="36" t="s">
        <v>499</v>
      </c>
      <c s="37">
        <v>436.44</v>
      </c>
      <c s="36">
        <v>0</v>
      </c>
      <c s="36">
        <f>ROUND(G96*H96,6)</f>
      </c>
      <c r="L96" s="38">
        <v>0</v>
      </c>
      <c s="32">
        <f>ROUND(ROUND(L96,2)*ROUND(G96,3),2)</f>
      </c>
      <c s="36" t="s">
        <v>3908</v>
      </c>
      <c>
        <f>(M96*21)/100</f>
      </c>
      <c t="s">
        <v>26</v>
      </c>
    </row>
    <row r="97" spans="1:5" ht="12.75">
      <c r="A97" s="35" t="s">
        <v>55</v>
      </c>
      <c r="E97" s="39" t="s">
        <v>4</v>
      </c>
    </row>
    <row r="98" spans="1:5" ht="12.75">
      <c r="A98" s="35" t="s">
        <v>56</v>
      </c>
      <c r="E98" s="40" t="s">
        <v>4</v>
      </c>
    </row>
    <row r="99" spans="1:5" ht="12.75">
      <c r="A99" t="s">
        <v>58</v>
      </c>
      <c r="E99" s="39" t="s">
        <v>59</v>
      </c>
    </row>
    <row r="100" spans="1:13" ht="12.75">
      <c r="A100" t="s">
        <v>45</v>
      </c>
      <c r="C100" s="31" t="s">
        <v>11184</v>
      </c>
      <c r="E100" s="33" t="s">
        <v>11185</v>
      </c>
      <c r="J100" s="32">
        <f>0</f>
      </c>
      <c s="32">
        <f>0</f>
      </c>
      <c s="32">
        <f>0+L101+L105+L109</f>
      </c>
      <c s="32">
        <f>0+M101+M105+M109</f>
      </c>
    </row>
    <row r="101" spans="1:16" ht="12.75">
      <c r="A101" t="s">
        <v>48</v>
      </c>
      <c s="34" t="s">
        <v>124</v>
      </c>
      <c s="34" t="s">
        <v>11186</v>
      </c>
      <c s="35" t="s">
        <v>4</v>
      </c>
      <c s="6" t="s">
        <v>11187</v>
      </c>
      <c s="36" t="s">
        <v>53</v>
      </c>
      <c s="37">
        <v>8</v>
      </c>
      <c s="36">
        <v>0</v>
      </c>
      <c s="36">
        <f>ROUND(G101*H101,6)</f>
      </c>
      <c r="L101" s="38">
        <v>0</v>
      </c>
      <c s="32">
        <f>ROUND(ROUND(L101,2)*ROUND(G101,3),2)</f>
      </c>
      <c s="36" t="s">
        <v>490</v>
      </c>
      <c>
        <f>(M101*21)/100</f>
      </c>
      <c t="s">
        <v>26</v>
      </c>
    </row>
    <row r="102" spans="1:5" ht="12.75">
      <c r="A102" s="35" t="s">
        <v>55</v>
      </c>
      <c r="E102" s="39" t="s">
        <v>4</v>
      </c>
    </row>
    <row r="103" spans="1:5" ht="12.75">
      <c r="A103" s="35" t="s">
        <v>56</v>
      </c>
      <c r="E103" s="40" t="s">
        <v>11188</v>
      </c>
    </row>
    <row r="104" spans="1:5" ht="369.75">
      <c r="A104" t="s">
        <v>58</v>
      </c>
      <c r="E104" s="39" t="s">
        <v>11189</v>
      </c>
    </row>
    <row r="105" spans="1:16" ht="12.75">
      <c r="A105" t="s">
        <v>48</v>
      </c>
      <c s="34" t="s">
        <v>127</v>
      </c>
      <c s="34" t="s">
        <v>11190</v>
      </c>
      <c s="35" t="s">
        <v>4</v>
      </c>
      <c s="6" t="s">
        <v>3832</v>
      </c>
      <c s="36" t="s">
        <v>53</v>
      </c>
      <c s="37">
        <v>0.9</v>
      </c>
      <c s="36">
        <v>0</v>
      </c>
      <c s="36">
        <f>ROUND(G105*H105,6)</f>
      </c>
      <c r="L105" s="38">
        <v>0</v>
      </c>
      <c s="32">
        <f>ROUND(ROUND(L105,2)*ROUND(G105,3),2)</f>
      </c>
      <c s="36" t="s">
        <v>490</v>
      </c>
      <c>
        <f>(M105*21)/100</f>
      </c>
      <c t="s">
        <v>26</v>
      </c>
    </row>
    <row r="106" spans="1:5" ht="12.75">
      <c r="A106" s="35" t="s">
        <v>55</v>
      </c>
      <c r="E106" s="39" t="s">
        <v>4</v>
      </c>
    </row>
    <row r="107" spans="1:5" ht="12.75">
      <c r="A107" s="35" t="s">
        <v>56</v>
      </c>
      <c r="E107" s="40" t="s">
        <v>11191</v>
      </c>
    </row>
    <row r="108" spans="1:5" ht="369.75">
      <c r="A108" t="s">
        <v>58</v>
      </c>
      <c r="E108" s="39" t="s">
        <v>11189</v>
      </c>
    </row>
    <row r="109" spans="1:16" ht="12.75">
      <c r="A109" t="s">
        <v>48</v>
      </c>
      <c s="34" t="s">
        <v>130</v>
      </c>
      <c s="34" t="s">
        <v>11192</v>
      </c>
      <c s="35" t="s">
        <v>4</v>
      </c>
      <c s="6" t="s">
        <v>4527</v>
      </c>
      <c s="36" t="s">
        <v>1220</v>
      </c>
      <c s="37">
        <v>2751.59</v>
      </c>
      <c s="36">
        <v>0</v>
      </c>
      <c s="36">
        <f>ROUND(G109*H109,6)</f>
      </c>
      <c r="L109" s="38">
        <v>0</v>
      </c>
      <c s="32">
        <f>ROUND(ROUND(L109,2)*ROUND(G109,3),2)</f>
      </c>
      <c s="36" t="s">
        <v>490</v>
      </c>
      <c>
        <f>(M109*21)/100</f>
      </c>
      <c t="s">
        <v>26</v>
      </c>
    </row>
    <row r="110" spans="1:5" ht="12.75">
      <c r="A110" s="35" t="s">
        <v>55</v>
      </c>
      <c r="E110" s="39" t="s">
        <v>8662</v>
      </c>
    </row>
    <row r="111" spans="1:5" ht="12.75">
      <c r="A111" s="35" t="s">
        <v>56</v>
      </c>
      <c r="E111" s="40" t="s">
        <v>11193</v>
      </c>
    </row>
    <row r="112" spans="1:5" ht="357">
      <c r="A112" t="s">
        <v>58</v>
      </c>
      <c r="E112" s="39" t="s">
        <v>11194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11197</v>
      </c>
      <c r="E8" s="30" t="s">
        <v>11196</v>
      </c>
      <c r="J8" s="29">
        <f>0+J9+J14+J19</f>
      </c>
      <c s="29">
        <f>0+K9+K14+K19</f>
      </c>
      <c s="29">
        <f>0+L9+L14+L19</f>
      </c>
      <c s="29">
        <f>0+M9+M14+M19</f>
      </c>
    </row>
    <row r="9" spans="1:13" ht="12.75">
      <c r="A9" t="s">
        <v>45</v>
      </c>
      <c r="C9" s="31" t="s">
        <v>26</v>
      </c>
      <c r="E9" s="33" t="s">
        <v>4192</v>
      </c>
      <c r="J9" s="32">
        <f>0</f>
      </c>
      <c s="32">
        <f>0</f>
      </c>
      <c s="32">
        <f>0+L10</f>
      </c>
      <c s="32">
        <f>0+M10</f>
      </c>
    </row>
    <row r="10" spans="1:16" ht="12.75">
      <c r="A10" t="s">
        <v>48</v>
      </c>
      <c s="34" t="s">
        <v>49</v>
      </c>
      <c s="34" t="s">
        <v>11198</v>
      </c>
      <c s="35" t="s">
        <v>4</v>
      </c>
      <c s="6" t="s">
        <v>11187</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11188</v>
      </c>
    </row>
    <row r="13" spans="1:5" ht="12.75">
      <c r="A13" t="s">
        <v>58</v>
      </c>
      <c r="E13" s="39" t="s">
        <v>501</v>
      </c>
    </row>
    <row r="14" spans="1:13" ht="12.75">
      <c r="A14" t="s">
        <v>45</v>
      </c>
      <c r="C14" s="31" t="s">
        <v>65</v>
      </c>
      <c r="E14" s="33" t="s">
        <v>3830</v>
      </c>
      <c r="J14" s="32">
        <f>0</f>
      </c>
      <c s="32">
        <f>0</f>
      </c>
      <c s="32">
        <f>0+L15</f>
      </c>
      <c s="32">
        <f>0+M15</f>
      </c>
    </row>
    <row r="15" spans="1:16" ht="12.75">
      <c r="A15" t="s">
        <v>48</v>
      </c>
      <c s="34" t="s">
        <v>26</v>
      </c>
      <c s="34" t="s">
        <v>3831</v>
      </c>
      <c s="35" t="s">
        <v>4</v>
      </c>
      <c s="6" t="s">
        <v>3832</v>
      </c>
      <c s="36" t="s">
        <v>53</v>
      </c>
      <c s="37">
        <v>0.9</v>
      </c>
      <c s="36">
        <v>0</v>
      </c>
      <c s="36">
        <f>ROUND(G15*H15,6)</f>
      </c>
      <c r="L15" s="38">
        <v>0</v>
      </c>
      <c s="32">
        <f>ROUND(ROUND(L15,2)*ROUND(G15,3),2)</f>
      </c>
      <c s="36" t="s">
        <v>54</v>
      </c>
      <c>
        <f>(M15*21)/100</f>
      </c>
      <c t="s">
        <v>26</v>
      </c>
    </row>
    <row r="16" spans="1:5" ht="12.75">
      <c r="A16" s="35" t="s">
        <v>55</v>
      </c>
      <c r="E16" s="39" t="s">
        <v>4</v>
      </c>
    </row>
    <row r="17" spans="1:5" ht="12.75">
      <c r="A17" s="35" t="s">
        <v>56</v>
      </c>
      <c r="E17" s="40" t="s">
        <v>11191</v>
      </c>
    </row>
    <row r="18" spans="1:5" ht="12.75">
      <c r="A18" t="s">
        <v>58</v>
      </c>
      <c r="E18" s="39" t="s">
        <v>501</v>
      </c>
    </row>
    <row r="19" spans="1:13" ht="12.75">
      <c r="A19" t="s">
        <v>45</v>
      </c>
      <c r="C19" s="31" t="s">
        <v>81</v>
      </c>
      <c r="E19" s="33" t="s">
        <v>8661</v>
      </c>
      <c r="J19" s="32">
        <f>0</f>
      </c>
      <c s="32">
        <f>0</f>
      </c>
      <c s="32">
        <f>0+L20</f>
      </c>
      <c s="32">
        <f>0+M20</f>
      </c>
    </row>
    <row r="20" spans="1:16" ht="12.75">
      <c r="A20" t="s">
        <v>48</v>
      </c>
      <c s="34" t="s">
        <v>25</v>
      </c>
      <c s="34" t="s">
        <v>4526</v>
      </c>
      <c s="35" t="s">
        <v>4</v>
      </c>
      <c s="6" t="s">
        <v>4527</v>
      </c>
      <c s="36" t="s">
        <v>1220</v>
      </c>
      <c s="37">
        <v>2751.59</v>
      </c>
      <c s="36">
        <v>0</v>
      </c>
      <c s="36">
        <f>ROUND(G20*H20,6)</f>
      </c>
      <c r="L20" s="38">
        <v>0</v>
      </c>
      <c s="32">
        <f>ROUND(ROUND(L20,2)*ROUND(G20,3),2)</f>
      </c>
      <c s="36" t="s">
        <v>54</v>
      </c>
      <c>
        <f>(M20*21)/100</f>
      </c>
      <c t="s">
        <v>26</v>
      </c>
    </row>
    <row r="21" spans="1:5" ht="12.75">
      <c r="A21" s="35" t="s">
        <v>55</v>
      </c>
      <c r="E21" s="39" t="s">
        <v>8662</v>
      </c>
    </row>
    <row r="22" spans="1:5" ht="12.75">
      <c r="A22" s="35" t="s">
        <v>56</v>
      </c>
      <c r="E22" s="40" t="s">
        <v>11193</v>
      </c>
    </row>
    <row r="23" spans="1:5" ht="12.75">
      <c r="A23" t="s">
        <v>58</v>
      </c>
      <c r="E2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11201</v>
      </c>
      <c r="E8" s="30" t="s">
        <v>11200</v>
      </c>
      <c r="J8" s="29">
        <f>0+J9+J62+J87</f>
      </c>
      <c s="29">
        <f>0+K9+K62+K87</f>
      </c>
      <c s="29">
        <f>0+L9+L62+L87</f>
      </c>
      <c s="29">
        <f>0+M9+M62+M87</f>
      </c>
    </row>
    <row r="9" spans="1:13" ht="12.75">
      <c r="A9" t="s">
        <v>45</v>
      </c>
      <c r="C9" s="31" t="s">
        <v>49</v>
      </c>
      <c r="E9" s="33" t="s">
        <v>11202</v>
      </c>
      <c r="J9" s="32">
        <f>0</f>
      </c>
      <c s="32">
        <f>0</f>
      </c>
      <c s="32">
        <f>0+L10+L14+L18+L22+L26+L30+L34+L38+L42+L46+L50+L54+L58</f>
      </c>
      <c s="32">
        <f>0+M10+M14+M18+M22+M26+M30+M34+M38+M42+M46+M50+M54+M58</f>
      </c>
    </row>
    <row r="10" spans="1:16" ht="38.25">
      <c r="A10" t="s">
        <v>48</v>
      </c>
      <c s="34" t="s">
        <v>49</v>
      </c>
      <c s="34" t="s">
        <v>9214</v>
      </c>
      <c s="35" t="s">
        <v>4</v>
      </c>
      <c s="6" t="s">
        <v>11203</v>
      </c>
      <c s="36" t="s">
        <v>3053</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9217</v>
      </c>
      <c s="35" t="s">
        <v>4</v>
      </c>
      <c s="6" t="s">
        <v>9331</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9219</v>
      </c>
      <c s="35" t="s">
        <v>4</v>
      </c>
      <c s="6" t="s">
        <v>9331</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9220</v>
      </c>
      <c s="35" t="s">
        <v>4</v>
      </c>
      <c s="6" t="s">
        <v>9331</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9222</v>
      </c>
      <c s="35" t="s">
        <v>4</v>
      </c>
      <c s="6" t="s">
        <v>9331</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9223</v>
      </c>
      <c s="35" t="s">
        <v>4</v>
      </c>
      <c s="6" t="s">
        <v>11204</v>
      </c>
      <c s="36" t="s">
        <v>3053</v>
      </c>
      <c s="37">
        <v>4</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9224</v>
      </c>
      <c s="35" t="s">
        <v>4</v>
      </c>
      <c s="6" t="s">
        <v>11205</v>
      </c>
      <c s="36" t="s">
        <v>3053</v>
      </c>
      <c s="37">
        <v>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9237</v>
      </c>
      <c s="35" t="s">
        <v>4</v>
      </c>
      <c s="6" t="s">
        <v>11206</v>
      </c>
      <c s="36" t="s">
        <v>3053</v>
      </c>
      <c s="37">
        <v>18</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9266</v>
      </c>
      <c s="35" t="s">
        <v>4</v>
      </c>
      <c s="6" t="s">
        <v>9323</v>
      </c>
      <c s="36" t="s">
        <v>62</v>
      </c>
      <c s="37">
        <v>2</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9268</v>
      </c>
      <c s="35" t="s">
        <v>4</v>
      </c>
      <c s="6" t="s">
        <v>11207</v>
      </c>
      <c s="36" t="s">
        <v>62</v>
      </c>
      <c s="37">
        <v>55</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9270</v>
      </c>
      <c s="35" t="s">
        <v>4</v>
      </c>
      <c s="6" t="s">
        <v>11208</v>
      </c>
      <c s="36" t="s">
        <v>62</v>
      </c>
      <c s="37">
        <v>82</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9272</v>
      </c>
      <c s="35" t="s">
        <v>4</v>
      </c>
      <c s="6" t="s">
        <v>9267</v>
      </c>
      <c s="36" t="s">
        <v>499</v>
      </c>
      <c s="37">
        <v>12</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10214</v>
      </c>
      <c s="35" t="s">
        <v>4</v>
      </c>
      <c s="6" t="s">
        <v>9344</v>
      </c>
      <c s="36" t="s">
        <v>499</v>
      </c>
      <c s="37">
        <v>5</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3" ht="12.75">
      <c r="A62" t="s">
        <v>45</v>
      </c>
      <c r="C62" s="31" t="s">
        <v>26</v>
      </c>
      <c r="E62" s="33" t="s">
        <v>11209</v>
      </c>
      <c r="J62" s="32">
        <f>0</f>
      </c>
      <c s="32">
        <f>0</f>
      </c>
      <c s="32">
        <f>0+L63+L67+L71+L75+L79+L83</f>
      </c>
      <c s="32">
        <f>0+M63+M67+M71+M75+M79+M83</f>
      </c>
    </row>
    <row r="63" spans="1:16" ht="12.75">
      <c r="A63" t="s">
        <v>48</v>
      </c>
      <c s="34" t="s">
        <v>97</v>
      </c>
      <c s="34" t="s">
        <v>9312</v>
      </c>
      <c s="35" t="s">
        <v>4</v>
      </c>
      <c s="6" t="s">
        <v>11210</v>
      </c>
      <c s="36" t="s">
        <v>3053</v>
      </c>
      <c s="37">
        <v>1</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9314</v>
      </c>
      <c s="35" t="s">
        <v>4</v>
      </c>
      <c s="6" t="s">
        <v>11211</v>
      </c>
      <c s="36" t="s">
        <v>3053</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9316</v>
      </c>
      <c s="35" t="s">
        <v>4</v>
      </c>
      <c s="6" t="s">
        <v>11212</v>
      </c>
      <c s="36" t="s">
        <v>3053</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9317</v>
      </c>
      <c s="35" t="s">
        <v>4</v>
      </c>
      <c s="6" t="s">
        <v>11213</v>
      </c>
      <c s="36" t="s">
        <v>3053</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9319</v>
      </c>
      <c s="35" t="s">
        <v>4</v>
      </c>
      <c s="6" t="s">
        <v>11212</v>
      </c>
      <c s="36" t="s">
        <v>3053</v>
      </c>
      <c s="37">
        <v>2</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9321</v>
      </c>
      <c s="35" t="s">
        <v>4</v>
      </c>
      <c s="6" t="s">
        <v>11214</v>
      </c>
      <c s="36" t="s">
        <v>62</v>
      </c>
      <c s="37">
        <v>32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3208</v>
      </c>
      <c r="J87" s="32">
        <f>0</f>
      </c>
      <c s="32">
        <f>0</f>
      </c>
      <c s="32">
        <f>0+L88+L92+L96</f>
      </c>
      <c s="32">
        <f>0+M88+M92+M96</f>
      </c>
    </row>
    <row r="88" spans="1:16" ht="12.75">
      <c r="A88" t="s">
        <v>48</v>
      </c>
      <c s="34" t="s">
        <v>115</v>
      </c>
      <c s="34" t="s">
        <v>9337</v>
      </c>
      <c s="35" t="s">
        <v>4</v>
      </c>
      <c s="6" t="s">
        <v>9308</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9339</v>
      </c>
      <c s="35" t="s">
        <v>4</v>
      </c>
      <c s="6" t="s">
        <v>11215</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9340</v>
      </c>
      <c s="35" t="s">
        <v>4</v>
      </c>
      <c s="6" t="s">
        <v>9310</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11218</v>
      </c>
      <c r="E8" s="30" t="s">
        <v>11217</v>
      </c>
      <c r="J8" s="29">
        <f>0+J9+J98+J195</f>
      </c>
      <c s="29">
        <f>0+K9+K98+K195</f>
      </c>
      <c s="29">
        <f>0+L9+L98+L195</f>
      </c>
      <c s="29">
        <f>0+M9+M98+M195</f>
      </c>
    </row>
    <row r="9" spans="1:13" ht="12.75">
      <c r="A9" t="s">
        <v>45</v>
      </c>
      <c r="C9" s="31" t="s">
        <v>9484</v>
      </c>
      <c r="E9" s="33" t="s">
        <v>9485</v>
      </c>
      <c r="J9" s="32">
        <f>0</f>
      </c>
      <c s="32">
        <f>0</f>
      </c>
      <c s="32">
        <f>0+L10+L14+L18+L22+L26+L30+L34+L38+L42+L46+L50+L54+L58+L62+L66+L70+L74+L78+L82+L86+L90+L94</f>
      </c>
      <c s="32">
        <f>0+M10+M14+M18+M22+M26+M30+M34+M38+M42+M46+M50+M54+M58+M62+M66+M70+M74+M78+M82+M86+M90+M94</f>
      </c>
    </row>
    <row r="10" spans="1:16" ht="12.75">
      <c r="A10" t="s">
        <v>48</v>
      </c>
      <c s="34" t="s">
        <v>49</v>
      </c>
      <c s="34" t="s">
        <v>9486</v>
      </c>
      <c s="35" t="s">
        <v>4</v>
      </c>
      <c s="6" t="s">
        <v>11219</v>
      </c>
      <c s="36" t="s">
        <v>62</v>
      </c>
      <c s="37">
        <v>14</v>
      </c>
      <c s="36">
        <v>0</v>
      </c>
      <c s="36">
        <f>ROUND(G10*H10,6)</f>
      </c>
      <c r="L10" s="38">
        <v>0</v>
      </c>
      <c s="32">
        <f>ROUND(ROUND(L10,2)*ROUND(G10,3),2)</f>
      </c>
      <c s="36" t="s">
        <v>490</v>
      </c>
      <c>
        <f>(M10*21)/100</f>
      </c>
      <c t="s">
        <v>26</v>
      </c>
    </row>
    <row r="11" spans="1:5" ht="12.75">
      <c r="A11" s="35" t="s">
        <v>55</v>
      </c>
      <c r="E11" s="39" t="s">
        <v>4</v>
      </c>
    </row>
    <row r="12" spans="1:5" ht="12.75">
      <c r="A12" s="35" t="s">
        <v>56</v>
      </c>
      <c r="E12" s="40" t="s">
        <v>9488</v>
      </c>
    </row>
    <row r="13" spans="1:5" ht="12.75">
      <c r="A13" t="s">
        <v>58</v>
      </c>
      <c r="E13" s="39" t="s">
        <v>4</v>
      </c>
    </row>
    <row r="14" spans="1:16" ht="12.75">
      <c r="A14" t="s">
        <v>48</v>
      </c>
      <c s="34" t="s">
        <v>26</v>
      </c>
      <c s="34" t="s">
        <v>9489</v>
      </c>
      <c s="35" t="s">
        <v>4</v>
      </c>
      <c s="6" t="s">
        <v>11220</v>
      </c>
      <c s="36" t="s">
        <v>62</v>
      </c>
      <c s="37">
        <v>17</v>
      </c>
      <c s="36">
        <v>0</v>
      </c>
      <c s="36">
        <f>ROUND(G14*H14,6)</f>
      </c>
      <c r="L14" s="38">
        <v>0</v>
      </c>
      <c s="32">
        <f>ROUND(ROUND(L14,2)*ROUND(G14,3),2)</f>
      </c>
      <c s="36" t="s">
        <v>490</v>
      </c>
      <c>
        <f>(M14*21)/100</f>
      </c>
      <c t="s">
        <v>26</v>
      </c>
    </row>
    <row r="15" spans="1:5" ht="12.75">
      <c r="A15" s="35" t="s">
        <v>55</v>
      </c>
      <c r="E15" s="39" t="s">
        <v>4</v>
      </c>
    </row>
    <row r="16" spans="1:5" ht="12.75">
      <c r="A16" s="35" t="s">
        <v>56</v>
      </c>
      <c r="E16" s="40" t="s">
        <v>9488</v>
      </c>
    </row>
    <row r="17" spans="1:5" ht="12.75">
      <c r="A17" t="s">
        <v>58</v>
      </c>
      <c r="E17" s="39" t="s">
        <v>4</v>
      </c>
    </row>
    <row r="18" spans="1:16" ht="12.75">
      <c r="A18" t="s">
        <v>48</v>
      </c>
      <c s="34" t="s">
        <v>25</v>
      </c>
      <c s="34" t="s">
        <v>9491</v>
      </c>
      <c s="35" t="s">
        <v>4</v>
      </c>
      <c s="6" t="s">
        <v>11221</v>
      </c>
      <c s="36" t="s">
        <v>62</v>
      </c>
      <c s="37">
        <v>38</v>
      </c>
      <c s="36">
        <v>0</v>
      </c>
      <c s="36">
        <f>ROUND(G18*H18,6)</f>
      </c>
      <c r="L18" s="38">
        <v>0</v>
      </c>
      <c s="32">
        <f>ROUND(ROUND(L18,2)*ROUND(G18,3),2)</f>
      </c>
      <c s="36" t="s">
        <v>490</v>
      </c>
      <c>
        <f>(M18*21)/100</f>
      </c>
      <c t="s">
        <v>26</v>
      </c>
    </row>
    <row r="19" spans="1:5" ht="12.75">
      <c r="A19" s="35" t="s">
        <v>55</v>
      </c>
      <c r="E19" s="39" t="s">
        <v>4</v>
      </c>
    </row>
    <row r="20" spans="1:5" ht="12.75">
      <c r="A20" s="35" t="s">
        <v>56</v>
      </c>
      <c r="E20" s="40" t="s">
        <v>9488</v>
      </c>
    </row>
    <row r="21" spans="1:5" ht="12.75">
      <c r="A21" t="s">
        <v>58</v>
      </c>
      <c r="E21" s="39" t="s">
        <v>4</v>
      </c>
    </row>
    <row r="22" spans="1:16" ht="12.75">
      <c r="A22" t="s">
        <v>48</v>
      </c>
      <c s="34" t="s">
        <v>65</v>
      </c>
      <c s="34" t="s">
        <v>9493</v>
      </c>
      <c s="35" t="s">
        <v>4</v>
      </c>
      <c s="6" t="s">
        <v>11222</v>
      </c>
      <c s="36" t="s">
        <v>62</v>
      </c>
      <c s="37">
        <v>42</v>
      </c>
      <c s="36">
        <v>0</v>
      </c>
      <c s="36">
        <f>ROUND(G22*H22,6)</f>
      </c>
      <c r="L22" s="38">
        <v>0</v>
      </c>
      <c s="32">
        <f>ROUND(ROUND(L22,2)*ROUND(G22,3),2)</f>
      </c>
      <c s="36" t="s">
        <v>490</v>
      </c>
      <c>
        <f>(M22*21)/100</f>
      </c>
      <c t="s">
        <v>26</v>
      </c>
    </row>
    <row r="23" spans="1:5" ht="12.75">
      <c r="A23" s="35" t="s">
        <v>55</v>
      </c>
      <c r="E23" s="39" t="s">
        <v>4</v>
      </c>
    </row>
    <row r="24" spans="1:5" ht="12.75">
      <c r="A24" s="35" t="s">
        <v>56</v>
      </c>
      <c r="E24" s="40" t="s">
        <v>9488</v>
      </c>
    </row>
    <row r="25" spans="1:5" ht="12.75">
      <c r="A25" t="s">
        <v>58</v>
      </c>
      <c r="E25" s="39" t="s">
        <v>4</v>
      </c>
    </row>
    <row r="26" spans="1:16" ht="12.75">
      <c r="A26" t="s">
        <v>48</v>
      </c>
      <c s="34" t="s">
        <v>68</v>
      </c>
      <c s="34" t="s">
        <v>9495</v>
      </c>
      <c s="35" t="s">
        <v>4</v>
      </c>
      <c s="6" t="s">
        <v>9502</v>
      </c>
      <c s="36" t="s">
        <v>62</v>
      </c>
      <c s="37">
        <v>3</v>
      </c>
      <c s="36">
        <v>0</v>
      </c>
      <c s="36">
        <f>ROUND(G26*H26,6)</f>
      </c>
      <c r="L26" s="38">
        <v>0</v>
      </c>
      <c s="32">
        <f>ROUND(ROUND(L26,2)*ROUND(G26,3),2)</f>
      </c>
      <c s="36" t="s">
        <v>490</v>
      </c>
      <c>
        <f>(M26*21)/100</f>
      </c>
      <c t="s">
        <v>26</v>
      </c>
    </row>
    <row r="27" spans="1:5" ht="12.75">
      <c r="A27" s="35" t="s">
        <v>55</v>
      </c>
      <c r="E27" s="39" t="s">
        <v>4</v>
      </c>
    </row>
    <row r="28" spans="1:5" ht="12.75">
      <c r="A28" s="35" t="s">
        <v>56</v>
      </c>
      <c r="E28" s="40" t="s">
        <v>9488</v>
      </c>
    </row>
    <row r="29" spans="1:5" ht="12.75">
      <c r="A29" t="s">
        <v>58</v>
      </c>
      <c r="E29" s="39" t="s">
        <v>4</v>
      </c>
    </row>
    <row r="30" spans="1:16" ht="12.75">
      <c r="A30" t="s">
        <v>48</v>
      </c>
      <c s="34" t="s">
        <v>71</v>
      </c>
      <c s="34" t="s">
        <v>9497</v>
      </c>
      <c s="35" t="s">
        <v>4</v>
      </c>
      <c s="6" t="s">
        <v>9504</v>
      </c>
      <c s="36" t="s">
        <v>62</v>
      </c>
      <c s="37">
        <v>20</v>
      </c>
      <c s="36">
        <v>0</v>
      </c>
      <c s="36">
        <f>ROUND(G30*H30,6)</f>
      </c>
      <c r="L30" s="38">
        <v>0</v>
      </c>
      <c s="32">
        <f>ROUND(ROUND(L30,2)*ROUND(G30,3),2)</f>
      </c>
      <c s="36" t="s">
        <v>490</v>
      </c>
      <c>
        <f>(M30*21)/100</f>
      </c>
      <c t="s">
        <v>26</v>
      </c>
    </row>
    <row r="31" spans="1:5" ht="12.75">
      <c r="A31" s="35" t="s">
        <v>55</v>
      </c>
      <c r="E31" s="39" t="s">
        <v>4</v>
      </c>
    </row>
    <row r="32" spans="1:5" ht="12.75">
      <c r="A32" s="35" t="s">
        <v>56</v>
      </c>
      <c r="E32" s="40" t="s">
        <v>9488</v>
      </c>
    </row>
    <row r="33" spans="1:5" ht="12.75">
      <c r="A33" t="s">
        <v>58</v>
      </c>
      <c r="E33" s="39" t="s">
        <v>4</v>
      </c>
    </row>
    <row r="34" spans="1:16" ht="12.75">
      <c r="A34" t="s">
        <v>48</v>
      </c>
      <c s="34" t="s">
        <v>74</v>
      </c>
      <c s="34" t="s">
        <v>9499</v>
      </c>
      <c s="35" t="s">
        <v>4</v>
      </c>
      <c s="6" t="s">
        <v>9506</v>
      </c>
      <c s="36" t="s">
        <v>62</v>
      </c>
      <c s="37">
        <v>3</v>
      </c>
      <c s="36">
        <v>0</v>
      </c>
      <c s="36">
        <f>ROUND(G34*H34,6)</f>
      </c>
      <c r="L34" s="38">
        <v>0</v>
      </c>
      <c s="32">
        <f>ROUND(ROUND(L34,2)*ROUND(G34,3),2)</f>
      </c>
      <c s="36" t="s">
        <v>490</v>
      </c>
      <c>
        <f>(M34*21)/100</f>
      </c>
      <c t="s">
        <v>26</v>
      </c>
    </row>
    <row r="35" spans="1:5" ht="12.75">
      <c r="A35" s="35" t="s">
        <v>55</v>
      </c>
      <c r="E35" s="39" t="s">
        <v>4</v>
      </c>
    </row>
    <row r="36" spans="1:5" ht="12.75">
      <c r="A36" s="35" t="s">
        <v>56</v>
      </c>
      <c r="E36" s="40" t="s">
        <v>9488</v>
      </c>
    </row>
    <row r="37" spans="1:5" ht="12.75">
      <c r="A37" t="s">
        <v>58</v>
      </c>
      <c r="E37" s="39" t="s">
        <v>4</v>
      </c>
    </row>
    <row r="38" spans="1:16" ht="12.75">
      <c r="A38" t="s">
        <v>48</v>
      </c>
      <c s="34" t="s">
        <v>77</v>
      </c>
      <c s="34" t="s">
        <v>9501</v>
      </c>
      <c s="35" t="s">
        <v>4</v>
      </c>
      <c s="6" t="s">
        <v>9508</v>
      </c>
      <c s="36" t="s">
        <v>62</v>
      </c>
      <c s="37">
        <v>4</v>
      </c>
      <c s="36">
        <v>0</v>
      </c>
      <c s="36">
        <f>ROUND(G38*H38,6)</f>
      </c>
      <c r="L38" s="38">
        <v>0</v>
      </c>
      <c s="32">
        <f>ROUND(ROUND(L38,2)*ROUND(G38,3),2)</f>
      </c>
      <c s="36" t="s">
        <v>490</v>
      </c>
      <c>
        <f>(M38*21)/100</f>
      </c>
      <c t="s">
        <v>26</v>
      </c>
    </row>
    <row r="39" spans="1:5" ht="12.75">
      <c r="A39" s="35" t="s">
        <v>55</v>
      </c>
      <c r="E39" s="39" t="s">
        <v>4</v>
      </c>
    </row>
    <row r="40" spans="1:5" ht="12.75">
      <c r="A40" s="35" t="s">
        <v>56</v>
      </c>
      <c r="E40" s="40" t="s">
        <v>9488</v>
      </c>
    </row>
    <row r="41" spans="1:5" ht="12.75">
      <c r="A41" t="s">
        <v>58</v>
      </c>
      <c r="E41" s="39" t="s">
        <v>4</v>
      </c>
    </row>
    <row r="42" spans="1:16" ht="12.75">
      <c r="A42" t="s">
        <v>48</v>
      </c>
      <c s="34" t="s">
        <v>81</v>
      </c>
      <c s="34" t="s">
        <v>9503</v>
      </c>
      <c s="35" t="s">
        <v>4</v>
      </c>
      <c s="6" t="s">
        <v>9510</v>
      </c>
      <c s="36" t="s">
        <v>62</v>
      </c>
      <c s="37">
        <v>10</v>
      </c>
      <c s="36">
        <v>0</v>
      </c>
      <c s="36">
        <f>ROUND(G42*H42,6)</f>
      </c>
      <c r="L42" s="38">
        <v>0</v>
      </c>
      <c s="32">
        <f>ROUND(ROUND(L42,2)*ROUND(G42,3),2)</f>
      </c>
      <c s="36" t="s">
        <v>490</v>
      </c>
      <c>
        <f>(M42*21)/100</f>
      </c>
      <c t="s">
        <v>26</v>
      </c>
    </row>
    <row r="43" spans="1:5" ht="12.75">
      <c r="A43" s="35" t="s">
        <v>55</v>
      </c>
      <c r="E43" s="39" t="s">
        <v>4</v>
      </c>
    </row>
    <row r="44" spans="1:5" ht="12.75">
      <c r="A44" s="35" t="s">
        <v>56</v>
      </c>
      <c r="E44" s="40" t="s">
        <v>9488</v>
      </c>
    </row>
    <row r="45" spans="1:5" ht="12.75">
      <c r="A45" t="s">
        <v>58</v>
      </c>
      <c r="E45" s="39" t="s">
        <v>4</v>
      </c>
    </row>
    <row r="46" spans="1:16" ht="12.75">
      <c r="A46" t="s">
        <v>48</v>
      </c>
      <c s="34" t="s">
        <v>84</v>
      </c>
      <c s="34" t="s">
        <v>9505</v>
      </c>
      <c s="35" t="s">
        <v>4</v>
      </c>
      <c s="6" t="s">
        <v>11223</v>
      </c>
      <c s="36" t="s">
        <v>62</v>
      </c>
      <c s="37">
        <v>3</v>
      </c>
      <c s="36">
        <v>0</v>
      </c>
      <c s="36">
        <f>ROUND(G46*H46,6)</f>
      </c>
      <c r="L46" s="38">
        <v>0</v>
      </c>
      <c s="32">
        <f>ROUND(ROUND(L46,2)*ROUND(G46,3),2)</f>
      </c>
      <c s="36" t="s">
        <v>490</v>
      </c>
      <c>
        <f>(M46*21)/100</f>
      </c>
      <c t="s">
        <v>26</v>
      </c>
    </row>
    <row r="47" spans="1:5" ht="12.75">
      <c r="A47" s="35" t="s">
        <v>55</v>
      </c>
      <c r="E47" s="39" t="s">
        <v>4</v>
      </c>
    </row>
    <row r="48" spans="1:5" ht="12.75">
      <c r="A48" s="35" t="s">
        <v>56</v>
      </c>
      <c r="E48" s="40" t="s">
        <v>9488</v>
      </c>
    </row>
    <row r="49" spans="1:5" ht="12.75">
      <c r="A49" t="s">
        <v>58</v>
      </c>
      <c r="E49" s="39" t="s">
        <v>4</v>
      </c>
    </row>
    <row r="50" spans="1:16" ht="12.75">
      <c r="A50" t="s">
        <v>48</v>
      </c>
      <c s="34" t="s">
        <v>87</v>
      </c>
      <c s="34" t="s">
        <v>9507</v>
      </c>
      <c s="35" t="s">
        <v>4</v>
      </c>
      <c s="6" t="s">
        <v>11224</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9488</v>
      </c>
    </row>
    <row r="53" spans="1:5" ht="12.75">
      <c r="A53" t="s">
        <v>58</v>
      </c>
      <c r="E53" s="39" t="s">
        <v>4</v>
      </c>
    </row>
    <row r="54" spans="1:16" ht="12.75">
      <c r="A54" t="s">
        <v>48</v>
      </c>
      <c s="34" t="s">
        <v>91</v>
      </c>
      <c s="34" t="s">
        <v>9509</v>
      </c>
      <c s="35" t="s">
        <v>4</v>
      </c>
      <c s="6" t="s">
        <v>11225</v>
      </c>
      <c s="36" t="s">
        <v>3053</v>
      </c>
      <c s="37">
        <v>4</v>
      </c>
      <c s="36">
        <v>0</v>
      </c>
      <c s="36">
        <f>ROUND(G54*H54,6)</f>
      </c>
      <c r="L54" s="38">
        <v>0</v>
      </c>
      <c s="32">
        <f>ROUND(ROUND(L54,2)*ROUND(G54,3),2)</f>
      </c>
      <c s="36" t="s">
        <v>490</v>
      </c>
      <c>
        <f>(M54*21)/100</f>
      </c>
      <c t="s">
        <v>26</v>
      </c>
    </row>
    <row r="55" spans="1:5" ht="12.75">
      <c r="A55" s="35" t="s">
        <v>55</v>
      </c>
      <c r="E55" s="39" t="s">
        <v>4</v>
      </c>
    </row>
    <row r="56" spans="1:5" ht="12.75">
      <c r="A56" s="35" t="s">
        <v>56</v>
      </c>
      <c r="E56" s="40" t="s">
        <v>9488</v>
      </c>
    </row>
    <row r="57" spans="1:5" ht="12.75">
      <c r="A57" t="s">
        <v>58</v>
      </c>
      <c r="E57" s="39" t="s">
        <v>4</v>
      </c>
    </row>
    <row r="58" spans="1:16" ht="25.5">
      <c r="A58" t="s">
        <v>48</v>
      </c>
      <c s="34" t="s">
        <v>94</v>
      </c>
      <c s="34" t="s">
        <v>9511</v>
      </c>
      <c s="35" t="s">
        <v>4</v>
      </c>
      <c s="6" t="s">
        <v>11226</v>
      </c>
      <c s="36" t="s">
        <v>3053</v>
      </c>
      <c s="37">
        <v>2</v>
      </c>
      <c s="36">
        <v>0</v>
      </c>
      <c s="36">
        <f>ROUND(G58*H58,6)</f>
      </c>
      <c r="L58" s="38">
        <v>0</v>
      </c>
      <c s="32">
        <f>ROUND(ROUND(L58,2)*ROUND(G58,3),2)</f>
      </c>
      <c s="36" t="s">
        <v>490</v>
      </c>
      <c>
        <f>(M58*21)/100</f>
      </c>
      <c t="s">
        <v>26</v>
      </c>
    </row>
    <row r="59" spans="1:5" ht="12.75">
      <c r="A59" s="35" t="s">
        <v>55</v>
      </c>
      <c r="E59" s="39" t="s">
        <v>4</v>
      </c>
    </row>
    <row r="60" spans="1:5" ht="12.75">
      <c r="A60" s="35" t="s">
        <v>56</v>
      </c>
      <c r="E60" s="40" t="s">
        <v>9488</v>
      </c>
    </row>
    <row r="61" spans="1:5" ht="12.75">
      <c r="A61" t="s">
        <v>58</v>
      </c>
      <c r="E61" s="39" t="s">
        <v>4</v>
      </c>
    </row>
    <row r="62" spans="1:16" ht="12.75">
      <c r="A62" t="s">
        <v>48</v>
      </c>
      <c s="34" t="s">
        <v>97</v>
      </c>
      <c s="34" t="s">
        <v>9513</v>
      </c>
      <c s="35" t="s">
        <v>4</v>
      </c>
      <c s="6" t="s">
        <v>11227</v>
      </c>
      <c s="36" t="s">
        <v>3053</v>
      </c>
      <c s="37">
        <v>10</v>
      </c>
      <c s="36">
        <v>0</v>
      </c>
      <c s="36">
        <f>ROUND(G62*H62,6)</f>
      </c>
      <c r="L62" s="38">
        <v>0</v>
      </c>
      <c s="32">
        <f>ROUND(ROUND(L62,2)*ROUND(G62,3),2)</f>
      </c>
      <c s="36" t="s">
        <v>490</v>
      </c>
      <c>
        <f>(M62*21)/100</f>
      </c>
      <c t="s">
        <v>26</v>
      </c>
    </row>
    <row r="63" spans="1:5" ht="12.75">
      <c r="A63" s="35" t="s">
        <v>55</v>
      </c>
      <c r="E63" s="39" t="s">
        <v>4</v>
      </c>
    </row>
    <row r="64" spans="1:5" ht="12.75">
      <c r="A64" s="35" t="s">
        <v>56</v>
      </c>
      <c r="E64" s="40" t="s">
        <v>9488</v>
      </c>
    </row>
    <row r="65" spans="1:5" ht="12.75">
      <c r="A65" t="s">
        <v>58</v>
      </c>
      <c r="E65" s="39" t="s">
        <v>4</v>
      </c>
    </row>
    <row r="66" spans="1:16" ht="12.75">
      <c r="A66" t="s">
        <v>48</v>
      </c>
      <c s="34" t="s">
        <v>100</v>
      </c>
      <c s="34" t="s">
        <v>9515</v>
      </c>
      <c s="35" t="s">
        <v>4</v>
      </c>
      <c s="6" t="s">
        <v>9584</v>
      </c>
      <c s="36" t="s">
        <v>3053</v>
      </c>
      <c s="37">
        <v>1</v>
      </c>
      <c s="36">
        <v>0</v>
      </c>
      <c s="36">
        <f>ROUND(G66*H66,6)</f>
      </c>
      <c r="L66" s="38">
        <v>0</v>
      </c>
      <c s="32">
        <f>ROUND(ROUND(L66,2)*ROUND(G66,3),2)</f>
      </c>
      <c s="36" t="s">
        <v>490</v>
      </c>
      <c>
        <f>(M66*21)/100</f>
      </c>
      <c t="s">
        <v>26</v>
      </c>
    </row>
    <row r="67" spans="1:5" ht="12.75">
      <c r="A67" s="35" t="s">
        <v>55</v>
      </c>
      <c r="E67" s="39" t="s">
        <v>4</v>
      </c>
    </row>
    <row r="68" spans="1:5" ht="12.75">
      <c r="A68" s="35" t="s">
        <v>56</v>
      </c>
      <c r="E68" s="40" t="s">
        <v>9488</v>
      </c>
    </row>
    <row r="69" spans="1:5" ht="12.75">
      <c r="A69" t="s">
        <v>58</v>
      </c>
      <c r="E69" s="39" t="s">
        <v>4</v>
      </c>
    </row>
    <row r="70" spans="1:16" ht="12.75">
      <c r="A70" t="s">
        <v>48</v>
      </c>
      <c s="34" t="s">
        <v>103</v>
      </c>
      <c s="34" t="s">
        <v>9517</v>
      </c>
      <c s="35" t="s">
        <v>4</v>
      </c>
      <c s="6" t="s">
        <v>11228</v>
      </c>
      <c s="36" t="s">
        <v>3053</v>
      </c>
      <c s="37">
        <v>7</v>
      </c>
      <c s="36">
        <v>0</v>
      </c>
      <c s="36">
        <f>ROUND(G70*H70,6)</f>
      </c>
      <c r="L70" s="38">
        <v>0</v>
      </c>
      <c s="32">
        <f>ROUND(ROUND(L70,2)*ROUND(G70,3),2)</f>
      </c>
      <c s="36" t="s">
        <v>490</v>
      </c>
      <c>
        <f>(M70*21)/100</f>
      </c>
      <c t="s">
        <v>26</v>
      </c>
    </row>
    <row r="71" spans="1:5" ht="12.75">
      <c r="A71" s="35" t="s">
        <v>55</v>
      </c>
      <c r="E71" s="39" t="s">
        <v>4</v>
      </c>
    </row>
    <row r="72" spans="1:5" ht="12.75">
      <c r="A72" s="35" t="s">
        <v>56</v>
      </c>
      <c r="E72" s="40" t="s">
        <v>9488</v>
      </c>
    </row>
    <row r="73" spans="1:5" ht="12.75">
      <c r="A73" t="s">
        <v>58</v>
      </c>
      <c r="E73" s="39" t="s">
        <v>4</v>
      </c>
    </row>
    <row r="74" spans="1:16" ht="12.75">
      <c r="A74" t="s">
        <v>48</v>
      </c>
      <c s="34" t="s">
        <v>106</v>
      </c>
      <c s="34" t="s">
        <v>9519</v>
      </c>
      <c s="35" t="s">
        <v>4</v>
      </c>
      <c s="6" t="s">
        <v>9516</v>
      </c>
      <c s="36" t="s">
        <v>3053</v>
      </c>
      <c s="37">
        <v>2</v>
      </c>
      <c s="36">
        <v>0</v>
      </c>
      <c s="36">
        <f>ROUND(G74*H74,6)</f>
      </c>
      <c r="L74" s="38">
        <v>0</v>
      </c>
      <c s="32">
        <f>ROUND(ROUND(L74,2)*ROUND(G74,3),2)</f>
      </c>
      <c s="36" t="s">
        <v>490</v>
      </c>
      <c>
        <f>(M74*21)/100</f>
      </c>
      <c t="s">
        <v>26</v>
      </c>
    </row>
    <row r="75" spans="1:5" ht="12.75">
      <c r="A75" s="35" t="s">
        <v>55</v>
      </c>
      <c r="E75" s="39" t="s">
        <v>4</v>
      </c>
    </row>
    <row r="76" spans="1:5" ht="12.75">
      <c r="A76" s="35" t="s">
        <v>56</v>
      </c>
      <c r="E76" s="40" t="s">
        <v>9488</v>
      </c>
    </row>
    <row r="77" spans="1:5" ht="12.75">
      <c r="A77" t="s">
        <v>58</v>
      </c>
      <c r="E77" s="39" t="s">
        <v>4</v>
      </c>
    </row>
    <row r="78" spans="1:16" ht="25.5">
      <c r="A78" t="s">
        <v>48</v>
      </c>
      <c s="34" t="s">
        <v>109</v>
      </c>
      <c s="34" t="s">
        <v>9521</v>
      </c>
      <c s="35" t="s">
        <v>4</v>
      </c>
      <c s="6" t="s">
        <v>11229</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9488</v>
      </c>
    </row>
    <row r="81" spans="1:5" ht="12.75">
      <c r="A81" t="s">
        <v>58</v>
      </c>
      <c r="E81" s="39" t="s">
        <v>4</v>
      </c>
    </row>
    <row r="82" spans="1:16" ht="12.75">
      <c r="A82" t="s">
        <v>48</v>
      </c>
      <c s="34" t="s">
        <v>112</v>
      </c>
      <c s="34" t="s">
        <v>9523</v>
      </c>
      <c s="35" t="s">
        <v>4</v>
      </c>
      <c s="6" t="s">
        <v>9601</v>
      </c>
      <c s="36" t="s">
        <v>3053</v>
      </c>
      <c s="37">
        <v>1</v>
      </c>
      <c s="36">
        <v>0</v>
      </c>
      <c s="36">
        <f>ROUND(G82*H82,6)</f>
      </c>
      <c r="L82" s="38">
        <v>0</v>
      </c>
      <c s="32">
        <f>ROUND(ROUND(L82,2)*ROUND(G82,3),2)</f>
      </c>
      <c s="36" t="s">
        <v>490</v>
      </c>
      <c>
        <f>(M82*21)/100</f>
      </c>
      <c t="s">
        <v>26</v>
      </c>
    </row>
    <row r="83" spans="1:5" ht="12.75">
      <c r="A83" s="35" t="s">
        <v>55</v>
      </c>
      <c r="E83" s="39" t="s">
        <v>4</v>
      </c>
    </row>
    <row r="84" spans="1:5" ht="12.75">
      <c r="A84" s="35" t="s">
        <v>56</v>
      </c>
      <c r="E84" s="40" t="s">
        <v>9488</v>
      </c>
    </row>
    <row r="85" spans="1:5" ht="12.75">
      <c r="A85" t="s">
        <v>58</v>
      </c>
      <c r="E85" s="39" t="s">
        <v>4</v>
      </c>
    </row>
    <row r="86" spans="1:16" ht="12.75">
      <c r="A86" t="s">
        <v>48</v>
      </c>
      <c s="34" t="s">
        <v>115</v>
      </c>
      <c s="34" t="s">
        <v>9525</v>
      </c>
      <c s="35" t="s">
        <v>4</v>
      </c>
      <c s="6" t="s">
        <v>9603</v>
      </c>
      <c s="36" t="s">
        <v>3053</v>
      </c>
      <c s="37">
        <v>1</v>
      </c>
      <c s="36">
        <v>0</v>
      </c>
      <c s="36">
        <f>ROUND(G86*H86,6)</f>
      </c>
      <c r="L86" s="38">
        <v>0</v>
      </c>
      <c s="32">
        <f>ROUND(ROUND(L86,2)*ROUND(G86,3),2)</f>
      </c>
      <c s="36" t="s">
        <v>490</v>
      </c>
      <c>
        <f>(M86*21)/100</f>
      </c>
      <c t="s">
        <v>26</v>
      </c>
    </row>
    <row r="87" spans="1:5" ht="12.75">
      <c r="A87" s="35" t="s">
        <v>55</v>
      </c>
      <c r="E87" s="39" t="s">
        <v>4</v>
      </c>
    </row>
    <row r="88" spans="1:5" ht="12.75">
      <c r="A88" s="35" t="s">
        <v>56</v>
      </c>
      <c r="E88" s="40" t="s">
        <v>9488</v>
      </c>
    </row>
    <row r="89" spans="1:5" ht="12.75">
      <c r="A89" t="s">
        <v>58</v>
      </c>
      <c r="E89" s="39" t="s">
        <v>4</v>
      </c>
    </row>
    <row r="90" spans="1:16" ht="12.75">
      <c r="A90" t="s">
        <v>48</v>
      </c>
      <c s="34" t="s">
        <v>118</v>
      </c>
      <c s="34" t="s">
        <v>9527</v>
      </c>
      <c s="35" t="s">
        <v>4</v>
      </c>
      <c s="6" t="s">
        <v>9605</v>
      </c>
      <c s="36" t="s">
        <v>3053</v>
      </c>
      <c s="37">
        <v>10</v>
      </c>
      <c s="36">
        <v>0</v>
      </c>
      <c s="36">
        <f>ROUND(G90*H90,6)</f>
      </c>
      <c r="L90" s="38">
        <v>0</v>
      </c>
      <c s="32">
        <f>ROUND(ROUND(L90,2)*ROUND(G90,3),2)</f>
      </c>
      <c s="36" t="s">
        <v>490</v>
      </c>
      <c>
        <f>(M90*21)/100</f>
      </c>
      <c t="s">
        <v>26</v>
      </c>
    </row>
    <row r="91" spans="1:5" ht="12.75">
      <c r="A91" s="35" t="s">
        <v>55</v>
      </c>
      <c r="E91" s="39" t="s">
        <v>4</v>
      </c>
    </row>
    <row r="92" spans="1:5" ht="12.75">
      <c r="A92" s="35" t="s">
        <v>56</v>
      </c>
      <c r="E92" s="40" t="s">
        <v>9488</v>
      </c>
    </row>
    <row r="93" spans="1:5" ht="12.75">
      <c r="A93" t="s">
        <v>58</v>
      </c>
      <c r="E93" s="39" t="s">
        <v>4</v>
      </c>
    </row>
    <row r="94" spans="1:16" ht="12.75">
      <c r="A94" t="s">
        <v>48</v>
      </c>
      <c s="34" t="s">
        <v>121</v>
      </c>
      <c s="34" t="s">
        <v>9529</v>
      </c>
      <c s="35" t="s">
        <v>4</v>
      </c>
      <c s="6" t="s">
        <v>9609</v>
      </c>
      <c s="36" t="s">
        <v>62</v>
      </c>
      <c s="37">
        <v>154</v>
      </c>
      <c s="36">
        <v>0</v>
      </c>
      <c s="36">
        <f>ROUND(G94*H94,6)</f>
      </c>
      <c r="L94" s="38">
        <v>0</v>
      </c>
      <c s="32">
        <f>ROUND(ROUND(L94,2)*ROUND(G94,3),2)</f>
      </c>
      <c s="36" t="s">
        <v>490</v>
      </c>
      <c>
        <f>(M94*21)/100</f>
      </c>
      <c t="s">
        <v>26</v>
      </c>
    </row>
    <row r="95" spans="1:5" ht="12.75">
      <c r="A95" s="35" t="s">
        <v>55</v>
      </c>
      <c r="E95" s="39" t="s">
        <v>4</v>
      </c>
    </row>
    <row r="96" spans="1:5" ht="12.75">
      <c r="A96" s="35" t="s">
        <v>56</v>
      </c>
      <c r="E96" s="40" t="s">
        <v>9488</v>
      </c>
    </row>
    <row r="97" spans="1:5" ht="12.75">
      <c r="A97" t="s">
        <v>58</v>
      </c>
      <c r="E97" s="39" t="s">
        <v>4</v>
      </c>
    </row>
    <row r="98" spans="1:13" ht="12.75">
      <c r="A98" t="s">
        <v>45</v>
      </c>
      <c r="C98" s="31" t="s">
        <v>9610</v>
      </c>
      <c r="E98" s="33" t="s">
        <v>9611</v>
      </c>
      <c r="J98" s="32">
        <f>0</f>
      </c>
      <c s="32">
        <f>0</f>
      </c>
      <c s="32">
        <f>0+L99+L103+L107+L111+L115+L119+L123+L127+L131+L135+L139+L143+L147+L151+L155+L159+L163+L167+L171+L175+L179+L183+L187+L191</f>
      </c>
      <c s="32">
        <f>0+M99+M103+M107+M111+M115+M119+M123+M127+M131+M135+M139+M143+M147+M151+M155+M159+M163+M167+M171+M175+M179+M183+M187+M191</f>
      </c>
    </row>
    <row r="99" spans="1:16" ht="12.75">
      <c r="A99" t="s">
        <v>48</v>
      </c>
      <c s="34" t="s">
        <v>124</v>
      </c>
      <c s="34" t="s">
        <v>9612</v>
      </c>
      <c s="35" t="s">
        <v>4</v>
      </c>
      <c s="6" t="s">
        <v>11230</v>
      </c>
      <c s="36" t="s">
        <v>62</v>
      </c>
      <c s="37">
        <v>10</v>
      </c>
      <c s="36">
        <v>0</v>
      </c>
      <c s="36">
        <f>ROUND(G99*H99,6)</f>
      </c>
      <c r="L99" s="38">
        <v>0</v>
      </c>
      <c s="32">
        <f>ROUND(ROUND(L99,2)*ROUND(G99,3),2)</f>
      </c>
      <c s="36" t="s">
        <v>490</v>
      </c>
      <c>
        <f>(M99*21)/100</f>
      </c>
      <c t="s">
        <v>26</v>
      </c>
    </row>
    <row r="100" spans="1:5" ht="12.75">
      <c r="A100" s="35" t="s">
        <v>55</v>
      </c>
      <c r="E100" s="39" t="s">
        <v>4</v>
      </c>
    </row>
    <row r="101" spans="1:5" ht="12.75">
      <c r="A101" s="35" t="s">
        <v>56</v>
      </c>
      <c r="E101" s="40" t="s">
        <v>9488</v>
      </c>
    </row>
    <row r="102" spans="1:5" ht="12.75">
      <c r="A102" t="s">
        <v>58</v>
      </c>
      <c r="E102" s="39" t="s">
        <v>4</v>
      </c>
    </row>
    <row r="103" spans="1:16" ht="12.75">
      <c r="A103" t="s">
        <v>48</v>
      </c>
      <c s="34" t="s">
        <v>127</v>
      </c>
      <c s="34" t="s">
        <v>9614</v>
      </c>
      <c s="35" t="s">
        <v>4</v>
      </c>
      <c s="6" t="s">
        <v>11231</v>
      </c>
      <c s="36" t="s">
        <v>62</v>
      </c>
      <c s="37">
        <v>5</v>
      </c>
      <c s="36">
        <v>0</v>
      </c>
      <c s="36">
        <f>ROUND(G103*H103,6)</f>
      </c>
      <c r="L103" s="38">
        <v>0</v>
      </c>
      <c s="32">
        <f>ROUND(ROUND(L103,2)*ROUND(G103,3),2)</f>
      </c>
      <c s="36" t="s">
        <v>490</v>
      </c>
      <c>
        <f>(M103*21)/100</f>
      </c>
      <c t="s">
        <v>26</v>
      </c>
    </row>
    <row r="104" spans="1:5" ht="12.75">
      <c r="A104" s="35" t="s">
        <v>55</v>
      </c>
      <c r="E104" s="39" t="s">
        <v>4</v>
      </c>
    </row>
    <row r="105" spans="1:5" ht="12.75">
      <c r="A105" s="35" t="s">
        <v>56</v>
      </c>
      <c r="E105" s="40" t="s">
        <v>9488</v>
      </c>
    </row>
    <row r="106" spans="1:5" ht="12.75">
      <c r="A106" t="s">
        <v>58</v>
      </c>
      <c r="E106" s="39" t="s">
        <v>4</v>
      </c>
    </row>
    <row r="107" spans="1:16" ht="12.75">
      <c r="A107" t="s">
        <v>48</v>
      </c>
      <c s="34" t="s">
        <v>130</v>
      </c>
      <c s="34" t="s">
        <v>9616</v>
      </c>
      <c s="35" t="s">
        <v>4</v>
      </c>
      <c s="6" t="s">
        <v>11232</v>
      </c>
      <c s="36" t="s">
        <v>62</v>
      </c>
      <c s="37">
        <v>3</v>
      </c>
      <c s="36">
        <v>0</v>
      </c>
      <c s="36">
        <f>ROUND(G107*H107,6)</f>
      </c>
      <c r="L107" s="38">
        <v>0</v>
      </c>
      <c s="32">
        <f>ROUND(ROUND(L107,2)*ROUND(G107,3),2)</f>
      </c>
      <c s="36" t="s">
        <v>490</v>
      </c>
      <c>
        <f>(M107*21)/100</f>
      </c>
      <c t="s">
        <v>26</v>
      </c>
    </row>
    <row r="108" spans="1:5" ht="12.75">
      <c r="A108" s="35" t="s">
        <v>55</v>
      </c>
      <c r="E108" s="39" t="s">
        <v>4</v>
      </c>
    </row>
    <row r="109" spans="1:5" ht="12.75">
      <c r="A109" s="35" t="s">
        <v>56</v>
      </c>
      <c r="E109" s="40" t="s">
        <v>9488</v>
      </c>
    </row>
    <row r="110" spans="1:5" ht="12.75">
      <c r="A110" t="s">
        <v>58</v>
      </c>
      <c r="E110" s="39" t="s">
        <v>4</v>
      </c>
    </row>
    <row r="111" spans="1:16" ht="12.75">
      <c r="A111" t="s">
        <v>48</v>
      </c>
      <c s="34" t="s">
        <v>133</v>
      </c>
      <c s="34" t="s">
        <v>9618</v>
      </c>
      <c s="35" t="s">
        <v>4</v>
      </c>
      <c s="6" t="s">
        <v>11233</v>
      </c>
      <c s="36" t="s">
        <v>62</v>
      </c>
      <c s="37">
        <v>2</v>
      </c>
      <c s="36">
        <v>0</v>
      </c>
      <c s="36">
        <f>ROUND(G111*H111,6)</f>
      </c>
      <c r="L111" s="38">
        <v>0</v>
      </c>
      <c s="32">
        <f>ROUND(ROUND(L111,2)*ROUND(G111,3),2)</f>
      </c>
      <c s="36" t="s">
        <v>490</v>
      </c>
      <c>
        <f>(M111*21)/100</f>
      </c>
      <c t="s">
        <v>26</v>
      </c>
    </row>
    <row r="112" spans="1:5" ht="12.75">
      <c r="A112" s="35" t="s">
        <v>55</v>
      </c>
      <c r="E112" s="39" t="s">
        <v>4</v>
      </c>
    </row>
    <row r="113" spans="1:5" ht="12.75">
      <c r="A113" s="35" t="s">
        <v>56</v>
      </c>
      <c r="E113" s="40" t="s">
        <v>9488</v>
      </c>
    </row>
    <row r="114" spans="1:5" ht="12.75">
      <c r="A114" t="s">
        <v>58</v>
      </c>
      <c r="E114" s="39" t="s">
        <v>4</v>
      </c>
    </row>
    <row r="115" spans="1:16" ht="12.75">
      <c r="A115" t="s">
        <v>48</v>
      </c>
      <c s="34" t="s">
        <v>136</v>
      </c>
      <c s="34" t="s">
        <v>9620</v>
      </c>
      <c s="35" t="s">
        <v>4</v>
      </c>
      <c s="6" t="s">
        <v>11234</v>
      </c>
      <c s="36" t="s">
        <v>62</v>
      </c>
      <c s="37">
        <v>10</v>
      </c>
      <c s="36">
        <v>0</v>
      </c>
      <c s="36">
        <f>ROUND(G115*H115,6)</f>
      </c>
      <c r="L115" s="38">
        <v>0</v>
      </c>
      <c s="32">
        <f>ROUND(ROUND(L115,2)*ROUND(G115,3),2)</f>
      </c>
      <c s="36" t="s">
        <v>490</v>
      </c>
      <c>
        <f>(M115*21)/100</f>
      </c>
      <c t="s">
        <v>26</v>
      </c>
    </row>
    <row r="116" spans="1:5" ht="12.75">
      <c r="A116" s="35" t="s">
        <v>55</v>
      </c>
      <c r="E116" s="39" t="s">
        <v>4</v>
      </c>
    </row>
    <row r="117" spans="1:5" ht="12.75">
      <c r="A117" s="35" t="s">
        <v>56</v>
      </c>
      <c r="E117" s="40" t="s">
        <v>9488</v>
      </c>
    </row>
    <row r="118" spans="1:5" ht="12.75">
      <c r="A118" t="s">
        <v>58</v>
      </c>
      <c r="E118" s="39" t="s">
        <v>4</v>
      </c>
    </row>
    <row r="119" spans="1:16" ht="12.75">
      <c r="A119" t="s">
        <v>48</v>
      </c>
      <c s="34" t="s">
        <v>139</v>
      </c>
      <c s="34" t="s">
        <v>9622</v>
      </c>
      <c s="35" t="s">
        <v>4</v>
      </c>
      <c s="6" t="s">
        <v>11235</v>
      </c>
      <c s="36" t="s">
        <v>62</v>
      </c>
      <c s="37">
        <v>6</v>
      </c>
      <c s="36">
        <v>0</v>
      </c>
      <c s="36">
        <f>ROUND(G119*H119,6)</f>
      </c>
      <c r="L119" s="38">
        <v>0</v>
      </c>
      <c s="32">
        <f>ROUND(ROUND(L119,2)*ROUND(G119,3),2)</f>
      </c>
      <c s="36" t="s">
        <v>490</v>
      </c>
      <c>
        <f>(M119*21)/100</f>
      </c>
      <c t="s">
        <v>26</v>
      </c>
    </row>
    <row r="120" spans="1:5" ht="12.75">
      <c r="A120" s="35" t="s">
        <v>55</v>
      </c>
      <c r="E120" s="39" t="s">
        <v>4</v>
      </c>
    </row>
    <row r="121" spans="1:5" ht="12.75">
      <c r="A121" s="35" t="s">
        <v>56</v>
      </c>
      <c r="E121" s="40" t="s">
        <v>9488</v>
      </c>
    </row>
    <row r="122" spans="1:5" ht="12.75">
      <c r="A122" t="s">
        <v>58</v>
      </c>
      <c r="E122" s="39" t="s">
        <v>4</v>
      </c>
    </row>
    <row r="123" spans="1:16" ht="12.75">
      <c r="A123" t="s">
        <v>48</v>
      </c>
      <c s="34" t="s">
        <v>142</v>
      </c>
      <c s="34" t="s">
        <v>9624</v>
      </c>
      <c s="35" t="s">
        <v>4</v>
      </c>
      <c s="6" t="s">
        <v>11236</v>
      </c>
      <c s="36" t="s">
        <v>62</v>
      </c>
      <c s="37">
        <v>1.5</v>
      </c>
      <c s="36">
        <v>0</v>
      </c>
      <c s="36">
        <f>ROUND(G123*H123,6)</f>
      </c>
      <c r="L123" s="38">
        <v>0</v>
      </c>
      <c s="32">
        <f>ROUND(ROUND(L123,2)*ROUND(G123,3),2)</f>
      </c>
      <c s="36" t="s">
        <v>490</v>
      </c>
      <c>
        <f>(M123*21)/100</f>
      </c>
      <c t="s">
        <v>26</v>
      </c>
    </row>
    <row r="124" spans="1:5" ht="12.75">
      <c r="A124" s="35" t="s">
        <v>55</v>
      </c>
      <c r="E124" s="39" t="s">
        <v>4</v>
      </c>
    </row>
    <row r="125" spans="1:5" ht="12.75">
      <c r="A125" s="35" t="s">
        <v>56</v>
      </c>
      <c r="E125" s="40" t="s">
        <v>9488</v>
      </c>
    </row>
    <row r="126" spans="1:5" ht="12.75">
      <c r="A126" t="s">
        <v>58</v>
      </c>
      <c r="E126" s="39" t="s">
        <v>4</v>
      </c>
    </row>
    <row r="127" spans="1:16" ht="12.75">
      <c r="A127" t="s">
        <v>48</v>
      </c>
      <c s="34" t="s">
        <v>145</v>
      </c>
      <c s="34" t="s">
        <v>9626</v>
      </c>
      <c s="35" t="s">
        <v>4</v>
      </c>
      <c s="6" t="s">
        <v>11237</v>
      </c>
      <c s="36" t="s">
        <v>62</v>
      </c>
      <c s="37">
        <v>1.5</v>
      </c>
      <c s="36">
        <v>0</v>
      </c>
      <c s="36">
        <f>ROUND(G127*H127,6)</f>
      </c>
      <c r="L127" s="38">
        <v>0</v>
      </c>
      <c s="32">
        <f>ROUND(ROUND(L127,2)*ROUND(G127,3),2)</f>
      </c>
      <c s="36" t="s">
        <v>490</v>
      </c>
      <c>
        <f>(M127*21)/100</f>
      </c>
      <c t="s">
        <v>26</v>
      </c>
    </row>
    <row r="128" spans="1:5" ht="12.75">
      <c r="A128" s="35" t="s">
        <v>55</v>
      </c>
      <c r="E128" s="39" t="s">
        <v>4</v>
      </c>
    </row>
    <row r="129" spans="1:5" ht="12.75">
      <c r="A129" s="35" t="s">
        <v>56</v>
      </c>
      <c r="E129" s="40" t="s">
        <v>9488</v>
      </c>
    </row>
    <row r="130" spans="1:5" ht="12.75">
      <c r="A130" t="s">
        <v>58</v>
      </c>
      <c r="E130" s="39" t="s">
        <v>4</v>
      </c>
    </row>
    <row r="131" spans="1:16" ht="12.75">
      <c r="A131" t="s">
        <v>48</v>
      </c>
      <c s="34" t="s">
        <v>148</v>
      </c>
      <c s="34" t="s">
        <v>9628</v>
      </c>
      <c s="35" t="s">
        <v>4</v>
      </c>
      <c s="6" t="s">
        <v>9721</v>
      </c>
      <c s="36" t="s">
        <v>62</v>
      </c>
      <c s="37">
        <v>10</v>
      </c>
      <c s="36">
        <v>0</v>
      </c>
      <c s="36">
        <f>ROUND(G131*H131,6)</f>
      </c>
      <c r="L131" s="38">
        <v>0</v>
      </c>
      <c s="32">
        <f>ROUND(ROUND(L131,2)*ROUND(G131,3),2)</f>
      </c>
      <c s="36" t="s">
        <v>490</v>
      </c>
      <c>
        <f>(M131*21)/100</f>
      </c>
      <c t="s">
        <v>26</v>
      </c>
    </row>
    <row r="132" spans="1:5" ht="12.75">
      <c r="A132" s="35" t="s">
        <v>55</v>
      </c>
      <c r="E132" s="39" t="s">
        <v>4</v>
      </c>
    </row>
    <row r="133" spans="1:5" ht="12.75">
      <c r="A133" s="35" t="s">
        <v>56</v>
      </c>
      <c r="E133" s="40" t="s">
        <v>9488</v>
      </c>
    </row>
    <row r="134" spans="1:5" ht="12.75">
      <c r="A134" t="s">
        <v>58</v>
      </c>
      <c r="E134" s="39" t="s">
        <v>4</v>
      </c>
    </row>
    <row r="135" spans="1:16" ht="12.75">
      <c r="A135" t="s">
        <v>48</v>
      </c>
      <c s="34" t="s">
        <v>151</v>
      </c>
      <c s="34" t="s">
        <v>9630</v>
      </c>
      <c s="35" t="s">
        <v>4</v>
      </c>
      <c s="6" t="s">
        <v>9723</v>
      </c>
      <c s="36" t="s">
        <v>62</v>
      </c>
      <c s="37">
        <v>10</v>
      </c>
      <c s="36">
        <v>0</v>
      </c>
      <c s="36">
        <f>ROUND(G135*H135,6)</f>
      </c>
      <c r="L135" s="38">
        <v>0</v>
      </c>
      <c s="32">
        <f>ROUND(ROUND(L135,2)*ROUND(G135,3),2)</f>
      </c>
      <c s="36" t="s">
        <v>490</v>
      </c>
      <c>
        <f>(M135*21)/100</f>
      </c>
      <c t="s">
        <v>26</v>
      </c>
    </row>
    <row r="136" spans="1:5" ht="12.75">
      <c r="A136" s="35" t="s">
        <v>55</v>
      </c>
      <c r="E136" s="39" t="s">
        <v>4</v>
      </c>
    </row>
    <row r="137" spans="1:5" ht="12.75">
      <c r="A137" s="35" t="s">
        <v>56</v>
      </c>
      <c r="E137" s="40" t="s">
        <v>9488</v>
      </c>
    </row>
    <row r="138" spans="1:5" ht="12.75">
      <c r="A138" t="s">
        <v>58</v>
      </c>
      <c r="E138" s="39" t="s">
        <v>4</v>
      </c>
    </row>
    <row r="139" spans="1:16" ht="12.75">
      <c r="A139" t="s">
        <v>48</v>
      </c>
      <c s="34" t="s">
        <v>154</v>
      </c>
      <c s="34" t="s">
        <v>9632</v>
      </c>
      <c s="35" t="s">
        <v>4</v>
      </c>
      <c s="6" t="s">
        <v>9725</v>
      </c>
      <c s="36" t="s">
        <v>62</v>
      </c>
      <c s="37">
        <v>10</v>
      </c>
      <c s="36">
        <v>0</v>
      </c>
      <c s="36">
        <f>ROUND(G139*H139,6)</f>
      </c>
      <c r="L139" s="38">
        <v>0</v>
      </c>
      <c s="32">
        <f>ROUND(ROUND(L139,2)*ROUND(G139,3),2)</f>
      </c>
      <c s="36" t="s">
        <v>490</v>
      </c>
      <c>
        <f>(M139*21)/100</f>
      </c>
      <c t="s">
        <v>26</v>
      </c>
    </row>
    <row r="140" spans="1:5" ht="12.75">
      <c r="A140" s="35" t="s">
        <v>55</v>
      </c>
      <c r="E140" s="39" t="s">
        <v>4</v>
      </c>
    </row>
    <row r="141" spans="1:5" ht="12.75">
      <c r="A141" s="35" t="s">
        <v>56</v>
      </c>
      <c r="E141" s="40" t="s">
        <v>9488</v>
      </c>
    </row>
    <row r="142" spans="1:5" ht="12.75">
      <c r="A142" t="s">
        <v>58</v>
      </c>
      <c r="E142" s="39" t="s">
        <v>4</v>
      </c>
    </row>
    <row r="143" spans="1:16" ht="12.75">
      <c r="A143" t="s">
        <v>48</v>
      </c>
      <c s="34" t="s">
        <v>157</v>
      </c>
      <c s="34" t="s">
        <v>9634</v>
      </c>
      <c s="35" t="s">
        <v>4</v>
      </c>
      <c s="6" t="s">
        <v>11238</v>
      </c>
      <c s="36" t="s">
        <v>3053</v>
      </c>
      <c s="37">
        <v>1</v>
      </c>
      <c s="36">
        <v>0</v>
      </c>
      <c s="36">
        <f>ROUND(G143*H143,6)</f>
      </c>
      <c r="L143" s="38">
        <v>0</v>
      </c>
      <c s="32">
        <f>ROUND(ROUND(L143,2)*ROUND(G143,3),2)</f>
      </c>
      <c s="36" t="s">
        <v>490</v>
      </c>
      <c>
        <f>(M143*21)/100</f>
      </c>
      <c t="s">
        <v>26</v>
      </c>
    </row>
    <row r="144" spans="1:5" ht="12.75">
      <c r="A144" s="35" t="s">
        <v>55</v>
      </c>
      <c r="E144" s="39" t="s">
        <v>4</v>
      </c>
    </row>
    <row r="145" spans="1:5" ht="12.75">
      <c r="A145" s="35" t="s">
        <v>56</v>
      </c>
      <c r="E145" s="40" t="s">
        <v>9488</v>
      </c>
    </row>
    <row r="146" spans="1:5" ht="12.75">
      <c r="A146" t="s">
        <v>58</v>
      </c>
      <c r="E146" s="39" t="s">
        <v>4</v>
      </c>
    </row>
    <row r="147" spans="1:16" ht="12.75">
      <c r="A147" t="s">
        <v>48</v>
      </c>
      <c s="34" t="s">
        <v>160</v>
      </c>
      <c s="34" t="s">
        <v>9636</v>
      </c>
      <c s="35" t="s">
        <v>4</v>
      </c>
      <c s="6" t="s">
        <v>9734</v>
      </c>
      <c s="36" t="s">
        <v>62</v>
      </c>
      <c s="37">
        <v>20</v>
      </c>
      <c s="36">
        <v>0</v>
      </c>
      <c s="36">
        <f>ROUND(G147*H147,6)</f>
      </c>
      <c r="L147" s="38">
        <v>0</v>
      </c>
      <c s="32">
        <f>ROUND(ROUND(L147,2)*ROUND(G147,3),2)</f>
      </c>
      <c s="36" t="s">
        <v>490</v>
      </c>
      <c>
        <f>(M147*21)/100</f>
      </c>
      <c t="s">
        <v>26</v>
      </c>
    </row>
    <row r="148" spans="1:5" ht="12.75">
      <c r="A148" s="35" t="s">
        <v>55</v>
      </c>
      <c r="E148" s="39" t="s">
        <v>4</v>
      </c>
    </row>
    <row r="149" spans="1:5" ht="12.75">
      <c r="A149" s="35" t="s">
        <v>56</v>
      </c>
      <c r="E149" s="40" t="s">
        <v>9488</v>
      </c>
    </row>
    <row r="150" spans="1:5" ht="12.75">
      <c r="A150" t="s">
        <v>58</v>
      </c>
      <c r="E150" s="39" t="s">
        <v>4</v>
      </c>
    </row>
    <row r="151" spans="1:16" ht="12.75">
      <c r="A151" t="s">
        <v>48</v>
      </c>
      <c s="34" t="s">
        <v>163</v>
      </c>
      <c s="34" t="s">
        <v>9638</v>
      </c>
      <c s="35" t="s">
        <v>4</v>
      </c>
      <c s="6" t="s">
        <v>9736</v>
      </c>
      <c s="36" t="s">
        <v>62</v>
      </c>
      <c s="37">
        <v>20</v>
      </c>
      <c s="36">
        <v>0</v>
      </c>
      <c s="36">
        <f>ROUND(G151*H151,6)</f>
      </c>
      <c r="L151" s="38">
        <v>0</v>
      </c>
      <c s="32">
        <f>ROUND(ROUND(L151,2)*ROUND(G151,3),2)</f>
      </c>
      <c s="36" t="s">
        <v>490</v>
      </c>
      <c>
        <f>(M151*21)/100</f>
      </c>
      <c t="s">
        <v>26</v>
      </c>
    </row>
    <row r="152" spans="1:5" ht="12.75">
      <c r="A152" s="35" t="s">
        <v>55</v>
      </c>
      <c r="E152" s="39" t="s">
        <v>4</v>
      </c>
    </row>
    <row r="153" spans="1:5" ht="12.75">
      <c r="A153" s="35" t="s">
        <v>56</v>
      </c>
      <c r="E153" s="40" t="s">
        <v>9488</v>
      </c>
    </row>
    <row r="154" spans="1:5" ht="12.75">
      <c r="A154" t="s">
        <v>58</v>
      </c>
      <c r="E154" s="39" t="s">
        <v>4</v>
      </c>
    </row>
    <row r="155" spans="1:16" ht="12.75">
      <c r="A155" t="s">
        <v>48</v>
      </c>
      <c s="34" t="s">
        <v>166</v>
      </c>
      <c s="34" t="s">
        <v>9640</v>
      </c>
      <c s="35" t="s">
        <v>4</v>
      </c>
      <c s="6" t="s">
        <v>9669</v>
      </c>
      <c s="36" t="s">
        <v>3053</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9488</v>
      </c>
    </row>
    <row r="158" spans="1:5" ht="12.75">
      <c r="A158" t="s">
        <v>58</v>
      </c>
      <c r="E158" s="39" t="s">
        <v>4</v>
      </c>
    </row>
    <row r="159" spans="1:16" ht="12.75">
      <c r="A159" t="s">
        <v>48</v>
      </c>
      <c s="34" t="s">
        <v>170</v>
      </c>
      <c s="34" t="s">
        <v>9642</v>
      </c>
      <c s="35" t="s">
        <v>4</v>
      </c>
      <c s="6" t="s">
        <v>9671</v>
      </c>
      <c s="36" t="s">
        <v>3053</v>
      </c>
      <c s="37">
        <v>3</v>
      </c>
      <c s="36">
        <v>0</v>
      </c>
      <c s="36">
        <f>ROUND(G159*H159,6)</f>
      </c>
      <c r="L159" s="38">
        <v>0</v>
      </c>
      <c s="32">
        <f>ROUND(ROUND(L159,2)*ROUND(G159,3),2)</f>
      </c>
      <c s="36" t="s">
        <v>490</v>
      </c>
      <c>
        <f>(M159*21)/100</f>
      </c>
      <c t="s">
        <v>26</v>
      </c>
    </row>
    <row r="160" spans="1:5" ht="12.75">
      <c r="A160" s="35" t="s">
        <v>55</v>
      </c>
      <c r="E160" s="39" t="s">
        <v>4</v>
      </c>
    </row>
    <row r="161" spans="1:5" ht="12.75">
      <c r="A161" s="35" t="s">
        <v>56</v>
      </c>
      <c r="E161" s="40" t="s">
        <v>9488</v>
      </c>
    </row>
    <row r="162" spans="1:5" ht="12.75">
      <c r="A162" t="s">
        <v>58</v>
      </c>
      <c r="E162" s="39" t="s">
        <v>4</v>
      </c>
    </row>
    <row r="163" spans="1:16" ht="12.75">
      <c r="A163" t="s">
        <v>48</v>
      </c>
      <c s="34" t="s">
        <v>173</v>
      </c>
      <c s="34" t="s">
        <v>9644</v>
      </c>
      <c s="35" t="s">
        <v>4</v>
      </c>
      <c s="6" t="s">
        <v>11239</v>
      </c>
      <c s="36" t="s">
        <v>3053</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9488</v>
      </c>
    </row>
    <row r="166" spans="1:5" ht="12.75">
      <c r="A166" t="s">
        <v>58</v>
      </c>
      <c r="E166" s="39" t="s">
        <v>4</v>
      </c>
    </row>
    <row r="167" spans="1:16" ht="12.75">
      <c r="A167" t="s">
        <v>48</v>
      </c>
      <c s="34" t="s">
        <v>176</v>
      </c>
      <c s="34" t="s">
        <v>9646</v>
      </c>
      <c s="35" t="s">
        <v>4</v>
      </c>
      <c s="6" t="s">
        <v>11240</v>
      </c>
      <c s="36" t="s">
        <v>3053</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9488</v>
      </c>
    </row>
    <row r="170" spans="1:5" ht="12.75">
      <c r="A170" t="s">
        <v>58</v>
      </c>
      <c r="E170" s="39" t="s">
        <v>4</v>
      </c>
    </row>
    <row r="171" spans="1:16" ht="12.75">
      <c r="A171" t="s">
        <v>48</v>
      </c>
      <c s="34" t="s">
        <v>179</v>
      </c>
      <c s="34" t="s">
        <v>9648</v>
      </c>
      <c s="35" t="s">
        <v>4</v>
      </c>
      <c s="6" t="s">
        <v>11241</v>
      </c>
      <c s="36" t="s">
        <v>3053</v>
      </c>
      <c s="37">
        <v>1</v>
      </c>
      <c s="36">
        <v>0</v>
      </c>
      <c s="36">
        <f>ROUND(G171*H171,6)</f>
      </c>
      <c r="L171" s="38">
        <v>0</v>
      </c>
      <c s="32">
        <f>ROUND(ROUND(L171,2)*ROUND(G171,3),2)</f>
      </c>
      <c s="36" t="s">
        <v>490</v>
      </c>
      <c>
        <f>(M171*21)/100</f>
      </c>
      <c t="s">
        <v>26</v>
      </c>
    </row>
    <row r="172" spans="1:5" ht="12.75">
      <c r="A172" s="35" t="s">
        <v>55</v>
      </c>
      <c r="E172" s="39" t="s">
        <v>4</v>
      </c>
    </row>
    <row r="173" spans="1:5" ht="12.75">
      <c r="A173" s="35" t="s">
        <v>56</v>
      </c>
      <c r="E173" s="40" t="s">
        <v>9488</v>
      </c>
    </row>
    <row r="174" spans="1:5" ht="12.75">
      <c r="A174" t="s">
        <v>58</v>
      </c>
      <c r="E174" s="39" t="s">
        <v>4</v>
      </c>
    </row>
    <row r="175" spans="1:16" ht="12.75">
      <c r="A175" t="s">
        <v>48</v>
      </c>
      <c s="34" t="s">
        <v>182</v>
      </c>
      <c s="34" t="s">
        <v>9650</v>
      </c>
      <c s="35" t="s">
        <v>4</v>
      </c>
      <c s="6" t="s">
        <v>9697</v>
      </c>
      <c s="36" t="s">
        <v>3053</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9488</v>
      </c>
    </row>
    <row r="178" spans="1:5" ht="12.75">
      <c r="A178" t="s">
        <v>58</v>
      </c>
      <c r="E178" s="39" t="s">
        <v>4</v>
      </c>
    </row>
    <row r="179" spans="1:16" ht="12.75">
      <c r="A179" t="s">
        <v>48</v>
      </c>
      <c s="34" t="s">
        <v>185</v>
      </c>
      <c s="34" t="s">
        <v>9652</v>
      </c>
      <c s="35" t="s">
        <v>4</v>
      </c>
      <c s="6" t="s">
        <v>11242</v>
      </c>
      <c s="36" t="s">
        <v>3053</v>
      </c>
      <c s="37">
        <v>1</v>
      </c>
      <c s="36">
        <v>0</v>
      </c>
      <c s="36">
        <f>ROUND(G179*H179,6)</f>
      </c>
      <c r="L179" s="38">
        <v>0</v>
      </c>
      <c s="32">
        <f>ROUND(ROUND(L179,2)*ROUND(G179,3),2)</f>
      </c>
      <c s="36" t="s">
        <v>490</v>
      </c>
      <c>
        <f>(M179*21)/100</f>
      </c>
      <c t="s">
        <v>26</v>
      </c>
    </row>
    <row r="180" spans="1:5" ht="12.75">
      <c r="A180" s="35" t="s">
        <v>55</v>
      </c>
      <c r="E180" s="39" t="s">
        <v>4</v>
      </c>
    </row>
    <row r="181" spans="1:5" ht="12.75">
      <c r="A181" s="35" t="s">
        <v>56</v>
      </c>
      <c r="E181" s="40" t="s">
        <v>9488</v>
      </c>
    </row>
    <row r="182" spans="1:5" ht="12.75">
      <c r="A182" t="s">
        <v>58</v>
      </c>
      <c r="E182" s="39" t="s">
        <v>4</v>
      </c>
    </row>
    <row r="183" spans="1:16" ht="12.75">
      <c r="A183" t="s">
        <v>48</v>
      </c>
      <c s="34" t="s">
        <v>188</v>
      </c>
      <c s="34" t="s">
        <v>9654</v>
      </c>
      <c s="35" t="s">
        <v>4</v>
      </c>
      <c s="6" t="s">
        <v>9687</v>
      </c>
      <c s="36" t="s">
        <v>3053</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9488</v>
      </c>
    </row>
    <row r="186" spans="1:5" ht="12.75">
      <c r="A186" t="s">
        <v>58</v>
      </c>
      <c r="E186" s="39" t="s">
        <v>4</v>
      </c>
    </row>
    <row r="187" spans="1:16" ht="12.75">
      <c r="A187" t="s">
        <v>48</v>
      </c>
      <c s="34" t="s">
        <v>191</v>
      </c>
      <c s="34" t="s">
        <v>9656</v>
      </c>
      <c s="35" t="s">
        <v>4</v>
      </c>
      <c s="6" t="s">
        <v>11243</v>
      </c>
      <c s="36" t="s">
        <v>3053</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9488</v>
      </c>
    </row>
    <row r="190" spans="1:5" ht="12.75">
      <c r="A190" t="s">
        <v>58</v>
      </c>
      <c r="E190" s="39" t="s">
        <v>4</v>
      </c>
    </row>
    <row r="191" spans="1:16" ht="12.75">
      <c r="A191" t="s">
        <v>48</v>
      </c>
      <c s="34" t="s">
        <v>194</v>
      </c>
      <c s="34" t="s">
        <v>9658</v>
      </c>
      <c s="35" t="s">
        <v>4</v>
      </c>
      <c s="6" t="s">
        <v>9605</v>
      </c>
      <c s="36" t="s">
        <v>3053</v>
      </c>
      <c s="37">
        <v>2</v>
      </c>
      <c s="36">
        <v>0</v>
      </c>
      <c s="36">
        <f>ROUND(G191*H191,6)</f>
      </c>
      <c r="L191" s="38">
        <v>0</v>
      </c>
      <c s="32">
        <f>ROUND(ROUND(L191,2)*ROUND(G191,3),2)</f>
      </c>
      <c s="36" t="s">
        <v>490</v>
      </c>
      <c>
        <f>(M191*21)/100</f>
      </c>
      <c t="s">
        <v>26</v>
      </c>
    </row>
    <row r="192" spans="1:5" ht="12.75">
      <c r="A192" s="35" t="s">
        <v>55</v>
      </c>
      <c r="E192" s="39" t="s">
        <v>4</v>
      </c>
    </row>
    <row r="193" spans="1:5" ht="12.75">
      <c r="A193" s="35" t="s">
        <v>56</v>
      </c>
      <c r="E193" s="40" t="s">
        <v>9488</v>
      </c>
    </row>
    <row r="194" spans="1:5" ht="12.75">
      <c r="A194" t="s">
        <v>58</v>
      </c>
      <c r="E194" s="39" t="s">
        <v>4</v>
      </c>
    </row>
    <row r="195" spans="1:13" ht="12.75">
      <c r="A195" t="s">
        <v>45</v>
      </c>
      <c r="C195" s="31" t="s">
        <v>9769</v>
      </c>
      <c r="E195" s="33" t="s">
        <v>9770</v>
      </c>
      <c r="J195" s="32">
        <f>0</f>
      </c>
      <c s="32">
        <f>0</f>
      </c>
      <c s="32">
        <f>0+L196+L200</f>
      </c>
      <c s="32">
        <f>0+M196+M200</f>
      </c>
    </row>
    <row r="196" spans="1:16" ht="12.75">
      <c r="A196" t="s">
        <v>48</v>
      </c>
      <c s="34" t="s">
        <v>197</v>
      </c>
      <c s="34" t="s">
        <v>9771</v>
      </c>
      <c s="35" t="s">
        <v>4</v>
      </c>
      <c s="6" t="s">
        <v>11244</v>
      </c>
      <c s="36" t="s">
        <v>3053</v>
      </c>
      <c s="37">
        <v>1</v>
      </c>
      <c s="36">
        <v>0</v>
      </c>
      <c s="36">
        <f>ROUND(G196*H196,6)</f>
      </c>
      <c r="L196" s="38">
        <v>0</v>
      </c>
      <c s="32">
        <f>ROUND(ROUND(L196,2)*ROUND(G196,3),2)</f>
      </c>
      <c s="36" t="s">
        <v>490</v>
      </c>
      <c>
        <f>(M196*21)/100</f>
      </c>
      <c t="s">
        <v>26</v>
      </c>
    </row>
    <row r="197" spans="1:5" ht="12.75">
      <c r="A197" s="35" t="s">
        <v>55</v>
      </c>
      <c r="E197" s="39" t="s">
        <v>4</v>
      </c>
    </row>
    <row r="198" spans="1:5" ht="12.75">
      <c r="A198" s="35" t="s">
        <v>56</v>
      </c>
      <c r="E198" s="40" t="s">
        <v>9488</v>
      </c>
    </row>
    <row r="199" spans="1:5" ht="12.75">
      <c r="A199" t="s">
        <v>58</v>
      </c>
      <c r="E199" s="39" t="s">
        <v>4</v>
      </c>
    </row>
    <row r="200" spans="1:16" ht="12.75">
      <c r="A200" t="s">
        <v>48</v>
      </c>
      <c s="34" t="s">
        <v>200</v>
      </c>
      <c s="34" t="s">
        <v>9775</v>
      </c>
      <c s="35" t="s">
        <v>4</v>
      </c>
      <c s="6" t="s">
        <v>9819</v>
      </c>
      <c s="36" t="s">
        <v>3053</v>
      </c>
      <c s="37">
        <v>1</v>
      </c>
      <c s="36">
        <v>0</v>
      </c>
      <c s="36">
        <f>ROUND(G200*H200,6)</f>
      </c>
      <c r="L200" s="38">
        <v>0</v>
      </c>
      <c s="32">
        <f>ROUND(ROUND(L200,2)*ROUND(G200,3),2)</f>
      </c>
      <c s="36" t="s">
        <v>490</v>
      </c>
      <c>
        <f>(M200*21)/100</f>
      </c>
      <c t="s">
        <v>26</v>
      </c>
    </row>
    <row r="201" spans="1:5" ht="12.75">
      <c r="A201" s="35" t="s">
        <v>55</v>
      </c>
      <c r="E201" s="39" t="s">
        <v>4</v>
      </c>
    </row>
    <row r="202" spans="1:5" ht="12.75">
      <c r="A202" s="35" t="s">
        <v>56</v>
      </c>
      <c r="E202" s="40" t="s">
        <v>9488</v>
      </c>
    </row>
    <row r="203" spans="1:5" ht="12.75">
      <c r="A203" t="s">
        <v>58</v>
      </c>
      <c r="E2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11247</v>
      </c>
      <c r="E8" s="30" t="s">
        <v>11246</v>
      </c>
      <c r="J8" s="29">
        <f>0+J9</f>
      </c>
      <c s="29">
        <f>0+K9</f>
      </c>
      <c s="29">
        <f>0+L9</f>
      </c>
      <c s="29">
        <f>0+M9</f>
      </c>
    </row>
    <row r="9" spans="1:13" ht="12.75">
      <c r="A9" t="s">
        <v>45</v>
      </c>
      <c r="C9" s="31" t="s">
        <v>279</v>
      </c>
      <c r="E9" s="33" t="s">
        <v>2424</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11248</v>
      </c>
      <c s="35" t="s">
        <v>4</v>
      </c>
      <c s="6" t="s">
        <v>11249</v>
      </c>
      <c s="36" t="s">
        <v>80</v>
      </c>
      <c s="37">
        <v>14</v>
      </c>
      <c s="36">
        <v>0</v>
      </c>
      <c s="36">
        <f>ROUND(G10*H10,6)</f>
      </c>
      <c r="L10" s="38">
        <v>0</v>
      </c>
      <c s="32">
        <f>ROUND(ROUND(L10,2)*ROUND(G10,3),2)</f>
      </c>
      <c s="36" t="s">
        <v>490</v>
      </c>
      <c>
        <f>(M10*21)/100</f>
      </c>
      <c t="s">
        <v>26</v>
      </c>
    </row>
    <row r="11" spans="1:5" ht="12.75">
      <c r="A11" s="35" t="s">
        <v>55</v>
      </c>
      <c r="E11" s="39" t="s">
        <v>11250</v>
      </c>
    </row>
    <row r="12" spans="1:5" ht="12.75">
      <c r="A12" s="35" t="s">
        <v>56</v>
      </c>
      <c r="E12" s="40" t="s">
        <v>4</v>
      </c>
    </row>
    <row r="13" spans="1:5" ht="12.75">
      <c r="A13" t="s">
        <v>58</v>
      </c>
      <c r="E13" s="39" t="s">
        <v>4</v>
      </c>
    </row>
    <row r="14" spans="1:16" ht="12.75">
      <c r="A14" t="s">
        <v>48</v>
      </c>
      <c s="34" t="s">
        <v>26</v>
      </c>
      <c s="34" t="s">
        <v>11251</v>
      </c>
      <c s="35" t="s">
        <v>4</v>
      </c>
      <c s="6" t="s">
        <v>11252</v>
      </c>
      <c s="36" t="s">
        <v>80</v>
      </c>
      <c s="37">
        <v>2</v>
      </c>
      <c s="36">
        <v>0</v>
      </c>
      <c s="36">
        <f>ROUND(G14*H14,6)</f>
      </c>
      <c r="L14" s="38">
        <v>0</v>
      </c>
      <c s="32">
        <f>ROUND(ROUND(L14,2)*ROUND(G14,3),2)</f>
      </c>
      <c s="36" t="s">
        <v>490</v>
      </c>
      <c>
        <f>(M14*21)/100</f>
      </c>
      <c t="s">
        <v>26</v>
      </c>
    </row>
    <row r="15" spans="1:5" ht="12.75">
      <c r="A15" s="35" t="s">
        <v>55</v>
      </c>
      <c r="E15" s="39" t="s">
        <v>11250</v>
      </c>
    </row>
    <row r="16" spans="1:5" ht="12.75">
      <c r="A16" s="35" t="s">
        <v>56</v>
      </c>
      <c r="E16" s="40" t="s">
        <v>4</v>
      </c>
    </row>
    <row r="17" spans="1:5" ht="12.75">
      <c r="A17" t="s">
        <v>58</v>
      </c>
      <c r="E17" s="39" t="s">
        <v>4</v>
      </c>
    </row>
    <row r="18" spans="1:16" ht="12.75">
      <c r="A18" t="s">
        <v>48</v>
      </c>
      <c s="34" t="s">
        <v>25</v>
      </c>
      <c s="34" t="s">
        <v>11253</v>
      </c>
      <c s="35" t="s">
        <v>4</v>
      </c>
      <c s="6" t="s">
        <v>11254</v>
      </c>
      <c s="36" t="s">
        <v>80</v>
      </c>
      <c s="37">
        <v>15</v>
      </c>
      <c s="36">
        <v>0</v>
      </c>
      <c s="36">
        <f>ROUND(G18*H18,6)</f>
      </c>
      <c r="L18" s="38">
        <v>0</v>
      </c>
      <c s="32">
        <f>ROUND(ROUND(L18,2)*ROUND(G18,3),2)</f>
      </c>
      <c s="36" t="s">
        <v>490</v>
      </c>
      <c>
        <f>(M18*21)/100</f>
      </c>
      <c t="s">
        <v>26</v>
      </c>
    </row>
    <row r="19" spans="1:5" ht="12.75">
      <c r="A19" s="35" t="s">
        <v>55</v>
      </c>
      <c r="E19" s="39" t="s">
        <v>11250</v>
      </c>
    </row>
    <row r="20" spans="1:5" ht="12.75">
      <c r="A20" s="35" t="s">
        <v>56</v>
      </c>
      <c r="E20" s="40" t="s">
        <v>4</v>
      </c>
    </row>
    <row r="21" spans="1:5" ht="12.75">
      <c r="A21" t="s">
        <v>58</v>
      </c>
      <c r="E21" s="39" t="s">
        <v>4</v>
      </c>
    </row>
    <row r="22" spans="1:16" ht="12.75">
      <c r="A22" t="s">
        <v>48</v>
      </c>
      <c s="34" t="s">
        <v>65</v>
      </c>
      <c s="34" t="s">
        <v>11255</v>
      </c>
      <c s="35" t="s">
        <v>4</v>
      </c>
      <c s="6" t="s">
        <v>11256</v>
      </c>
      <c s="36" t="s">
        <v>80</v>
      </c>
      <c s="37">
        <v>1</v>
      </c>
      <c s="36">
        <v>0</v>
      </c>
      <c s="36">
        <f>ROUND(G22*H22,6)</f>
      </c>
      <c r="L22" s="38">
        <v>0</v>
      </c>
      <c s="32">
        <f>ROUND(ROUND(L22,2)*ROUND(G22,3),2)</f>
      </c>
      <c s="36" t="s">
        <v>490</v>
      </c>
      <c>
        <f>(M22*21)/100</f>
      </c>
      <c t="s">
        <v>26</v>
      </c>
    </row>
    <row r="23" spans="1:5" ht="12.75">
      <c r="A23" s="35" t="s">
        <v>55</v>
      </c>
      <c r="E23" s="39" t="s">
        <v>11257</v>
      </c>
    </row>
    <row r="24" spans="1:5" ht="12.75">
      <c r="A24" s="35" t="s">
        <v>56</v>
      </c>
      <c r="E24" s="40" t="s">
        <v>4</v>
      </c>
    </row>
    <row r="25" spans="1:5" ht="12.75">
      <c r="A25" t="s">
        <v>58</v>
      </c>
      <c r="E25" s="39" t="s">
        <v>4</v>
      </c>
    </row>
    <row r="26" spans="1:16" ht="12.75">
      <c r="A26" t="s">
        <v>48</v>
      </c>
      <c s="34" t="s">
        <v>68</v>
      </c>
      <c s="34" t="s">
        <v>11258</v>
      </c>
      <c s="35" t="s">
        <v>4</v>
      </c>
      <c s="6" t="s">
        <v>11256</v>
      </c>
      <c s="36" t="s">
        <v>80</v>
      </c>
      <c s="37">
        <v>1</v>
      </c>
      <c s="36">
        <v>0</v>
      </c>
      <c s="36">
        <f>ROUND(G26*H26,6)</f>
      </c>
      <c r="L26" s="38">
        <v>0</v>
      </c>
      <c s="32">
        <f>ROUND(ROUND(L26,2)*ROUND(G26,3),2)</f>
      </c>
      <c s="36" t="s">
        <v>490</v>
      </c>
      <c>
        <f>(M26*21)/100</f>
      </c>
      <c t="s">
        <v>26</v>
      </c>
    </row>
    <row r="27" spans="1:5" ht="12.75">
      <c r="A27" s="35" t="s">
        <v>55</v>
      </c>
      <c r="E27" s="39" t="s">
        <v>11259</v>
      </c>
    </row>
    <row r="28" spans="1:5" ht="12.75">
      <c r="A28" s="35" t="s">
        <v>56</v>
      </c>
      <c r="E28" s="40" t="s">
        <v>4</v>
      </c>
    </row>
    <row r="29" spans="1:5" ht="12.75">
      <c r="A29" t="s">
        <v>58</v>
      </c>
      <c r="E29" s="39" t="s">
        <v>4</v>
      </c>
    </row>
    <row r="30" spans="1:16" ht="12.75">
      <c r="A30" t="s">
        <v>48</v>
      </c>
      <c s="34" t="s">
        <v>71</v>
      </c>
      <c s="34" t="s">
        <v>11260</v>
      </c>
      <c s="35" t="s">
        <v>4</v>
      </c>
      <c s="6" t="s">
        <v>11261</v>
      </c>
      <c s="36" t="s">
        <v>80</v>
      </c>
      <c s="37">
        <v>35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11262</v>
      </c>
      <c s="35" t="s">
        <v>4</v>
      </c>
      <c s="6" t="s">
        <v>11263</v>
      </c>
      <c s="36" t="s">
        <v>80</v>
      </c>
      <c s="37">
        <v>25</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11264</v>
      </c>
      <c s="35" t="s">
        <v>4</v>
      </c>
      <c s="6" t="s">
        <v>11265</v>
      </c>
      <c s="36" t="s">
        <v>80</v>
      </c>
      <c s="37">
        <v>550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11266</v>
      </c>
      <c s="35" t="s">
        <v>4</v>
      </c>
      <c s="6" t="s">
        <v>11267</v>
      </c>
      <c s="36" t="s">
        <v>62</v>
      </c>
      <c s="37">
        <v>50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11268</v>
      </c>
      <c s="35" t="s">
        <v>4</v>
      </c>
      <c s="6" t="s">
        <v>11269</v>
      </c>
      <c s="36" t="s">
        <v>62</v>
      </c>
      <c s="37">
        <v>20</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11270</v>
      </c>
      <c s="35" t="s">
        <v>4</v>
      </c>
      <c s="6" t="s">
        <v>11271</v>
      </c>
      <c s="36" t="s">
        <v>62</v>
      </c>
      <c s="37">
        <v>60</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11272</v>
      </c>
      <c s="35" t="s">
        <v>4</v>
      </c>
      <c s="6" t="s">
        <v>11273</v>
      </c>
      <c s="36" t="s">
        <v>62</v>
      </c>
      <c s="37">
        <v>90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11274</v>
      </c>
      <c s="35" t="s">
        <v>4</v>
      </c>
      <c s="6" t="s">
        <v>11275</v>
      </c>
      <c s="36" t="s">
        <v>80</v>
      </c>
      <c s="37">
        <v>10</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11276</v>
      </c>
      <c s="35" t="s">
        <v>4</v>
      </c>
      <c s="6" t="s">
        <v>11277</v>
      </c>
      <c s="36" t="s">
        <v>62</v>
      </c>
      <c s="37">
        <v>25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11278</v>
      </c>
      <c s="35" t="s">
        <v>4</v>
      </c>
      <c s="6" t="s">
        <v>11279</v>
      </c>
      <c s="36" t="s">
        <v>62</v>
      </c>
      <c s="37">
        <v>30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11280</v>
      </c>
      <c s="35" t="s">
        <v>4</v>
      </c>
      <c s="6" t="s">
        <v>11281</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11282</v>
      </c>
      <c s="35" t="s">
        <v>4</v>
      </c>
      <c s="6" t="s">
        <v>11283</v>
      </c>
      <c s="36" t="s">
        <v>62</v>
      </c>
      <c s="37">
        <v>100</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11284</v>
      </c>
      <c s="35" t="s">
        <v>4</v>
      </c>
      <c s="6" t="s">
        <v>11285</v>
      </c>
      <c s="36" t="s">
        <v>62</v>
      </c>
      <c s="37">
        <v>340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11286</v>
      </c>
      <c s="35" t="s">
        <v>4</v>
      </c>
      <c s="6" t="s">
        <v>11287</v>
      </c>
      <c s="36" t="s">
        <v>62</v>
      </c>
      <c s="37">
        <v>370</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11288</v>
      </c>
      <c s="35" t="s">
        <v>4</v>
      </c>
      <c s="6" t="s">
        <v>11289</v>
      </c>
      <c s="36" t="s">
        <v>62</v>
      </c>
      <c s="37">
        <v>130</v>
      </c>
      <c s="36">
        <v>0</v>
      </c>
      <c s="36">
        <f>ROUND(G86*H86,6)</f>
      </c>
      <c r="L86" s="38">
        <v>0</v>
      </c>
      <c s="32">
        <f>ROUND(ROUND(L86,2)*ROUND(G86,3),2)</f>
      </c>
      <c s="36" t="s">
        <v>490</v>
      </c>
      <c>
        <f>(M86*21)/100</f>
      </c>
      <c t="s">
        <v>26</v>
      </c>
    </row>
    <row r="87" spans="1:5" ht="12.75">
      <c r="A87" s="35" t="s">
        <v>55</v>
      </c>
      <c r="E87" s="39" t="s">
        <v>11290</v>
      </c>
    </row>
    <row r="88" spans="1:5" ht="12.75">
      <c r="A88" s="35" t="s">
        <v>56</v>
      </c>
      <c r="E88" s="40" t="s">
        <v>4</v>
      </c>
    </row>
    <row r="89" spans="1:5" ht="12.75">
      <c r="A89" t="s">
        <v>58</v>
      </c>
      <c r="E89" s="39" t="s">
        <v>4</v>
      </c>
    </row>
    <row r="90" spans="1:16" ht="12.75">
      <c r="A90" t="s">
        <v>48</v>
      </c>
      <c s="34" t="s">
        <v>118</v>
      </c>
      <c s="34" t="s">
        <v>11291</v>
      </c>
      <c s="35" t="s">
        <v>4</v>
      </c>
      <c s="6" t="s">
        <v>11289</v>
      </c>
      <c s="36" t="s">
        <v>62</v>
      </c>
      <c s="37">
        <v>15</v>
      </c>
      <c s="36">
        <v>0</v>
      </c>
      <c s="36">
        <f>ROUND(G90*H90,6)</f>
      </c>
      <c r="L90" s="38">
        <v>0</v>
      </c>
      <c s="32">
        <f>ROUND(ROUND(L90,2)*ROUND(G90,3),2)</f>
      </c>
      <c s="36" t="s">
        <v>490</v>
      </c>
      <c>
        <f>(M90*21)/100</f>
      </c>
      <c t="s">
        <v>26</v>
      </c>
    </row>
    <row r="91" spans="1:5" ht="12.75">
      <c r="A91" s="35" t="s">
        <v>55</v>
      </c>
      <c r="E91" s="39" t="s">
        <v>11292</v>
      </c>
    </row>
    <row r="92" spans="1:5" ht="12.75">
      <c r="A92" s="35" t="s">
        <v>56</v>
      </c>
      <c r="E92" s="40" t="s">
        <v>4</v>
      </c>
    </row>
    <row r="93" spans="1:5" ht="12.75">
      <c r="A93" t="s">
        <v>58</v>
      </c>
      <c r="E93" s="39" t="s">
        <v>4</v>
      </c>
    </row>
    <row r="94" spans="1:16" ht="12.75">
      <c r="A94" t="s">
        <v>48</v>
      </c>
      <c s="34" t="s">
        <v>121</v>
      </c>
      <c s="34" t="s">
        <v>11293</v>
      </c>
      <c s="35" t="s">
        <v>4</v>
      </c>
      <c s="6" t="s">
        <v>11294</v>
      </c>
      <c s="36" t="s">
        <v>80</v>
      </c>
      <c s="37">
        <v>14</v>
      </c>
      <c s="36">
        <v>0</v>
      </c>
      <c s="36">
        <f>ROUND(G94*H94,6)</f>
      </c>
      <c r="L94" s="38">
        <v>0</v>
      </c>
      <c s="32">
        <f>ROUND(ROUND(L94,2)*ROUND(G94,3),2)</f>
      </c>
      <c s="36" t="s">
        <v>490</v>
      </c>
      <c>
        <f>(M94*21)/100</f>
      </c>
      <c t="s">
        <v>26</v>
      </c>
    </row>
    <row r="95" spans="1:5" ht="12.75">
      <c r="A95" s="35" t="s">
        <v>55</v>
      </c>
      <c r="E95" s="39" t="s">
        <v>11295</v>
      </c>
    </row>
    <row r="96" spans="1:5" ht="12.75">
      <c r="A96" s="35" t="s">
        <v>56</v>
      </c>
      <c r="E96" s="40" t="s">
        <v>4</v>
      </c>
    </row>
    <row r="97" spans="1:5" ht="12.75">
      <c r="A97" t="s">
        <v>58</v>
      </c>
      <c r="E97" s="39" t="s">
        <v>4</v>
      </c>
    </row>
    <row r="98" spans="1:16" ht="12.75">
      <c r="A98" t="s">
        <v>48</v>
      </c>
      <c s="34" t="s">
        <v>124</v>
      </c>
      <c s="34" t="s">
        <v>11296</v>
      </c>
      <c s="35" t="s">
        <v>4</v>
      </c>
      <c s="6" t="s">
        <v>11294</v>
      </c>
      <c s="36" t="s">
        <v>80</v>
      </c>
      <c s="37">
        <v>2</v>
      </c>
      <c s="36">
        <v>0</v>
      </c>
      <c s="36">
        <f>ROUND(G98*H98,6)</f>
      </c>
      <c r="L98" s="38">
        <v>0</v>
      </c>
      <c s="32">
        <f>ROUND(ROUND(L98,2)*ROUND(G98,3),2)</f>
      </c>
      <c s="36" t="s">
        <v>490</v>
      </c>
      <c>
        <f>(M98*21)/100</f>
      </c>
      <c t="s">
        <v>26</v>
      </c>
    </row>
    <row r="99" spans="1:5" ht="12.75">
      <c r="A99" s="35" t="s">
        <v>55</v>
      </c>
      <c r="E99" s="39" t="s">
        <v>11297</v>
      </c>
    </row>
    <row r="100" spans="1:5" ht="12.75">
      <c r="A100" s="35" t="s">
        <v>56</v>
      </c>
      <c r="E100" s="40" t="s">
        <v>4</v>
      </c>
    </row>
    <row r="101" spans="1:5" ht="12.75">
      <c r="A101" t="s">
        <v>58</v>
      </c>
      <c r="E101" s="39" t="s">
        <v>4</v>
      </c>
    </row>
    <row r="102" spans="1:16" ht="12.75">
      <c r="A102" t="s">
        <v>48</v>
      </c>
      <c s="34" t="s">
        <v>127</v>
      </c>
      <c s="34" t="s">
        <v>11298</v>
      </c>
      <c s="35" t="s">
        <v>4</v>
      </c>
      <c s="6" t="s">
        <v>11299</v>
      </c>
      <c s="36" t="s">
        <v>80</v>
      </c>
      <c s="37">
        <v>2</v>
      </c>
      <c s="36">
        <v>0</v>
      </c>
      <c s="36">
        <f>ROUND(G102*H102,6)</f>
      </c>
      <c r="L102" s="38">
        <v>0</v>
      </c>
      <c s="32">
        <f>ROUND(ROUND(L102,2)*ROUND(G102,3),2)</f>
      </c>
      <c s="36" t="s">
        <v>490</v>
      </c>
      <c>
        <f>(M102*21)/100</f>
      </c>
      <c t="s">
        <v>26</v>
      </c>
    </row>
    <row r="103" spans="1:5" ht="12.75">
      <c r="A103" s="35" t="s">
        <v>55</v>
      </c>
      <c r="E103" s="39" t="s">
        <v>11300</v>
      </c>
    </row>
    <row r="104" spans="1:5" ht="12.75">
      <c r="A104" s="35" t="s">
        <v>56</v>
      </c>
      <c r="E104" s="40" t="s">
        <v>4</v>
      </c>
    </row>
    <row r="105" spans="1:5" ht="12.75">
      <c r="A105" t="s">
        <v>58</v>
      </c>
      <c r="E105" s="39" t="s">
        <v>4</v>
      </c>
    </row>
    <row r="106" spans="1:16" ht="12.75">
      <c r="A106" t="s">
        <v>48</v>
      </c>
      <c s="34" t="s">
        <v>130</v>
      </c>
      <c s="34" t="s">
        <v>11301</v>
      </c>
      <c s="35" t="s">
        <v>4</v>
      </c>
      <c s="6" t="s">
        <v>11294</v>
      </c>
      <c s="36" t="s">
        <v>80</v>
      </c>
      <c s="37">
        <v>1</v>
      </c>
      <c s="36">
        <v>0</v>
      </c>
      <c s="36">
        <f>ROUND(G106*H106,6)</f>
      </c>
      <c r="L106" s="38">
        <v>0</v>
      </c>
      <c s="32">
        <f>ROUND(ROUND(L106,2)*ROUND(G106,3),2)</f>
      </c>
      <c s="36" t="s">
        <v>490</v>
      </c>
      <c>
        <f>(M106*21)/100</f>
      </c>
      <c t="s">
        <v>26</v>
      </c>
    </row>
    <row r="107" spans="1:5" ht="12.75">
      <c r="A107" s="35" t="s">
        <v>55</v>
      </c>
      <c r="E107" s="39" t="s">
        <v>11302</v>
      </c>
    </row>
    <row r="108" spans="1:5" ht="12.75">
      <c r="A108" s="35" t="s">
        <v>56</v>
      </c>
      <c r="E108" s="40" t="s">
        <v>4</v>
      </c>
    </row>
    <row r="109" spans="1:5" ht="12.75">
      <c r="A109" t="s">
        <v>58</v>
      </c>
      <c r="E109" s="39" t="s">
        <v>4</v>
      </c>
    </row>
    <row r="110" spans="1:16" ht="12.75">
      <c r="A110" t="s">
        <v>48</v>
      </c>
      <c s="34" t="s">
        <v>133</v>
      </c>
      <c s="34" t="s">
        <v>11303</v>
      </c>
      <c s="35" t="s">
        <v>4</v>
      </c>
      <c s="6" t="s">
        <v>11294</v>
      </c>
      <c s="36" t="s">
        <v>80</v>
      </c>
      <c s="37">
        <v>13</v>
      </c>
      <c s="36">
        <v>0</v>
      </c>
      <c s="36">
        <f>ROUND(G110*H110,6)</f>
      </c>
      <c r="L110" s="38">
        <v>0</v>
      </c>
      <c s="32">
        <f>ROUND(ROUND(L110,2)*ROUND(G110,3),2)</f>
      </c>
      <c s="36" t="s">
        <v>490</v>
      </c>
      <c>
        <f>(M110*21)/100</f>
      </c>
      <c t="s">
        <v>26</v>
      </c>
    </row>
    <row r="111" spans="1:5" ht="12.75">
      <c r="A111" s="35" t="s">
        <v>55</v>
      </c>
      <c r="E111" s="39" t="s">
        <v>11304</v>
      </c>
    </row>
    <row r="112" spans="1:5" ht="12.75">
      <c r="A112" s="35" t="s">
        <v>56</v>
      </c>
      <c r="E112" s="40" t="s">
        <v>4</v>
      </c>
    </row>
    <row r="113" spans="1:5" ht="12.75">
      <c r="A113" t="s">
        <v>58</v>
      </c>
      <c r="E113" s="39" t="s">
        <v>4</v>
      </c>
    </row>
    <row r="114" spans="1:16" ht="12.75">
      <c r="A114" t="s">
        <v>48</v>
      </c>
      <c s="34" t="s">
        <v>136</v>
      </c>
      <c s="34" t="s">
        <v>11305</v>
      </c>
      <c s="35" t="s">
        <v>4</v>
      </c>
      <c s="6" t="s">
        <v>11306</v>
      </c>
      <c s="36" t="s">
        <v>80</v>
      </c>
      <c s="37">
        <v>11</v>
      </c>
      <c s="36">
        <v>0</v>
      </c>
      <c s="36">
        <f>ROUND(G114*H114,6)</f>
      </c>
      <c r="L114" s="38">
        <v>0</v>
      </c>
      <c s="32">
        <f>ROUND(ROUND(L114,2)*ROUND(G114,3),2)</f>
      </c>
      <c s="36" t="s">
        <v>490</v>
      </c>
      <c>
        <f>(M114*21)/100</f>
      </c>
      <c t="s">
        <v>26</v>
      </c>
    </row>
    <row r="115" spans="1:5" ht="12.75">
      <c r="A115" s="35" t="s">
        <v>55</v>
      </c>
      <c r="E115" s="39" t="s">
        <v>11307</v>
      </c>
    </row>
    <row r="116" spans="1:5" ht="12.75">
      <c r="A116" s="35" t="s">
        <v>56</v>
      </c>
      <c r="E116" s="40" t="s">
        <v>4</v>
      </c>
    </row>
    <row r="117" spans="1:5" ht="12.75">
      <c r="A117" t="s">
        <v>58</v>
      </c>
      <c r="E117" s="39" t="s">
        <v>4</v>
      </c>
    </row>
    <row r="118" spans="1:16" ht="12.75">
      <c r="A118" t="s">
        <v>48</v>
      </c>
      <c s="34" t="s">
        <v>139</v>
      </c>
      <c s="34" t="s">
        <v>11308</v>
      </c>
      <c s="35" t="s">
        <v>4</v>
      </c>
      <c s="6" t="s">
        <v>11306</v>
      </c>
      <c s="36" t="s">
        <v>80</v>
      </c>
      <c s="37">
        <v>9</v>
      </c>
      <c s="36">
        <v>0</v>
      </c>
      <c s="36">
        <f>ROUND(G118*H118,6)</f>
      </c>
      <c r="L118" s="38">
        <v>0</v>
      </c>
      <c s="32">
        <f>ROUND(ROUND(L118,2)*ROUND(G118,3),2)</f>
      </c>
      <c s="36" t="s">
        <v>490</v>
      </c>
      <c>
        <f>(M118*21)/100</f>
      </c>
      <c t="s">
        <v>26</v>
      </c>
    </row>
    <row r="119" spans="1:5" ht="12.75">
      <c r="A119" s="35" t="s">
        <v>55</v>
      </c>
      <c r="E119" s="39" t="s">
        <v>11309</v>
      </c>
    </row>
    <row r="120" spans="1:5" ht="12.75">
      <c r="A120" s="35" t="s">
        <v>56</v>
      </c>
      <c r="E120" s="40" t="s">
        <v>4</v>
      </c>
    </row>
    <row r="121" spans="1:5" ht="12.75">
      <c r="A121" t="s">
        <v>58</v>
      </c>
      <c r="E121" s="39" t="s">
        <v>4</v>
      </c>
    </row>
    <row r="122" spans="1:16" ht="12.75">
      <c r="A122" t="s">
        <v>48</v>
      </c>
      <c s="34" t="s">
        <v>142</v>
      </c>
      <c s="34" t="s">
        <v>11310</v>
      </c>
      <c s="35" t="s">
        <v>4</v>
      </c>
      <c s="6" t="s">
        <v>11311</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11312</v>
      </c>
      <c s="35" t="s">
        <v>4</v>
      </c>
      <c s="6" t="s">
        <v>11313</v>
      </c>
      <c s="36" t="s">
        <v>62</v>
      </c>
      <c s="37">
        <v>120</v>
      </c>
      <c s="36">
        <v>0</v>
      </c>
      <c s="36">
        <f>ROUND(G126*H126,6)</f>
      </c>
      <c r="L126" s="38">
        <v>0</v>
      </c>
      <c s="32">
        <f>ROUND(ROUND(L126,2)*ROUND(G126,3),2)</f>
      </c>
      <c s="36" t="s">
        <v>490</v>
      </c>
      <c>
        <f>(M126*21)/100</f>
      </c>
      <c t="s">
        <v>26</v>
      </c>
    </row>
    <row r="127" spans="1:5" ht="12.75">
      <c r="A127" s="35" t="s">
        <v>55</v>
      </c>
      <c r="E127" s="39" t="s">
        <v>11314</v>
      </c>
    </row>
    <row r="128" spans="1:5" ht="12.75">
      <c r="A128" s="35" t="s">
        <v>56</v>
      </c>
      <c r="E128" s="40" t="s">
        <v>4</v>
      </c>
    </row>
    <row r="129" spans="1:5" ht="12.75">
      <c r="A129" t="s">
        <v>58</v>
      </c>
      <c r="E129" s="39" t="s">
        <v>4</v>
      </c>
    </row>
    <row r="130" spans="1:16" ht="12.75">
      <c r="A130" t="s">
        <v>48</v>
      </c>
      <c s="34" t="s">
        <v>148</v>
      </c>
      <c s="34" t="s">
        <v>11315</v>
      </c>
      <c s="35" t="s">
        <v>4</v>
      </c>
      <c s="6" t="s">
        <v>11313</v>
      </c>
      <c s="36" t="s">
        <v>62</v>
      </c>
      <c s="37">
        <v>20</v>
      </c>
      <c s="36">
        <v>0</v>
      </c>
      <c s="36">
        <f>ROUND(G130*H130,6)</f>
      </c>
      <c r="L130" s="38">
        <v>0</v>
      </c>
      <c s="32">
        <f>ROUND(ROUND(L130,2)*ROUND(G130,3),2)</f>
      </c>
      <c s="36" t="s">
        <v>490</v>
      </c>
      <c>
        <f>(M130*21)/100</f>
      </c>
      <c t="s">
        <v>26</v>
      </c>
    </row>
    <row r="131" spans="1:5" ht="12.75">
      <c r="A131" s="35" t="s">
        <v>55</v>
      </c>
      <c r="E131" s="39" t="s">
        <v>11316</v>
      </c>
    </row>
    <row r="132" spans="1:5" ht="12.75">
      <c r="A132" s="35" t="s">
        <v>56</v>
      </c>
      <c r="E132" s="40" t="s">
        <v>4</v>
      </c>
    </row>
    <row r="133" spans="1:5" ht="12.75">
      <c r="A133" t="s">
        <v>58</v>
      </c>
      <c r="E133" s="39" t="s">
        <v>4</v>
      </c>
    </row>
    <row r="134" spans="1:16" ht="12.75">
      <c r="A134" t="s">
        <v>48</v>
      </c>
      <c s="34" t="s">
        <v>151</v>
      </c>
      <c s="34" t="s">
        <v>11317</v>
      </c>
      <c s="35" t="s">
        <v>4</v>
      </c>
      <c s="6" t="s">
        <v>11313</v>
      </c>
      <c s="36" t="s">
        <v>62</v>
      </c>
      <c s="37">
        <v>15</v>
      </c>
      <c s="36">
        <v>0</v>
      </c>
      <c s="36">
        <f>ROUND(G134*H134,6)</f>
      </c>
      <c r="L134" s="38">
        <v>0</v>
      </c>
      <c s="32">
        <f>ROUND(ROUND(L134,2)*ROUND(G134,3),2)</f>
      </c>
      <c s="36" t="s">
        <v>490</v>
      </c>
      <c>
        <f>(M134*21)/100</f>
      </c>
      <c t="s">
        <v>26</v>
      </c>
    </row>
    <row r="135" spans="1:5" ht="12.75">
      <c r="A135" s="35" t="s">
        <v>55</v>
      </c>
      <c r="E135" s="39" t="s">
        <v>11318</v>
      </c>
    </row>
    <row r="136" spans="1:5" ht="12.75">
      <c r="A136" s="35" t="s">
        <v>56</v>
      </c>
      <c r="E136" s="40" t="s">
        <v>4</v>
      </c>
    </row>
    <row r="137" spans="1:5" ht="12.75">
      <c r="A137" t="s">
        <v>58</v>
      </c>
      <c r="E137" s="39" t="s">
        <v>4</v>
      </c>
    </row>
    <row r="138" spans="1:16" ht="12.75">
      <c r="A138" t="s">
        <v>48</v>
      </c>
      <c s="34" t="s">
        <v>154</v>
      </c>
      <c s="34" t="s">
        <v>11319</v>
      </c>
      <c s="35" t="s">
        <v>4</v>
      </c>
      <c s="6" t="s">
        <v>11313</v>
      </c>
      <c s="36" t="s">
        <v>62</v>
      </c>
      <c s="37">
        <v>25</v>
      </c>
      <c s="36">
        <v>0</v>
      </c>
      <c s="36">
        <f>ROUND(G138*H138,6)</f>
      </c>
      <c r="L138" s="38">
        <v>0</v>
      </c>
      <c s="32">
        <f>ROUND(ROUND(L138,2)*ROUND(G138,3),2)</f>
      </c>
      <c s="36" t="s">
        <v>490</v>
      </c>
      <c>
        <f>(M138*21)/100</f>
      </c>
      <c t="s">
        <v>26</v>
      </c>
    </row>
    <row r="139" spans="1:5" ht="12.75">
      <c r="A139" s="35" t="s">
        <v>55</v>
      </c>
      <c r="E139" s="39" t="s">
        <v>11320</v>
      </c>
    </row>
    <row r="140" spans="1:5" ht="12.75">
      <c r="A140" s="35" t="s">
        <v>56</v>
      </c>
      <c r="E140" s="40" t="s">
        <v>4</v>
      </c>
    </row>
    <row r="141" spans="1:5" ht="12.75">
      <c r="A141" t="s">
        <v>58</v>
      </c>
      <c r="E141" s="39" t="s">
        <v>4</v>
      </c>
    </row>
    <row r="142" spans="1:16" ht="12.75">
      <c r="A142" t="s">
        <v>48</v>
      </c>
      <c s="34" t="s">
        <v>157</v>
      </c>
      <c s="34" t="s">
        <v>11321</v>
      </c>
      <c s="35" t="s">
        <v>4</v>
      </c>
      <c s="6" t="s">
        <v>11322</v>
      </c>
      <c s="36" t="s">
        <v>80</v>
      </c>
      <c s="37">
        <v>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11323</v>
      </c>
      <c s="35" t="s">
        <v>4</v>
      </c>
      <c s="6" t="s">
        <v>11324</v>
      </c>
      <c s="36" t="s">
        <v>80</v>
      </c>
      <c s="37">
        <v>1</v>
      </c>
      <c s="36">
        <v>0</v>
      </c>
      <c s="36">
        <f>ROUND(G146*H146,6)</f>
      </c>
      <c r="L146" s="38">
        <v>0</v>
      </c>
      <c s="32">
        <f>ROUND(ROUND(L146,2)*ROUND(G146,3),2)</f>
      </c>
      <c s="36" t="s">
        <v>490</v>
      </c>
      <c>
        <f>(M146*21)/100</f>
      </c>
      <c t="s">
        <v>26</v>
      </c>
    </row>
    <row r="147" spans="1:5" ht="293.25">
      <c r="A147" s="35" t="s">
        <v>55</v>
      </c>
      <c r="E147" s="39" t="s">
        <v>11325</v>
      </c>
    </row>
    <row r="148" spans="1:5" ht="12.75">
      <c r="A148" s="35" t="s">
        <v>56</v>
      </c>
      <c r="E148" s="40" t="s">
        <v>4</v>
      </c>
    </row>
    <row r="149" spans="1:5" ht="12.75">
      <c r="A149" t="s">
        <v>58</v>
      </c>
      <c r="E149" s="39" t="s">
        <v>4</v>
      </c>
    </row>
    <row r="150" spans="1:16" ht="12.75">
      <c r="A150" t="s">
        <v>48</v>
      </c>
      <c s="34" t="s">
        <v>163</v>
      </c>
      <c s="34" t="s">
        <v>11326</v>
      </c>
      <c s="35" t="s">
        <v>4</v>
      </c>
      <c s="6" t="s">
        <v>11327</v>
      </c>
      <c s="36" t="s">
        <v>80</v>
      </c>
      <c s="37">
        <v>1</v>
      </c>
      <c s="36">
        <v>0</v>
      </c>
      <c s="36">
        <f>ROUND(G150*H150,6)</f>
      </c>
      <c r="L150" s="38">
        <v>0</v>
      </c>
      <c s="32">
        <f>ROUND(ROUND(L150,2)*ROUND(G150,3),2)</f>
      </c>
      <c s="36" t="s">
        <v>490</v>
      </c>
      <c>
        <f>(M150*21)/100</f>
      </c>
      <c t="s">
        <v>26</v>
      </c>
    </row>
    <row r="151" spans="1:5" ht="344.25">
      <c r="A151" s="35" t="s">
        <v>55</v>
      </c>
      <c r="E151" s="39" t="s">
        <v>11328</v>
      </c>
    </row>
    <row r="152" spans="1:5" ht="12.75">
      <c r="A152" s="35" t="s">
        <v>56</v>
      </c>
      <c r="E152" s="40" t="s">
        <v>4</v>
      </c>
    </row>
    <row r="153" spans="1:5" ht="12.75">
      <c r="A153" t="s">
        <v>58</v>
      </c>
      <c r="E153" s="39" t="s">
        <v>4</v>
      </c>
    </row>
    <row r="154" spans="1:16" ht="12.75">
      <c r="A154" t="s">
        <v>48</v>
      </c>
      <c s="34" t="s">
        <v>166</v>
      </c>
      <c s="34" t="s">
        <v>11329</v>
      </c>
      <c s="35" t="s">
        <v>4</v>
      </c>
      <c s="6" t="s">
        <v>11330</v>
      </c>
      <c s="36" t="s">
        <v>80</v>
      </c>
      <c s="37">
        <v>2</v>
      </c>
      <c s="36">
        <v>0</v>
      </c>
      <c s="36">
        <f>ROUND(G154*H154,6)</f>
      </c>
      <c r="L154" s="38">
        <v>0</v>
      </c>
      <c s="32">
        <f>ROUND(ROUND(L154,2)*ROUND(G154,3),2)</f>
      </c>
      <c s="36" t="s">
        <v>490</v>
      </c>
      <c>
        <f>(M154*21)/100</f>
      </c>
      <c t="s">
        <v>26</v>
      </c>
    </row>
    <row r="155" spans="1:5" ht="12.75">
      <c r="A155" s="35" t="s">
        <v>55</v>
      </c>
      <c r="E155" s="39" t="s">
        <v>11331</v>
      </c>
    </row>
    <row r="156" spans="1:5" ht="12.75">
      <c r="A156" s="35" t="s">
        <v>56</v>
      </c>
      <c r="E156" s="40" t="s">
        <v>4</v>
      </c>
    </row>
    <row r="157" spans="1:5" ht="12.75">
      <c r="A157" t="s">
        <v>58</v>
      </c>
      <c r="E157" s="39" t="s">
        <v>4</v>
      </c>
    </row>
    <row r="158" spans="1:16" ht="12.75">
      <c r="A158" t="s">
        <v>48</v>
      </c>
      <c s="34" t="s">
        <v>170</v>
      </c>
      <c s="34" t="s">
        <v>11332</v>
      </c>
      <c s="35" t="s">
        <v>4</v>
      </c>
      <c s="6" t="s">
        <v>11333</v>
      </c>
      <c s="36" t="s">
        <v>11334</v>
      </c>
      <c s="37">
        <v>6</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173</v>
      </c>
      <c s="34" t="s">
        <v>11335</v>
      </c>
      <c s="35" t="s">
        <v>4</v>
      </c>
      <c s="6" t="s">
        <v>11336</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11339</v>
      </c>
      <c r="E8" s="30" t="s">
        <v>11338</v>
      </c>
      <c r="J8" s="29">
        <f>0+J9+J30+J43</f>
      </c>
      <c s="29">
        <f>0+K9+K30+K43</f>
      </c>
      <c s="29">
        <f>0+L9+L30+L43</f>
      </c>
      <c s="29">
        <f>0+M9+M30+M43</f>
      </c>
    </row>
    <row r="9" spans="1:13" ht="12.75">
      <c r="A9" t="s">
        <v>45</v>
      </c>
      <c r="C9" s="31" t="s">
        <v>49</v>
      </c>
      <c r="E9" s="33" t="s">
        <v>10193</v>
      </c>
      <c r="J9" s="32">
        <f>0</f>
      </c>
      <c s="32">
        <f>0</f>
      </c>
      <c s="32">
        <f>0+L10+L14+L18+L22+L26</f>
      </c>
      <c s="32">
        <f>0+M10+M14+M18+M22+M26</f>
      </c>
    </row>
    <row r="10" spans="1:16" ht="12.75">
      <c r="A10" t="s">
        <v>48</v>
      </c>
      <c s="34" t="s">
        <v>49</v>
      </c>
      <c s="34" t="s">
        <v>9214</v>
      </c>
      <c s="35" t="s">
        <v>4</v>
      </c>
      <c s="6" t="s">
        <v>11340</v>
      </c>
      <c s="36" t="s">
        <v>62</v>
      </c>
      <c s="37">
        <v>375</v>
      </c>
      <c s="36">
        <v>0</v>
      </c>
      <c s="36">
        <f>ROUND(G10*H10,6)</f>
      </c>
      <c r="L10" s="38">
        <v>0</v>
      </c>
      <c s="32">
        <f>ROUND(ROUND(L10,2)*ROUND(G10,3),2)</f>
      </c>
      <c s="36" t="s">
        <v>490</v>
      </c>
      <c>
        <f>(M10*21)/100</f>
      </c>
      <c t="s">
        <v>26</v>
      </c>
    </row>
    <row r="11" spans="1:5" ht="12.75">
      <c r="A11" s="35" t="s">
        <v>55</v>
      </c>
      <c r="E11" s="39" t="s">
        <v>4</v>
      </c>
    </row>
    <row r="12" spans="1:5" ht="12.75">
      <c r="A12" s="35" t="s">
        <v>56</v>
      </c>
      <c r="E12" s="40" t="s">
        <v>11341</v>
      </c>
    </row>
    <row r="13" spans="1:5" ht="242.25">
      <c r="A13" t="s">
        <v>58</v>
      </c>
      <c r="E13" s="39" t="s">
        <v>9829</v>
      </c>
    </row>
    <row r="14" spans="1:16" ht="12.75">
      <c r="A14" t="s">
        <v>48</v>
      </c>
      <c s="34" t="s">
        <v>26</v>
      </c>
      <c s="34" t="s">
        <v>9217</v>
      </c>
      <c s="35" t="s">
        <v>4</v>
      </c>
      <c s="6" t="s">
        <v>11342</v>
      </c>
      <c s="36" t="s">
        <v>62</v>
      </c>
      <c s="37">
        <v>80</v>
      </c>
      <c s="36">
        <v>0</v>
      </c>
      <c s="36">
        <f>ROUND(G14*H14,6)</f>
      </c>
      <c r="L14" s="38">
        <v>0</v>
      </c>
      <c s="32">
        <f>ROUND(ROUND(L14,2)*ROUND(G14,3),2)</f>
      </c>
      <c s="36" t="s">
        <v>490</v>
      </c>
      <c>
        <f>(M14*21)/100</f>
      </c>
      <c t="s">
        <v>26</v>
      </c>
    </row>
    <row r="15" spans="1:5" ht="12.75">
      <c r="A15" s="35" t="s">
        <v>55</v>
      </c>
      <c r="E15" s="39" t="s">
        <v>4</v>
      </c>
    </row>
    <row r="16" spans="1:5" ht="12.75">
      <c r="A16" s="35" t="s">
        <v>56</v>
      </c>
      <c r="E16" s="40" t="s">
        <v>11341</v>
      </c>
    </row>
    <row r="17" spans="1:5" ht="242.25">
      <c r="A17" t="s">
        <v>58</v>
      </c>
      <c r="E17" s="39" t="s">
        <v>9829</v>
      </c>
    </row>
    <row r="18" spans="1:16" ht="12.75">
      <c r="A18" t="s">
        <v>48</v>
      </c>
      <c s="34" t="s">
        <v>25</v>
      </c>
      <c s="34" t="s">
        <v>9219</v>
      </c>
      <c s="35" t="s">
        <v>4</v>
      </c>
      <c s="6" t="s">
        <v>11343</v>
      </c>
      <c s="36" t="s">
        <v>3053</v>
      </c>
      <c s="37">
        <v>60</v>
      </c>
      <c s="36">
        <v>0</v>
      </c>
      <c s="36">
        <f>ROUND(G18*H18,6)</f>
      </c>
      <c r="L18" s="38">
        <v>0</v>
      </c>
      <c s="32">
        <f>ROUND(ROUND(L18,2)*ROUND(G18,3),2)</f>
      </c>
      <c s="36" t="s">
        <v>490</v>
      </c>
      <c>
        <f>(M18*21)/100</f>
      </c>
      <c t="s">
        <v>26</v>
      </c>
    </row>
    <row r="19" spans="1:5" ht="12.75">
      <c r="A19" s="35" t="s">
        <v>55</v>
      </c>
      <c r="E19" s="39" t="s">
        <v>4</v>
      </c>
    </row>
    <row r="20" spans="1:5" ht="12.75">
      <c r="A20" s="35" t="s">
        <v>56</v>
      </c>
      <c r="E20" s="40" t="s">
        <v>11344</v>
      </c>
    </row>
    <row r="21" spans="1:5" ht="242.25">
      <c r="A21" t="s">
        <v>58</v>
      </c>
      <c r="E21" s="39" t="s">
        <v>9829</v>
      </c>
    </row>
    <row r="22" spans="1:16" ht="12.75">
      <c r="A22" t="s">
        <v>48</v>
      </c>
      <c s="34" t="s">
        <v>65</v>
      </c>
      <c s="34" t="s">
        <v>9220</v>
      </c>
      <c s="35" t="s">
        <v>4</v>
      </c>
      <c s="6" t="s">
        <v>11345</v>
      </c>
      <c s="36" t="s">
        <v>62</v>
      </c>
      <c s="37">
        <v>70</v>
      </c>
      <c s="36">
        <v>0</v>
      </c>
      <c s="36">
        <f>ROUND(G22*H22,6)</f>
      </c>
      <c r="L22" s="38">
        <v>0</v>
      </c>
      <c s="32">
        <f>ROUND(ROUND(L22,2)*ROUND(G22,3),2)</f>
      </c>
      <c s="36" t="s">
        <v>490</v>
      </c>
      <c>
        <f>(M22*21)/100</f>
      </c>
      <c t="s">
        <v>26</v>
      </c>
    </row>
    <row r="23" spans="1:5" ht="12.75">
      <c r="A23" s="35" t="s">
        <v>55</v>
      </c>
      <c r="E23" s="39" t="s">
        <v>4</v>
      </c>
    </row>
    <row r="24" spans="1:5" ht="12.75">
      <c r="A24" s="35" t="s">
        <v>56</v>
      </c>
      <c r="E24" s="40" t="s">
        <v>11341</v>
      </c>
    </row>
    <row r="25" spans="1:5" ht="242.25">
      <c r="A25" t="s">
        <v>58</v>
      </c>
      <c r="E25" s="39" t="s">
        <v>9829</v>
      </c>
    </row>
    <row r="26" spans="1:16" ht="12.75">
      <c r="A26" t="s">
        <v>48</v>
      </c>
      <c s="34" t="s">
        <v>68</v>
      </c>
      <c s="34" t="s">
        <v>9222</v>
      </c>
      <c s="35" t="s">
        <v>4</v>
      </c>
      <c s="6" t="s">
        <v>11346</v>
      </c>
      <c s="36" t="s">
        <v>1220</v>
      </c>
      <c s="37">
        <v>10</v>
      </c>
      <c s="36">
        <v>0</v>
      </c>
      <c s="36">
        <f>ROUND(G26*H26,6)</f>
      </c>
      <c r="L26" s="38">
        <v>0</v>
      </c>
      <c s="32">
        <f>ROUND(ROUND(L26,2)*ROUND(G26,3),2)</f>
      </c>
      <c s="36" t="s">
        <v>490</v>
      </c>
      <c>
        <f>(M26*21)/100</f>
      </c>
      <c t="s">
        <v>26</v>
      </c>
    </row>
    <row r="27" spans="1:5" ht="12.75">
      <c r="A27" s="35" t="s">
        <v>55</v>
      </c>
      <c r="E27" s="39" t="s">
        <v>4</v>
      </c>
    </row>
    <row r="28" spans="1:5" ht="12.75">
      <c r="A28" s="35" t="s">
        <v>56</v>
      </c>
      <c r="E28" s="40" t="s">
        <v>11341</v>
      </c>
    </row>
    <row r="29" spans="1:5" ht="242.25">
      <c r="A29" t="s">
        <v>58</v>
      </c>
      <c r="E29" s="39" t="s">
        <v>9829</v>
      </c>
    </row>
    <row r="30" spans="1:13" ht="12.75">
      <c r="A30" t="s">
        <v>45</v>
      </c>
      <c r="C30" s="31" t="s">
        <v>26</v>
      </c>
      <c r="E30" s="33" t="s">
        <v>10135</v>
      </c>
      <c r="J30" s="32">
        <f>0</f>
      </c>
      <c s="32">
        <f>0</f>
      </c>
      <c s="32">
        <f>0+L31+L35+L39</f>
      </c>
      <c s="32">
        <f>0+M31+M35+M39</f>
      </c>
    </row>
    <row r="31" spans="1:16" ht="12.75">
      <c r="A31" t="s">
        <v>48</v>
      </c>
      <c s="34" t="s">
        <v>71</v>
      </c>
      <c s="34" t="s">
        <v>9312</v>
      </c>
      <c s="35" t="s">
        <v>4</v>
      </c>
      <c s="6" t="s">
        <v>10136</v>
      </c>
      <c s="36" t="s">
        <v>1220</v>
      </c>
      <c s="37">
        <v>20</v>
      </c>
      <c s="36">
        <v>0</v>
      </c>
      <c s="36">
        <f>ROUND(G31*H31,6)</f>
      </c>
      <c r="L31" s="38">
        <v>0</v>
      </c>
      <c s="32">
        <f>ROUND(ROUND(L31,2)*ROUND(G31,3),2)</f>
      </c>
      <c s="36" t="s">
        <v>490</v>
      </c>
      <c>
        <f>(M31*21)/100</f>
      </c>
      <c t="s">
        <v>26</v>
      </c>
    </row>
    <row r="32" spans="1:5" ht="12.75">
      <c r="A32" s="35" t="s">
        <v>55</v>
      </c>
      <c r="E32" s="39" t="s">
        <v>4</v>
      </c>
    </row>
    <row r="33" spans="1:5" ht="12.75">
      <c r="A33" s="35" t="s">
        <v>56</v>
      </c>
      <c r="E33" s="40" t="s">
        <v>11341</v>
      </c>
    </row>
    <row r="34" spans="1:5" ht="242.25">
      <c r="A34" t="s">
        <v>58</v>
      </c>
      <c r="E34" s="39" t="s">
        <v>9829</v>
      </c>
    </row>
    <row r="35" spans="1:16" ht="12.75">
      <c r="A35" t="s">
        <v>48</v>
      </c>
      <c s="34" t="s">
        <v>74</v>
      </c>
      <c s="34" t="s">
        <v>9314</v>
      </c>
      <c s="35" t="s">
        <v>4</v>
      </c>
      <c s="6" t="s">
        <v>10200</v>
      </c>
      <c s="36" t="s">
        <v>10005</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9829</v>
      </c>
    </row>
    <row r="39" spans="1:16" ht="12.75">
      <c r="A39" t="s">
        <v>48</v>
      </c>
      <c s="34" t="s">
        <v>77</v>
      </c>
      <c s="34" t="s">
        <v>9316</v>
      </c>
      <c s="35" t="s">
        <v>4</v>
      </c>
      <c s="6" t="s">
        <v>10201</v>
      </c>
      <c s="36" t="s">
        <v>10005</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9829</v>
      </c>
    </row>
    <row r="43" spans="1:13" ht="12.75">
      <c r="A43" t="s">
        <v>45</v>
      </c>
      <c r="C43" s="31" t="s">
        <v>25</v>
      </c>
      <c r="E43" s="33" t="s">
        <v>10138</v>
      </c>
      <c r="J43" s="32">
        <f>0</f>
      </c>
      <c s="32">
        <f>0</f>
      </c>
      <c s="32">
        <f>0+L44</f>
      </c>
      <c s="32">
        <f>0+M44</f>
      </c>
    </row>
    <row r="44" spans="1:16" ht="12.75">
      <c r="A44" t="s">
        <v>48</v>
      </c>
      <c s="34" t="s">
        <v>81</v>
      </c>
      <c s="34" t="s">
        <v>9334</v>
      </c>
      <c s="35" t="s">
        <v>4</v>
      </c>
      <c s="6" t="s">
        <v>10140</v>
      </c>
      <c s="36" t="s">
        <v>10005</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9829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11349</v>
      </c>
      <c r="E8" s="30" t="s">
        <v>11348</v>
      </c>
      <c r="J8" s="29">
        <f>0+J9+J14+J43</f>
      </c>
      <c s="29">
        <f>0+K9+K14+K43</f>
      </c>
      <c s="29">
        <f>0+L9+L14+L43</f>
      </c>
      <c s="29">
        <f>0+M9+M14+M43</f>
      </c>
    </row>
    <row r="9" spans="1:13" ht="12.75">
      <c r="A9" t="s">
        <v>45</v>
      </c>
      <c r="C9" s="31" t="s">
        <v>1739</v>
      </c>
      <c r="E9" s="33" t="s">
        <v>3300</v>
      </c>
      <c r="J9" s="32">
        <f>0</f>
      </c>
      <c s="32">
        <f>0</f>
      </c>
      <c s="32">
        <f>0+L10</f>
      </c>
      <c s="32">
        <f>0+M10</f>
      </c>
    </row>
    <row r="10" spans="1:16" ht="12.75">
      <c r="A10" t="s">
        <v>48</v>
      </c>
      <c s="34" t="s">
        <v>49</v>
      </c>
      <c s="34" t="s">
        <v>11350</v>
      </c>
      <c s="35" t="s">
        <v>4</v>
      </c>
      <c s="6" t="s">
        <v>11351</v>
      </c>
      <c s="36" t="s">
        <v>1534</v>
      </c>
      <c s="37">
        <v>1</v>
      </c>
      <c s="36">
        <v>0</v>
      </c>
      <c s="36">
        <f>ROUND(G10*H10,6)</f>
      </c>
      <c r="L10" s="38">
        <v>0</v>
      </c>
      <c s="32">
        <f>ROUND(ROUND(L10,2)*ROUND(G10,3),2)</f>
      </c>
      <c s="36" t="s">
        <v>490</v>
      </c>
      <c>
        <f>(M10*21)/100</f>
      </c>
      <c t="s">
        <v>26</v>
      </c>
    </row>
    <row r="11" spans="1:5" ht="38.25">
      <c r="A11" s="35" t="s">
        <v>55</v>
      </c>
      <c r="E11" s="39" t="s">
        <v>11352</v>
      </c>
    </row>
    <row r="12" spans="1:5" ht="12.75">
      <c r="A12" s="35" t="s">
        <v>56</v>
      </c>
      <c r="E12" s="40" t="s">
        <v>4</v>
      </c>
    </row>
    <row r="13" spans="1:5" ht="12.75">
      <c r="A13" t="s">
        <v>58</v>
      </c>
      <c r="E13" s="39" t="s">
        <v>4</v>
      </c>
    </row>
    <row r="14" spans="1:13" ht="12.75">
      <c r="A14" t="s">
        <v>45</v>
      </c>
      <c r="C14" s="31" t="s">
        <v>25</v>
      </c>
      <c r="E14" s="33" t="s">
        <v>11353</v>
      </c>
      <c r="J14" s="32">
        <f>0</f>
      </c>
      <c s="32">
        <f>0</f>
      </c>
      <c s="32">
        <f>0+L15+L19+L23+L27+L31+L35+L39</f>
      </c>
      <c s="32">
        <f>0+M15+M19+M23+M27+M31+M35+M39</f>
      </c>
    </row>
    <row r="15" spans="1:16" ht="25.5">
      <c r="A15" t="s">
        <v>48</v>
      </c>
      <c s="34" t="s">
        <v>26</v>
      </c>
      <c s="34" t="s">
        <v>11354</v>
      </c>
      <c s="35" t="s">
        <v>4</v>
      </c>
      <c s="6" t="s">
        <v>11355</v>
      </c>
      <c s="36" t="s">
        <v>676</v>
      </c>
      <c s="37">
        <v>79.631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293.25">
      <c r="A18" t="s">
        <v>58</v>
      </c>
      <c r="E18" s="39" t="s">
        <v>4793</v>
      </c>
    </row>
    <row r="19" spans="1:16" ht="25.5">
      <c r="A19" t="s">
        <v>48</v>
      </c>
      <c s="34" t="s">
        <v>25</v>
      </c>
      <c s="34" t="s">
        <v>11356</v>
      </c>
      <c s="35" t="s">
        <v>4</v>
      </c>
      <c s="6" t="s">
        <v>11357</v>
      </c>
      <c s="36" t="s">
        <v>676</v>
      </c>
      <c s="37">
        <v>65.332</v>
      </c>
      <c s="36">
        <v>0</v>
      </c>
      <c s="36">
        <f>ROUND(G19*H19,6)</f>
      </c>
      <c r="L19" s="38">
        <v>0</v>
      </c>
      <c s="32">
        <f>ROUND(ROUND(L19,2)*ROUND(G19,3),2)</f>
      </c>
      <c s="36" t="s">
        <v>490</v>
      </c>
      <c>
        <f>(M19*21)/100</f>
      </c>
      <c t="s">
        <v>26</v>
      </c>
    </row>
    <row r="20" spans="1:5" ht="12.75">
      <c r="A20" s="35" t="s">
        <v>55</v>
      </c>
      <c r="E20" s="39" t="s">
        <v>4</v>
      </c>
    </row>
    <row r="21" spans="1:5" ht="12.75">
      <c r="A21" s="35" t="s">
        <v>56</v>
      </c>
      <c r="E21" s="40" t="s">
        <v>11358</v>
      </c>
    </row>
    <row r="22" spans="1:5" ht="293.25">
      <c r="A22" t="s">
        <v>58</v>
      </c>
      <c r="E22" s="39" t="s">
        <v>4793</v>
      </c>
    </row>
    <row r="23" spans="1:16" ht="12.75">
      <c r="A23" t="s">
        <v>48</v>
      </c>
      <c s="34" t="s">
        <v>65</v>
      </c>
      <c s="34" t="s">
        <v>11359</v>
      </c>
      <c s="35" t="s">
        <v>4</v>
      </c>
      <c s="6" t="s">
        <v>11360</v>
      </c>
      <c s="36" t="s">
        <v>676</v>
      </c>
      <c s="37">
        <v>7.619</v>
      </c>
      <c s="36">
        <v>0</v>
      </c>
      <c s="36">
        <f>ROUND(G23*H23,6)</f>
      </c>
      <c r="L23" s="38">
        <v>0</v>
      </c>
      <c s="32">
        <f>ROUND(ROUND(L23,2)*ROUND(G23,3),2)</f>
      </c>
      <c s="36" t="s">
        <v>490</v>
      </c>
      <c>
        <f>(M23*21)/100</f>
      </c>
      <c t="s">
        <v>26</v>
      </c>
    </row>
    <row r="24" spans="1:5" ht="12.75">
      <c r="A24" s="35" t="s">
        <v>55</v>
      </c>
      <c r="E24" s="39" t="s">
        <v>4</v>
      </c>
    </row>
    <row r="25" spans="1:5" ht="12.75">
      <c r="A25" s="35" t="s">
        <v>56</v>
      </c>
      <c r="E25" s="40" t="s">
        <v>11361</v>
      </c>
    </row>
    <row r="26" spans="1:5" ht="369.75">
      <c r="A26" t="s">
        <v>58</v>
      </c>
      <c r="E26" s="39" t="s">
        <v>11362</v>
      </c>
    </row>
    <row r="27" spans="1:16" ht="25.5">
      <c r="A27" t="s">
        <v>48</v>
      </c>
      <c s="34" t="s">
        <v>68</v>
      </c>
      <c s="34" t="s">
        <v>11363</v>
      </c>
      <c s="35" t="s">
        <v>4</v>
      </c>
      <c s="6" t="s">
        <v>11364</v>
      </c>
      <c s="36" t="s">
        <v>676</v>
      </c>
      <c s="37">
        <v>0.217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293.25">
      <c r="A30" t="s">
        <v>58</v>
      </c>
      <c r="E30" s="39" t="s">
        <v>4793</v>
      </c>
    </row>
    <row r="31" spans="1:16" ht="12.75">
      <c r="A31" t="s">
        <v>48</v>
      </c>
      <c s="34" t="s">
        <v>71</v>
      </c>
      <c s="34" t="s">
        <v>11365</v>
      </c>
      <c s="35" t="s">
        <v>4</v>
      </c>
      <c s="6" t="s">
        <v>11366</v>
      </c>
      <c s="36" t="s">
        <v>676</v>
      </c>
      <c s="37">
        <v>0.143</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369.75">
      <c r="A34" t="s">
        <v>58</v>
      </c>
      <c r="E34" s="39" t="s">
        <v>11362</v>
      </c>
    </row>
    <row r="35" spans="1:16" ht="12.75">
      <c r="A35" t="s">
        <v>48</v>
      </c>
      <c s="34" t="s">
        <v>74</v>
      </c>
      <c s="34" t="s">
        <v>11367</v>
      </c>
      <c s="35" t="s">
        <v>4</v>
      </c>
      <c s="6" t="s">
        <v>11368</v>
      </c>
      <c s="36" t="s">
        <v>676</v>
      </c>
      <c s="37">
        <v>16.7</v>
      </c>
      <c s="36">
        <v>0</v>
      </c>
      <c s="36">
        <f>ROUND(G35*H35,6)</f>
      </c>
      <c r="L35" s="38">
        <v>0</v>
      </c>
      <c s="32">
        <f>ROUND(ROUND(L35,2)*ROUND(G35,3),2)</f>
      </c>
      <c s="36" t="s">
        <v>54</v>
      </c>
      <c>
        <f>(M35*21)/100</f>
      </c>
      <c t="s">
        <v>26</v>
      </c>
    </row>
    <row r="36" spans="1:5" ht="12.75">
      <c r="A36" s="35" t="s">
        <v>55</v>
      </c>
      <c r="E36" s="39" t="s">
        <v>4</v>
      </c>
    </row>
    <row r="37" spans="1:5" ht="12.75">
      <c r="A37" s="35" t="s">
        <v>56</v>
      </c>
      <c r="E37" s="40" t="s">
        <v>11369</v>
      </c>
    </row>
    <row r="38" spans="1:5" ht="12.75">
      <c r="A38" t="s">
        <v>58</v>
      </c>
      <c r="E38" s="39" t="s">
        <v>59</v>
      </c>
    </row>
    <row r="39" spans="1:16" ht="12.75">
      <c r="A39" t="s">
        <v>48</v>
      </c>
      <c s="34" t="s">
        <v>77</v>
      </c>
      <c s="34" t="s">
        <v>11370</v>
      </c>
      <c s="35" t="s">
        <v>4</v>
      </c>
      <c s="6" t="s">
        <v>11371</v>
      </c>
      <c s="36" t="s">
        <v>676</v>
      </c>
      <c s="37">
        <v>5.068</v>
      </c>
      <c s="36">
        <v>0</v>
      </c>
      <c s="36">
        <f>ROUND(G39*H39,6)</f>
      </c>
      <c r="L39" s="38">
        <v>0</v>
      </c>
      <c s="32">
        <f>ROUND(ROUND(L39,2)*ROUND(G39,3),2)</f>
      </c>
      <c s="36" t="s">
        <v>54</v>
      </c>
      <c>
        <f>(M39*21)/100</f>
      </c>
      <c t="s">
        <v>26</v>
      </c>
    </row>
    <row r="40" spans="1:5" ht="12.75">
      <c r="A40" s="35" t="s">
        <v>55</v>
      </c>
      <c r="E40" s="39" t="s">
        <v>4</v>
      </c>
    </row>
    <row r="41" spans="1:5" ht="12.75">
      <c r="A41" s="35" t="s">
        <v>56</v>
      </c>
      <c r="E41" s="40" t="s">
        <v>11372</v>
      </c>
    </row>
    <row r="42" spans="1:5" ht="12.75">
      <c r="A42" t="s">
        <v>58</v>
      </c>
      <c r="E42" s="39" t="s">
        <v>59</v>
      </c>
    </row>
    <row r="43" spans="1:13" ht="12.75">
      <c r="A43" t="s">
        <v>45</v>
      </c>
      <c r="C43" s="31" t="s">
        <v>74</v>
      </c>
      <c r="E43" s="33" t="s">
        <v>3664</v>
      </c>
      <c r="J43" s="32">
        <f>0</f>
      </c>
      <c s="32">
        <f>0</f>
      </c>
      <c s="32">
        <f>0+L44+L48+L52+L56+L60+L64+L68+L72+L76+L80+L84+L88+L92+L96+L100+L104+L108+L112+L116+L120+L124+L128+L132+L136+L140+L144+L148+L152+L156+L160+L164+L168</f>
      </c>
      <c s="32">
        <f>0+M44+M48+M52+M56+M60+M64+M68+M72+M76+M80+M84+M88+M92+M96+M100+M104+M108+M112+M116+M120+M124+M128+M132+M136+M140+M144+M148+M152+M156+M160+M164+M168</f>
      </c>
    </row>
    <row r="44" spans="1:16" ht="12.75">
      <c r="A44" t="s">
        <v>48</v>
      </c>
      <c s="34" t="s">
        <v>81</v>
      </c>
      <c s="34" t="s">
        <v>11373</v>
      </c>
      <c s="35" t="s">
        <v>4</v>
      </c>
      <c s="6" t="s">
        <v>11374</v>
      </c>
      <c s="36" t="s">
        <v>499</v>
      </c>
      <c s="37">
        <v>476.3</v>
      </c>
      <c s="36">
        <v>0</v>
      </c>
      <c s="36">
        <f>ROUND(G44*H44,6)</f>
      </c>
      <c r="L44" s="38">
        <v>0</v>
      </c>
      <c s="32">
        <f>ROUND(ROUND(L44,2)*ROUND(G44,3),2)</f>
      </c>
      <c s="36" t="s">
        <v>54</v>
      </c>
      <c>
        <f>(M44*21)/100</f>
      </c>
      <c t="s">
        <v>26</v>
      </c>
    </row>
    <row r="45" spans="1:5" ht="12.75">
      <c r="A45" s="35" t="s">
        <v>55</v>
      </c>
      <c r="E45" s="39" t="s">
        <v>11375</v>
      </c>
    </row>
    <row r="46" spans="1:5" ht="12.75">
      <c r="A46" s="35" t="s">
        <v>56</v>
      </c>
      <c r="E46" s="40" t="s">
        <v>4</v>
      </c>
    </row>
    <row r="47" spans="1:5" ht="12.75">
      <c r="A47" t="s">
        <v>58</v>
      </c>
      <c r="E47" s="39" t="s">
        <v>59</v>
      </c>
    </row>
    <row r="48" spans="1:16" ht="12.75">
      <c r="A48" t="s">
        <v>48</v>
      </c>
      <c s="34" t="s">
        <v>84</v>
      </c>
      <c s="34" t="s">
        <v>11376</v>
      </c>
      <c s="35" t="s">
        <v>4</v>
      </c>
      <c s="6" t="s">
        <v>11377</v>
      </c>
      <c s="36" t="s">
        <v>499</v>
      </c>
      <c s="37">
        <v>476.3</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6885</v>
      </c>
    </row>
    <row r="52" spans="1:16" ht="25.5">
      <c r="A52" t="s">
        <v>48</v>
      </c>
      <c s="34" t="s">
        <v>87</v>
      </c>
      <c s="34" t="s">
        <v>11378</v>
      </c>
      <c s="35" t="s">
        <v>4</v>
      </c>
      <c s="6" t="s">
        <v>11379</v>
      </c>
      <c s="36" t="s">
        <v>499</v>
      </c>
      <c s="37">
        <v>523.93</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293.25">
      <c r="A55" t="s">
        <v>58</v>
      </c>
      <c r="E55" s="39" t="s">
        <v>4793</v>
      </c>
    </row>
    <row r="56" spans="1:16" ht="12.75">
      <c r="A56" t="s">
        <v>48</v>
      </c>
      <c s="34" t="s">
        <v>91</v>
      </c>
      <c s="34" t="s">
        <v>11380</v>
      </c>
      <c s="35" t="s">
        <v>4</v>
      </c>
      <c s="6" t="s">
        <v>11381</v>
      </c>
      <c s="36" t="s">
        <v>499</v>
      </c>
      <c s="37">
        <v>476.3</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6885</v>
      </c>
    </row>
    <row r="60" spans="1:16" ht="12.75">
      <c r="A60" t="s">
        <v>48</v>
      </c>
      <c s="34" t="s">
        <v>94</v>
      </c>
      <c s="34" t="s">
        <v>4875</v>
      </c>
      <c s="35" t="s">
        <v>4</v>
      </c>
      <c s="6" t="s">
        <v>11382</v>
      </c>
      <c s="36" t="s">
        <v>499</v>
      </c>
      <c s="37">
        <v>625.926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25.5">
      <c r="A63" t="s">
        <v>58</v>
      </c>
      <c r="E63" s="39" t="s">
        <v>11383</v>
      </c>
    </row>
    <row r="64" spans="1:16" ht="12.75">
      <c r="A64" t="s">
        <v>48</v>
      </c>
      <c s="34" t="s">
        <v>97</v>
      </c>
      <c s="34" t="s">
        <v>11384</v>
      </c>
      <c s="35" t="s">
        <v>4</v>
      </c>
      <c s="6" t="s">
        <v>11385</v>
      </c>
      <c s="36" t="s">
        <v>499</v>
      </c>
      <c s="37">
        <v>38.98</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25.5">
      <c r="A67" t="s">
        <v>58</v>
      </c>
      <c r="E67" s="39" t="s">
        <v>11383</v>
      </c>
    </row>
    <row r="68" spans="1:16" ht="25.5">
      <c r="A68" t="s">
        <v>48</v>
      </c>
      <c s="34" t="s">
        <v>100</v>
      </c>
      <c s="34" t="s">
        <v>11386</v>
      </c>
      <c s="35" t="s">
        <v>4</v>
      </c>
      <c s="6" t="s">
        <v>11387</v>
      </c>
      <c s="36" t="s">
        <v>3053</v>
      </c>
      <c s="37">
        <v>2</v>
      </c>
      <c s="36">
        <v>0</v>
      </c>
      <c s="36">
        <f>ROUND(G68*H68,6)</f>
      </c>
      <c r="L68" s="38">
        <v>0</v>
      </c>
      <c s="32">
        <f>ROUND(ROUND(L68,2)*ROUND(G68,3),2)</f>
      </c>
      <c s="36" t="s">
        <v>490</v>
      </c>
      <c>
        <f>(M68*21)/100</f>
      </c>
      <c t="s">
        <v>26</v>
      </c>
    </row>
    <row r="69" spans="1:5" ht="12.75">
      <c r="A69" s="35" t="s">
        <v>55</v>
      </c>
      <c r="E69" s="39" t="s">
        <v>11388</v>
      </c>
    </row>
    <row r="70" spans="1:5" ht="12.75">
      <c r="A70" s="35" t="s">
        <v>56</v>
      </c>
      <c r="E70" s="40" t="s">
        <v>4</v>
      </c>
    </row>
    <row r="71" spans="1:5" ht="409.5">
      <c r="A71" t="s">
        <v>58</v>
      </c>
      <c r="E71" s="39" t="s">
        <v>11389</v>
      </c>
    </row>
    <row r="72" spans="1:16" ht="12.75">
      <c r="A72" t="s">
        <v>48</v>
      </c>
      <c s="34" t="s">
        <v>103</v>
      </c>
      <c s="34" t="s">
        <v>11390</v>
      </c>
      <c s="35" t="s">
        <v>4</v>
      </c>
      <c s="6" t="s">
        <v>11391</v>
      </c>
      <c s="36" t="s">
        <v>3053</v>
      </c>
      <c s="37">
        <v>2</v>
      </c>
      <c s="36">
        <v>0</v>
      </c>
      <c s="36">
        <f>ROUND(G72*H72,6)</f>
      </c>
      <c r="L72" s="38">
        <v>0</v>
      </c>
      <c s="32">
        <f>ROUND(ROUND(L72,2)*ROUND(G72,3),2)</f>
      </c>
      <c s="36" t="s">
        <v>490</v>
      </c>
      <c>
        <f>(M72*21)/100</f>
      </c>
      <c t="s">
        <v>26</v>
      </c>
    </row>
    <row r="73" spans="1:5" ht="12.75">
      <c r="A73" s="35" t="s">
        <v>55</v>
      </c>
      <c r="E73" s="39" t="s">
        <v>11392</v>
      </c>
    </row>
    <row r="74" spans="1:5" ht="12.75">
      <c r="A74" s="35" t="s">
        <v>56</v>
      </c>
      <c r="E74" s="40" t="s">
        <v>4</v>
      </c>
    </row>
    <row r="75" spans="1:5" ht="409.5">
      <c r="A75" t="s">
        <v>58</v>
      </c>
      <c r="E75" s="39" t="s">
        <v>11389</v>
      </c>
    </row>
    <row r="76" spans="1:16" ht="12.75">
      <c r="A76" t="s">
        <v>48</v>
      </c>
      <c s="34" t="s">
        <v>106</v>
      </c>
      <c s="34" t="s">
        <v>11393</v>
      </c>
      <c s="35" t="s">
        <v>4</v>
      </c>
      <c s="6" t="s">
        <v>11394</v>
      </c>
      <c s="36" t="s">
        <v>3053</v>
      </c>
      <c s="37">
        <v>208</v>
      </c>
      <c s="36">
        <v>0</v>
      </c>
      <c s="36">
        <f>ROUND(G76*H76,6)</f>
      </c>
      <c r="L76" s="38">
        <v>0</v>
      </c>
      <c s="32">
        <f>ROUND(ROUND(L76,2)*ROUND(G76,3),2)</f>
      </c>
      <c s="36" t="s">
        <v>490</v>
      </c>
      <c>
        <f>(M76*21)/100</f>
      </c>
      <c t="s">
        <v>26</v>
      </c>
    </row>
    <row r="77" spans="1:5" ht="25.5">
      <c r="A77" s="35" t="s">
        <v>55</v>
      </c>
      <c r="E77" s="39" t="s">
        <v>11395</v>
      </c>
    </row>
    <row r="78" spans="1:5" ht="12.75">
      <c r="A78" s="35" t="s">
        <v>56</v>
      </c>
      <c r="E78" s="40" t="s">
        <v>4</v>
      </c>
    </row>
    <row r="79" spans="1:5" ht="409.5">
      <c r="A79" t="s">
        <v>58</v>
      </c>
      <c r="E79" s="39" t="s">
        <v>11389</v>
      </c>
    </row>
    <row r="80" spans="1:16" ht="12.75">
      <c r="A80" t="s">
        <v>48</v>
      </c>
      <c s="34" t="s">
        <v>109</v>
      </c>
      <c s="34" t="s">
        <v>11396</v>
      </c>
      <c s="35" t="s">
        <v>4</v>
      </c>
      <c s="6" t="s">
        <v>11397</v>
      </c>
      <c s="36" t="s">
        <v>62</v>
      </c>
      <c s="37">
        <v>206</v>
      </c>
      <c s="36">
        <v>0</v>
      </c>
      <c s="36">
        <f>ROUND(G80*H80,6)</f>
      </c>
      <c r="L80" s="38">
        <v>0</v>
      </c>
      <c s="32">
        <f>ROUND(ROUND(L80,2)*ROUND(G80,3),2)</f>
      </c>
      <c s="36" t="s">
        <v>490</v>
      </c>
      <c>
        <f>(M80*21)/100</f>
      </c>
      <c t="s">
        <v>26</v>
      </c>
    </row>
    <row r="81" spans="1:5" ht="25.5">
      <c r="A81" s="35" t="s">
        <v>55</v>
      </c>
      <c r="E81" s="39" t="s">
        <v>11398</v>
      </c>
    </row>
    <row r="82" spans="1:5" ht="12.75">
      <c r="A82" s="35" t="s">
        <v>56</v>
      </c>
      <c r="E82" s="40" t="s">
        <v>4</v>
      </c>
    </row>
    <row r="83" spans="1:5" ht="409.5">
      <c r="A83" t="s">
        <v>58</v>
      </c>
      <c r="E83" s="39" t="s">
        <v>11389</v>
      </c>
    </row>
    <row r="84" spans="1:16" ht="12.75">
      <c r="A84" t="s">
        <v>48</v>
      </c>
      <c s="34" t="s">
        <v>112</v>
      </c>
      <c s="34" t="s">
        <v>11399</v>
      </c>
      <c s="35" t="s">
        <v>4</v>
      </c>
      <c s="6" t="s">
        <v>11400</v>
      </c>
      <c s="36" t="s">
        <v>62</v>
      </c>
      <c s="37">
        <v>101</v>
      </c>
      <c s="36">
        <v>0</v>
      </c>
      <c s="36">
        <f>ROUND(G84*H84,6)</f>
      </c>
      <c r="L84" s="38">
        <v>0</v>
      </c>
      <c s="32">
        <f>ROUND(ROUND(L84,2)*ROUND(G84,3),2)</f>
      </c>
      <c s="36" t="s">
        <v>490</v>
      </c>
      <c>
        <f>(M84*21)/100</f>
      </c>
      <c t="s">
        <v>26</v>
      </c>
    </row>
    <row r="85" spans="1:5" ht="25.5">
      <c r="A85" s="35" t="s">
        <v>55</v>
      </c>
      <c r="E85" s="39" t="s">
        <v>11401</v>
      </c>
    </row>
    <row r="86" spans="1:5" ht="12.75">
      <c r="A86" s="35" t="s">
        <v>56</v>
      </c>
      <c r="E86" s="40" t="s">
        <v>4</v>
      </c>
    </row>
    <row r="87" spans="1:5" ht="409.5">
      <c r="A87" t="s">
        <v>58</v>
      </c>
      <c r="E87" s="39" t="s">
        <v>11389</v>
      </c>
    </row>
    <row r="88" spans="1:16" ht="12.75">
      <c r="A88" t="s">
        <v>48</v>
      </c>
      <c s="34" t="s">
        <v>115</v>
      </c>
      <c s="34" t="s">
        <v>11402</v>
      </c>
      <c s="35" t="s">
        <v>4</v>
      </c>
      <c s="6" t="s">
        <v>11403</v>
      </c>
      <c s="36" t="s">
        <v>3053</v>
      </c>
      <c s="37">
        <v>110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409.5">
      <c r="A91" t="s">
        <v>58</v>
      </c>
      <c r="E91" s="39" t="s">
        <v>11389</v>
      </c>
    </row>
    <row r="92" spans="1:16" ht="12.75">
      <c r="A92" t="s">
        <v>48</v>
      </c>
      <c s="34" t="s">
        <v>118</v>
      </c>
      <c s="34" t="s">
        <v>11404</v>
      </c>
      <c s="35" t="s">
        <v>4</v>
      </c>
      <c s="6" t="s">
        <v>11405</v>
      </c>
      <c s="36" t="s">
        <v>3053</v>
      </c>
      <c s="37">
        <v>4</v>
      </c>
      <c s="36">
        <v>0</v>
      </c>
      <c s="36">
        <f>ROUND(G92*H92,6)</f>
      </c>
      <c r="L92" s="38">
        <v>0</v>
      </c>
      <c s="32">
        <f>ROUND(ROUND(L92,2)*ROUND(G92,3),2)</f>
      </c>
      <c s="36" t="s">
        <v>490</v>
      </c>
      <c>
        <f>(M92*21)/100</f>
      </c>
      <c t="s">
        <v>26</v>
      </c>
    </row>
    <row r="93" spans="1:5" ht="12.75">
      <c r="A93" s="35" t="s">
        <v>55</v>
      </c>
      <c r="E93" s="39" t="s">
        <v>11406</v>
      </c>
    </row>
    <row r="94" spans="1:5" ht="12.75">
      <c r="A94" s="35" t="s">
        <v>56</v>
      </c>
      <c r="E94" s="40" t="s">
        <v>4</v>
      </c>
    </row>
    <row r="95" spans="1:5" ht="409.5">
      <c r="A95" t="s">
        <v>58</v>
      </c>
      <c r="E95" s="39" t="s">
        <v>11389</v>
      </c>
    </row>
    <row r="96" spans="1:16" ht="12.75">
      <c r="A96" t="s">
        <v>48</v>
      </c>
      <c s="34" t="s">
        <v>121</v>
      </c>
      <c s="34" t="s">
        <v>11407</v>
      </c>
      <c s="35" t="s">
        <v>4</v>
      </c>
      <c s="6" t="s">
        <v>11408</v>
      </c>
      <c s="36" t="s">
        <v>3053</v>
      </c>
      <c s="37">
        <v>494.4</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409.5">
      <c r="A99" t="s">
        <v>58</v>
      </c>
      <c r="E99" s="39" t="s">
        <v>11389</v>
      </c>
    </row>
    <row r="100" spans="1:16" ht="12.75">
      <c r="A100" t="s">
        <v>48</v>
      </c>
      <c s="34" t="s">
        <v>124</v>
      </c>
      <c s="34" t="s">
        <v>11409</v>
      </c>
      <c s="35" t="s">
        <v>4</v>
      </c>
      <c s="6" t="s">
        <v>11410</v>
      </c>
      <c s="36" t="s">
        <v>8607</v>
      </c>
      <c s="37">
        <v>494.4</v>
      </c>
      <c s="36">
        <v>0</v>
      </c>
      <c s="36">
        <f>ROUND(G100*H100,6)</f>
      </c>
      <c r="L100" s="38">
        <v>0</v>
      </c>
      <c s="32">
        <f>ROUND(ROUND(L100,2)*ROUND(G100,3),2)</f>
      </c>
      <c s="36" t="s">
        <v>490</v>
      </c>
      <c>
        <f>(M100*21)/100</f>
      </c>
      <c t="s">
        <v>26</v>
      </c>
    </row>
    <row r="101" spans="1:5" ht="12.75">
      <c r="A101" s="35" t="s">
        <v>55</v>
      </c>
      <c r="E101" s="39" t="s">
        <v>11411</v>
      </c>
    </row>
    <row r="102" spans="1:5" ht="12.75">
      <c r="A102" s="35" t="s">
        <v>56</v>
      </c>
      <c r="E102" s="40" t="s">
        <v>4</v>
      </c>
    </row>
    <row r="103" spans="1:5" ht="409.5">
      <c r="A103" t="s">
        <v>58</v>
      </c>
      <c r="E103" s="39" t="s">
        <v>11389</v>
      </c>
    </row>
    <row r="104" spans="1:16" ht="12.75">
      <c r="A104" t="s">
        <v>48</v>
      </c>
      <c s="34" t="s">
        <v>127</v>
      </c>
      <c s="34" t="s">
        <v>11412</v>
      </c>
      <c s="35" t="s">
        <v>4</v>
      </c>
      <c s="6" t="s">
        <v>11413</v>
      </c>
      <c s="36" t="s">
        <v>3053</v>
      </c>
      <c s="37">
        <v>4</v>
      </c>
      <c s="36">
        <v>0</v>
      </c>
      <c s="36">
        <f>ROUND(G104*H104,6)</f>
      </c>
      <c r="L104" s="38">
        <v>0</v>
      </c>
      <c s="32">
        <f>ROUND(ROUND(L104,2)*ROUND(G104,3),2)</f>
      </c>
      <c s="36" t="s">
        <v>490</v>
      </c>
      <c>
        <f>(M104*21)/100</f>
      </c>
      <c t="s">
        <v>26</v>
      </c>
    </row>
    <row r="105" spans="1:5" ht="12.75">
      <c r="A105" s="35" t="s">
        <v>55</v>
      </c>
      <c r="E105" s="39" t="s">
        <v>11414</v>
      </c>
    </row>
    <row r="106" spans="1:5" ht="12.75">
      <c r="A106" s="35" t="s">
        <v>56</v>
      </c>
      <c r="E106" s="40" t="s">
        <v>4</v>
      </c>
    </row>
    <row r="107" spans="1:5" ht="409.5">
      <c r="A107" t="s">
        <v>58</v>
      </c>
      <c r="E107" s="39" t="s">
        <v>11389</v>
      </c>
    </row>
    <row r="108" spans="1:16" ht="12.75">
      <c r="A108" t="s">
        <v>48</v>
      </c>
      <c s="34" t="s">
        <v>130</v>
      </c>
      <c s="34" t="s">
        <v>11415</v>
      </c>
      <c s="35" t="s">
        <v>4</v>
      </c>
      <c s="6" t="s">
        <v>11416</v>
      </c>
      <c s="36" t="s">
        <v>3053</v>
      </c>
      <c s="37">
        <v>1500</v>
      </c>
      <c s="36">
        <v>0</v>
      </c>
      <c s="36">
        <f>ROUND(G108*H108,6)</f>
      </c>
      <c r="L108" s="38">
        <v>0</v>
      </c>
      <c s="32">
        <f>ROUND(ROUND(L108,2)*ROUND(G108,3),2)</f>
      </c>
      <c s="36" t="s">
        <v>490</v>
      </c>
      <c>
        <f>(M108*21)/100</f>
      </c>
      <c t="s">
        <v>26</v>
      </c>
    </row>
    <row r="109" spans="1:5" ht="25.5">
      <c r="A109" s="35" t="s">
        <v>55</v>
      </c>
      <c r="E109" s="39" t="s">
        <v>11417</v>
      </c>
    </row>
    <row r="110" spans="1:5" ht="12.75">
      <c r="A110" s="35" t="s">
        <v>56</v>
      </c>
      <c r="E110" s="40" t="s">
        <v>4</v>
      </c>
    </row>
    <row r="111" spans="1:5" ht="409.5">
      <c r="A111" t="s">
        <v>58</v>
      </c>
      <c r="E111" s="39" t="s">
        <v>11389</v>
      </c>
    </row>
    <row r="112" spans="1:16" ht="12.75">
      <c r="A112" t="s">
        <v>48</v>
      </c>
      <c s="34" t="s">
        <v>133</v>
      </c>
      <c s="34" t="s">
        <v>11418</v>
      </c>
      <c s="35" t="s">
        <v>4</v>
      </c>
      <c s="6" t="s">
        <v>11419</v>
      </c>
      <c s="36" t="s">
        <v>499</v>
      </c>
      <c s="37">
        <v>885.5</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25.5">
      <c r="A116" t="s">
        <v>48</v>
      </c>
      <c s="34" t="s">
        <v>136</v>
      </c>
      <c s="34" t="s">
        <v>11420</v>
      </c>
      <c s="35" t="s">
        <v>4</v>
      </c>
      <c s="6" t="s">
        <v>11421</v>
      </c>
      <c s="36" t="s">
        <v>62</v>
      </c>
      <c s="37">
        <v>433</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11422</v>
      </c>
      <c s="35" t="s">
        <v>4</v>
      </c>
      <c s="6" t="s">
        <v>11423</v>
      </c>
      <c s="36" t="s">
        <v>62</v>
      </c>
      <c s="37">
        <v>206</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11424</v>
      </c>
      <c s="35" t="s">
        <v>4</v>
      </c>
      <c s="6" t="s">
        <v>11425</v>
      </c>
      <c s="36" t="s">
        <v>62</v>
      </c>
      <c s="37">
        <v>206</v>
      </c>
      <c s="36">
        <v>0</v>
      </c>
      <c s="36">
        <f>ROUND(G124*H124,6)</f>
      </c>
      <c r="L124" s="38">
        <v>0</v>
      </c>
      <c s="32">
        <f>ROUND(ROUND(L124,2)*ROUND(G124,3),2)</f>
      </c>
      <c s="36" t="s">
        <v>490</v>
      </c>
      <c>
        <f>(M124*21)/100</f>
      </c>
      <c t="s">
        <v>26</v>
      </c>
    </row>
    <row r="125" spans="1:5" ht="25.5">
      <c r="A125" s="35" t="s">
        <v>55</v>
      </c>
      <c r="E125" s="39" t="s">
        <v>11426</v>
      </c>
    </row>
    <row r="126" spans="1:5" ht="12.75">
      <c r="A126" s="35" t="s">
        <v>56</v>
      </c>
      <c r="E126" s="40" t="s">
        <v>4</v>
      </c>
    </row>
    <row r="127" spans="1:5" ht="12.75">
      <c r="A127" t="s">
        <v>58</v>
      </c>
      <c r="E127" s="39" t="s">
        <v>4</v>
      </c>
    </row>
    <row r="128" spans="1:16" ht="12.75">
      <c r="A128" t="s">
        <v>48</v>
      </c>
      <c s="34" t="s">
        <v>145</v>
      </c>
      <c s="34" t="s">
        <v>11427</v>
      </c>
      <c s="35" t="s">
        <v>4</v>
      </c>
      <c s="6" t="s">
        <v>11428</v>
      </c>
      <c s="36" t="s">
        <v>62</v>
      </c>
      <c s="37">
        <v>98.8</v>
      </c>
      <c s="36">
        <v>0</v>
      </c>
      <c s="36">
        <f>ROUND(G128*H128,6)</f>
      </c>
      <c r="L128" s="38">
        <v>0</v>
      </c>
      <c s="32">
        <f>ROUND(ROUND(L128,2)*ROUND(G128,3),2)</f>
      </c>
      <c s="36" t="s">
        <v>490</v>
      </c>
      <c>
        <f>(M128*21)/100</f>
      </c>
      <c t="s">
        <v>26</v>
      </c>
    </row>
    <row r="129" spans="1:5" ht="38.25">
      <c r="A129" s="35" t="s">
        <v>55</v>
      </c>
      <c r="E129" s="39" t="s">
        <v>11429</v>
      </c>
    </row>
    <row r="130" spans="1:5" ht="12.75">
      <c r="A130" s="35" t="s">
        <v>56</v>
      </c>
      <c r="E130" s="40" t="s">
        <v>4</v>
      </c>
    </row>
    <row r="131" spans="1:5" ht="12.75">
      <c r="A131" t="s">
        <v>58</v>
      </c>
      <c r="E131" s="39" t="s">
        <v>4</v>
      </c>
    </row>
    <row r="132" spans="1:16" ht="12.75">
      <c r="A132" t="s">
        <v>48</v>
      </c>
      <c s="34" t="s">
        <v>148</v>
      </c>
      <c s="34" t="s">
        <v>11430</v>
      </c>
      <c s="35" t="s">
        <v>4</v>
      </c>
      <c s="6" t="s">
        <v>11431</v>
      </c>
      <c s="36" t="s">
        <v>3053</v>
      </c>
      <c s="37">
        <v>78</v>
      </c>
      <c s="36">
        <v>0</v>
      </c>
      <c s="36">
        <f>ROUND(G132*H132,6)</f>
      </c>
      <c r="L132" s="38">
        <v>0</v>
      </c>
      <c s="32">
        <f>ROUND(ROUND(L132,2)*ROUND(G132,3),2)</f>
      </c>
      <c s="36" t="s">
        <v>490</v>
      </c>
      <c>
        <f>(M132*21)/100</f>
      </c>
      <c t="s">
        <v>26</v>
      </c>
    </row>
    <row r="133" spans="1:5" ht="25.5">
      <c r="A133" s="35" t="s">
        <v>55</v>
      </c>
      <c r="E133" s="39" t="s">
        <v>11432</v>
      </c>
    </row>
    <row r="134" spans="1:5" ht="12.75">
      <c r="A134" s="35" t="s">
        <v>56</v>
      </c>
      <c r="E134" s="40" t="s">
        <v>4</v>
      </c>
    </row>
    <row r="135" spans="1:5" ht="12.75">
      <c r="A135" t="s">
        <v>58</v>
      </c>
      <c r="E135" s="39" t="s">
        <v>4</v>
      </c>
    </row>
    <row r="136" spans="1:16" ht="25.5">
      <c r="A136" t="s">
        <v>48</v>
      </c>
      <c s="34" t="s">
        <v>151</v>
      </c>
      <c s="34" t="s">
        <v>11433</v>
      </c>
      <c s="35" t="s">
        <v>4</v>
      </c>
      <c s="6" t="s">
        <v>11434</v>
      </c>
      <c s="36" t="s">
        <v>3053</v>
      </c>
      <c s="37">
        <v>26</v>
      </c>
      <c s="36">
        <v>0</v>
      </c>
      <c s="36">
        <f>ROUND(G136*H136,6)</f>
      </c>
      <c r="L136" s="38">
        <v>0</v>
      </c>
      <c s="32">
        <f>ROUND(ROUND(L136,2)*ROUND(G136,3),2)</f>
      </c>
      <c s="36" t="s">
        <v>490</v>
      </c>
      <c>
        <f>(M136*21)/100</f>
      </c>
      <c t="s">
        <v>26</v>
      </c>
    </row>
    <row r="137" spans="1:5" ht="12.75">
      <c r="A137" s="35" t="s">
        <v>55</v>
      </c>
      <c r="E137" s="39" t="s">
        <v>11435</v>
      </c>
    </row>
    <row r="138" spans="1:5" ht="12.75">
      <c r="A138" s="35" t="s">
        <v>56</v>
      </c>
      <c r="E138" s="40" t="s">
        <v>4</v>
      </c>
    </row>
    <row r="139" spans="1:5" ht="12.75">
      <c r="A139" t="s">
        <v>58</v>
      </c>
      <c r="E139" s="39" t="s">
        <v>4</v>
      </c>
    </row>
    <row r="140" spans="1:16" ht="25.5">
      <c r="A140" t="s">
        <v>48</v>
      </c>
      <c s="34" t="s">
        <v>154</v>
      </c>
      <c s="34" t="s">
        <v>11436</v>
      </c>
      <c s="35" t="s">
        <v>4</v>
      </c>
      <c s="6" t="s">
        <v>11437</v>
      </c>
      <c s="36" t="s">
        <v>3053</v>
      </c>
      <c s="37">
        <v>20</v>
      </c>
      <c s="36">
        <v>0</v>
      </c>
      <c s="36">
        <f>ROUND(G140*H140,6)</f>
      </c>
      <c r="L140" s="38">
        <v>0</v>
      </c>
      <c s="32">
        <f>ROUND(ROUND(L140,2)*ROUND(G140,3),2)</f>
      </c>
      <c s="36" t="s">
        <v>490</v>
      </c>
      <c>
        <f>(M140*21)/100</f>
      </c>
      <c t="s">
        <v>26</v>
      </c>
    </row>
    <row r="141" spans="1:5" ht="12.75">
      <c r="A141" s="35" t="s">
        <v>55</v>
      </c>
      <c r="E141" s="39" t="s">
        <v>11435</v>
      </c>
    </row>
    <row r="142" spans="1:5" ht="12.75">
      <c r="A142" s="35" t="s">
        <v>56</v>
      </c>
      <c r="E142" s="40" t="s">
        <v>4</v>
      </c>
    </row>
    <row r="143" spans="1:5" ht="12.75">
      <c r="A143" t="s">
        <v>58</v>
      </c>
      <c r="E143" s="39" t="s">
        <v>4</v>
      </c>
    </row>
    <row r="144" spans="1:16" ht="12.75">
      <c r="A144" t="s">
        <v>48</v>
      </c>
      <c s="34" t="s">
        <v>157</v>
      </c>
      <c s="34" t="s">
        <v>11438</v>
      </c>
      <c s="35" t="s">
        <v>4</v>
      </c>
      <c s="6" t="s">
        <v>11439</v>
      </c>
      <c s="36" t="s">
        <v>3053</v>
      </c>
      <c s="37">
        <v>26</v>
      </c>
      <c s="36">
        <v>0</v>
      </c>
      <c s="36">
        <f>ROUND(G144*H144,6)</f>
      </c>
      <c r="L144" s="38">
        <v>0</v>
      </c>
      <c s="32">
        <f>ROUND(ROUND(L144,2)*ROUND(G144,3),2)</f>
      </c>
      <c s="36" t="s">
        <v>490</v>
      </c>
      <c>
        <f>(M144*21)/100</f>
      </c>
      <c t="s">
        <v>26</v>
      </c>
    </row>
    <row r="145" spans="1:5" ht="12.75">
      <c r="A145" s="35" t="s">
        <v>55</v>
      </c>
      <c r="E145" s="39" t="s">
        <v>11435</v>
      </c>
    </row>
    <row r="146" spans="1:5" ht="12.75">
      <c r="A146" s="35" t="s">
        <v>56</v>
      </c>
      <c r="E146" s="40" t="s">
        <v>4</v>
      </c>
    </row>
    <row r="147" spans="1:5" ht="12.75">
      <c r="A147" t="s">
        <v>58</v>
      </c>
      <c r="E147" s="39" t="s">
        <v>4</v>
      </c>
    </row>
    <row r="148" spans="1:16" ht="12.75">
      <c r="A148" t="s">
        <v>48</v>
      </c>
      <c s="34" t="s">
        <v>160</v>
      </c>
      <c s="34" t="s">
        <v>11440</v>
      </c>
      <c s="35" t="s">
        <v>4</v>
      </c>
      <c s="6" t="s">
        <v>11441</v>
      </c>
      <c s="36" t="s">
        <v>3053</v>
      </c>
      <c s="37">
        <v>26</v>
      </c>
      <c s="36">
        <v>0</v>
      </c>
      <c s="36">
        <f>ROUND(G148*H148,6)</f>
      </c>
      <c r="L148" s="38">
        <v>0</v>
      </c>
      <c s="32">
        <f>ROUND(ROUND(L148,2)*ROUND(G148,3),2)</f>
      </c>
      <c s="36" t="s">
        <v>490</v>
      </c>
      <c>
        <f>(M148*21)/100</f>
      </c>
      <c t="s">
        <v>26</v>
      </c>
    </row>
    <row r="149" spans="1:5" ht="12.75">
      <c r="A149" s="35" t="s">
        <v>55</v>
      </c>
      <c r="E149" s="39" t="s">
        <v>4</v>
      </c>
    </row>
    <row r="150" spans="1:5" ht="12.75">
      <c r="A150" s="35" t="s">
        <v>56</v>
      </c>
      <c r="E150" s="40" t="s">
        <v>4</v>
      </c>
    </row>
    <row r="151" spans="1:5" ht="12.75">
      <c r="A151" t="s">
        <v>58</v>
      </c>
      <c r="E151" s="39" t="s">
        <v>4</v>
      </c>
    </row>
    <row r="152" spans="1:16" ht="25.5">
      <c r="A152" t="s">
        <v>48</v>
      </c>
      <c s="34" t="s">
        <v>163</v>
      </c>
      <c s="34" t="s">
        <v>11442</v>
      </c>
      <c s="35" t="s">
        <v>4</v>
      </c>
      <c s="6" t="s">
        <v>11443</v>
      </c>
      <c s="36" t="s">
        <v>3053</v>
      </c>
      <c s="37">
        <v>26</v>
      </c>
      <c s="36">
        <v>0</v>
      </c>
      <c s="36">
        <f>ROUND(G152*H152,6)</f>
      </c>
      <c r="L152" s="38">
        <v>0</v>
      </c>
      <c s="32">
        <f>ROUND(ROUND(L152,2)*ROUND(G152,3),2)</f>
      </c>
      <c s="36" t="s">
        <v>490</v>
      </c>
      <c>
        <f>(M152*21)/100</f>
      </c>
      <c t="s">
        <v>26</v>
      </c>
    </row>
    <row r="153" spans="1:5" ht="12.75">
      <c r="A153" s="35" t="s">
        <v>55</v>
      </c>
      <c r="E153" s="39" t="s">
        <v>11435</v>
      </c>
    </row>
    <row r="154" spans="1:5" ht="12.75">
      <c r="A154" s="35" t="s">
        <v>56</v>
      </c>
      <c r="E154" s="40" t="s">
        <v>4</v>
      </c>
    </row>
    <row r="155" spans="1:5" ht="12.75">
      <c r="A155" t="s">
        <v>58</v>
      </c>
      <c r="E155" s="39" t="s">
        <v>4</v>
      </c>
    </row>
    <row r="156" spans="1:16" ht="25.5">
      <c r="A156" t="s">
        <v>48</v>
      </c>
      <c s="34" t="s">
        <v>166</v>
      </c>
      <c s="34" t="s">
        <v>11444</v>
      </c>
      <c s="35" t="s">
        <v>4</v>
      </c>
      <c s="6" t="s">
        <v>11445</v>
      </c>
      <c s="36" t="s">
        <v>62</v>
      </c>
      <c s="37">
        <v>206</v>
      </c>
      <c s="36">
        <v>0</v>
      </c>
      <c s="36">
        <f>ROUND(G156*H156,6)</f>
      </c>
      <c r="L156" s="38">
        <v>0</v>
      </c>
      <c s="32">
        <f>ROUND(ROUND(L156,2)*ROUND(G156,3),2)</f>
      </c>
      <c s="36" t="s">
        <v>490</v>
      </c>
      <c>
        <f>(M156*21)/100</f>
      </c>
      <c t="s">
        <v>26</v>
      </c>
    </row>
    <row r="157" spans="1:5" ht="12.75">
      <c r="A157" s="35" t="s">
        <v>55</v>
      </c>
      <c r="E157" s="39" t="s">
        <v>11446</v>
      </c>
    </row>
    <row r="158" spans="1:5" ht="12.75">
      <c r="A158" s="35" t="s">
        <v>56</v>
      </c>
      <c r="E158" s="40" t="s">
        <v>4</v>
      </c>
    </row>
    <row r="159" spans="1:5" ht="12.75">
      <c r="A159" t="s">
        <v>58</v>
      </c>
      <c r="E159" s="39" t="s">
        <v>4</v>
      </c>
    </row>
    <row r="160" spans="1:16" ht="25.5">
      <c r="A160" t="s">
        <v>48</v>
      </c>
      <c s="34" t="s">
        <v>170</v>
      </c>
      <c s="34" t="s">
        <v>11447</v>
      </c>
      <c s="35" t="s">
        <v>4</v>
      </c>
      <c s="6" t="s">
        <v>11448</v>
      </c>
      <c s="36" t="s">
        <v>62</v>
      </c>
      <c s="37">
        <v>335</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25.5">
      <c r="A164" t="s">
        <v>48</v>
      </c>
      <c s="34" t="s">
        <v>173</v>
      </c>
      <c s="34" t="s">
        <v>11449</v>
      </c>
      <c s="35" t="s">
        <v>4</v>
      </c>
      <c s="6" t="s">
        <v>11450</v>
      </c>
      <c s="36" t="s">
        <v>62</v>
      </c>
      <c s="37">
        <v>101</v>
      </c>
      <c s="36">
        <v>0</v>
      </c>
      <c s="36">
        <f>ROUND(G164*H164,6)</f>
      </c>
      <c r="L164" s="38">
        <v>0</v>
      </c>
      <c s="32">
        <f>ROUND(ROUND(L164,2)*ROUND(G164,3),2)</f>
      </c>
      <c s="36" t="s">
        <v>490</v>
      </c>
      <c>
        <f>(M164*21)/100</f>
      </c>
      <c t="s">
        <v>26</v>
      </c>
    </row>
    <row r="165" spans="1:5" ht="12.75">
      <c r="A165" s="35" t="s">
        <v>55</v>
      </c>
      <c r="E165" s="39" t="s">
        <v>11451</v>
      </c>
    </row>
    <row r="166" spans="1:5" ht="12.75">
      <c r="A166" s="35" t="s">
        <v>56</v>
      </c>
      <c r="E166" s="40" t="s">
        <v>4</v>
      </c>
    </row>
    <row r="167" spans="1:5" ht="12.75">
      <c r="A167" t="s">
        <v>58</v>
      </c>
      <c r="E167" s="39" t="s">
        <v>4</v>
      </c>
    </row>
    <row r="168" spans="1:16" ht="25.5">
      <c r="A168" t="s">
        <v>48</v>
      </c>
      <c s="34" t="s">
        <v>176</v>
      </c>
      <c s="34" t="s">
        <v>11452</v>
      </c>
      <c s="35" t="s">
        <v>4</v>
      </c>
      <c s="6" t="s">
        <v>11453</v>
      </c>
      <c s="36" t="s">
        <v>62</v>
      </c>
      <c s="37">
        <v>101</v>
      </c>
      <c s="36">
        <v>0</v>
      </c>
      <c s="36">
        <f>ROUND(G168*H168,6)</f>
      </c>
      <c r="L168" s="38">
        <v>0</v>
      </c>
      <c s="32">
        <f>ROUND(ROUND(L168,2)*ROUND(G168,3),2)</f>
      </c>
      <c s="36" t="s">
        <v>490</v>
      </c>
      <c>
        <f>(M168*21)/100</f>
      </c>
      <c t="s">
        <v>26</v>
      </c>
    </row>
    <row r="169" spans="1:5" ht="12.75">
      <c r="A169" s="35" t="s">
        <v>55</v>
      </c>
      <c r="E169" s="39" t="s">
        <v>11454</v>
      </c>
    </row>
    <row r="170" spans="1:5" ht="12.75">
      <c r="A170" s="35" t="s">
        <v>56</v>
      </c>
      <c r="E170" s="40" t="s">
        <v>4</v>
      </c>
    </row>
    <row r="171" spans="1:5" ht="12.75">
      <c r="A171" t="s">
        <v>58</v>
      </c>
      <c r="E1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11457</v>
      </c>
      <c r="E8" s="30" t="s">
        <v>11456</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86.4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72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3644</v>
      </c>
      <c r="J18" s="32">
        <f>0</f>
      </c>
      <c s="32">
        <f>0</f>
      </c>
      <c s="32">
        <f>0+L19+L23+L27</f>
      </c>
      <c s="32">
        <f>0+M19+M23+M27</f>
      </c>
    </row>
    <row r="19" spans="1:16" ht="12.75">
      <c r="A19" t="s">
        <v>48</v>
      </c>
      <c s="34" t="s">
        <v>25</v>
      </c>
      <c s="34" t="s">
        <v>10585</v>
      </c>
      <c s="35" t="s">
        <v>4</v>
      </c>
      <c s="6" t="s">
        <v>10586</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4011</v>
      </c>
      <c s="35" t="s">
        <v>4</v>
      </c>
      <c s="6" t="s">
        <v>4012</v>
      </c>
      <c s="36" t="s">
        <v>53</v>
      </c>
      <c s="37">
        <v>12.5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4025</v>
      </c>
      <c s="35" t="s">
        <v>4</v>
      </c>
      <c s="6" t="s">
        <v>4026</v>
      </c>
      <c s="36" t="s">
        <v>676</v>
      </c>
      <c s="37">
        <v>0.368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3408</v>
      </c>
      <c r="J31" s="32">
        <f>0</f>
      </c>
      <c s="32">
        <f>0</f>
      </c>
      <c s="32">
        <f>0+L32</f>
      </c>
      <c s="32">
        <f>0+M32</f>
      </c>
    </row>
    <row r="32" spans="1:16" ht="12.75">
      <c r="A32" t="s">
        <v>48</v>
      </c>
      <c s="34" t="s">
        <v>71</v>
      </c>
      <c s="34" t="s">
        <v>10587</v>
      </c>
      <c s="35" t="s">
        <v>4</v>
      </c>
      <c s="6" t="s">
        <v>10588</v>
      </c>
      <c s="36" t="s">
        <v>676</v>
      </c>
      <c s="37">
        <v>4</v>
      </c>
      <c s="36">
        <v>0</v>
      </c>
      <c s="36">
        <f>ROUND(G32*H32,6)</f>
      </c>
      <c r="L32" s="38">
        <v>0</v>
      </c>
      <c s="32">
        <f>ROUND(ROUND(L32,2)*ROUND(G32,3),2)</f>
      </c>
      <c s="36" t="s">
        <v>54</v>
      </c>
      <c>
        <f>(M32*21)/100</f>
      </c>
      <c t="s">
        <v>26</v>
      </c>
    </row>
    <row r="33" spans="1:5" ht="12.75">
      <c r="A33" s="35" t="s">
        <v>55</v>
      </c>
      <c r="E33" s="39" t="s">
        <v>10589</v>
      </c>
    </row>
    <row r="34" spans="1:5" ht="12.75">
      <c r="A34" s="35" t="s">
        <v>56</v>
      </c>
      <c r="E34" s="40" t="s">
        <v>4</v>
      </c>
    </row>
    <row r="35" spans="1:5" ht="12.75">
      <c r="A35" t="s">
        <v>58</v>
      </c>
      <c r="E35" s="39" t="s">
        <v>59</v>
      </c>
    </row>
    <row r="36" spans="1:13" ht="12.75">
      <c r="A36" t="s">
        <v>45</v>
      </c>
      <c r="C36" s="31" t="s">
        <v>330</v>
      </c>
      <c r="E36" s="33" t="s">
        <v>10590</v>
      </c>
      <c r="J36" s="32">
        <f>0</f>
      </c>
      <c s="32">
        <f>0</f>
      </c>
      <c s="32">
        <f>0+L37+L41+L45+L49+L53+L57+L61</f>
      </c>
      <c s="32">
        <f>0+M37+M41+M45+M49+M53+M57+M61</f>
      </c>
    </row>
    <row r="37" spans="1:16" ht="12.75">
      <c r="A37" t="s">
        <v>48</v>
      </c>
      <c s="34" t="s">
        <v>74</v>
      </c>
      <c s="34" t="s">
        <v>10591</v>
      </c>
      <c s="35" t="s">
        <v>4</v>
      </c>
      <c s="6" t="s">
        <v>10592</v>
      </c>
      <c s="36" t="s">
        <v>80</v>
      </c>
      <c s="37">
        <v>4</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10593</v>
      </c>
    </row>
    <row r="41" spans="1:16" ht="12.75">
      <c r="A41" t="s">
        <v>48</v>
      </c>
      <c s="34" t="s">
        <v>77</v>
      </c>
      <c s="34" t="s">
        <v>10594</v>
      </c>
      <c s="35" t="s">
        <v>4</v>
      </c>
      <c s="6" t="s">
        <v>10595</v>
      </c>
      <c s="36" t="s">
        <v>80</v>
      </c>
      <c s="37">
        <v>10</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10593</v>
      </c>
    </row>
    <row r="45" spans="1:16" ht="25.5">
      <c r="A45" t="s">
        <v>48</v>
      </c>
      <c s="34" t="s">
        <v>81</v>
      </c>
      <c s="34" t="s">
        <v>10596</v>
      </c>
      <c s="35" t="s">
        <v>4</v>
      </c>
      <c s="6" t="s">
        <v>11458</v>
      </c>
      <c s="36" t="s">
        <v>80</v>
      </c>
      <c s="37">
        <v>29</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10598</v>
      </c>
    </row>
    <row r="49" spans="1:16" ht="25.5">
      <c r="A49" t="s">
        <v>48</v>
      </c>
      <c s="34" t="s">
        <v>84</v>
      </c>
      <c s="34" t="s">
        <v>10599</v>
      </c>
      <c s="35" t="s">
        <v>4</v>
      </c>
      <c s="6" t="s">
        <v>11459</v>
      </c>
      <c s="36" t="s">
        <v>80</v>
      </c>
      <c s="37">
        <v>3</v>
      </c>
      <c s="36">
        <v>0</v>
      </c>
      <c s="36">
        <f>ROUND(G49*H49,6)</f>
      </c>
      <c r="L49" s="38">
        <v>0</v>
      </c>
      <c s="32">
        <f>ROUND(ROUND(L49,2)*ROUND(G49,3),2)</f>
      </c>
      <c s="36" t="s">
        <v>490</v>
      </c>
      <c>
        <f>(M49*21)/100</f>
      </c>
      <c t="s">
        <v>26</v>
      </c>
    </row>
    <row r="50" spans="1:5" ht="12.75">
      <c r="A50" s="35" t="s">
        <v>55</v>
      </c>
      <c r="E50" s="39" t="s">
        <v>10601</v>
      </c>
    </row>
    <row r="51" spans="1:5" ht="12.75">
      <c r="A51" s="35" t="s">
        <v>56</v>
      </c>
      <c r="E51" s="40" t="s">
        <v>4</v>
      </c>
    </row>
    <row r="52" spans="1:5" ht="127.5">
      <c r="A52" t="s">
        <v>58</v>
      </c>
      <c r="E52" s="39" t="s">
        <v>10598</v>
      </c>
    </row>
    <row r="53" spans="1:16" ht="25.5">
      <c r="A53" t="s">
        <v>48</v>
      </c>
      <c s="34" t="s">
        <v>87</v>
      </c>
      <c s="34" t="s">
        <v>10602</v>
      </c>
      <c s="35" t="s">
        <v>4</v>
      </c>
      <c s="6" t="s">
        <v>10603</v>
      </c>
      <c s="36" t="s">
        <v>80</v>
      </c>
      <c s="37">
        <v>4</v>
      </c>
      <c s="36">
        <v>0</v>
      </c>
      <c s="36">
        <f>ROUND(G53*H53,6)</f>
      </c>
      <c r="L53" s="38">
        <v>0</v>
      </c>
      <c s="32">
        <f>ROUND(ROUND(L53,2)*ROUND(G53,3),2)</f>
      </c>
      <c s="36" t="s">
        <v>490</v>
      </c>
      <c>
        <f>(M53*21)/100</f>
      </c>
      <c t="s">
        <v>26</v>
      </c>
    </row>
    <row r="54" spans="1:5" ht="12.75">
      <c r="A54" s="35" t="s">
        <v>55</v>
      </c>
      <c r="E54" s="39" t="s">
        <v>10604</v>
      </c>
    </row>
    <row r="55" spans="1:5" ht="12.75">
      <c r="A55" s="35" t="s">
        <v>56</v>
      </c>
      <c r="E55" s="40" t="s">
        <v>4</v>
      </c>
    </row>
    <row r="56" spans="1:5" ht="127.5">
      <c r="A56" t="s">
        <v>58</v>
      </c>
      <c r="E56" s="39" t="s">
        <v>10598</v>
      </c>
    </row>
    <row r="57" spans="1:16" ht="25.5">
      <c r="A57" t="s">
        <v>48</v>
      </c>
      <c s="34" t="s">
        <v>91</v>
      </c>
      <c s="34" t="s">
        <v>10605</v>
      </c>
      <c s="35" t="s">
        <v>4</v>
      </c>
      <c s="6" t="s">
        <v>10606</v>
      </c>
      <c s="36" t="s">
        <v>80</v>
      </c>
      <c s="37">
        <v>4</v>
      </c>
      <c s="36">
        <v>0</v>
      </c>
      <c s="36">
        <f>ROUND(G57*H57,6)</f>
      </c>
      <c r="L57" s="38">
        <v>0</v>
      </c>
      <c s="32">
        <f>ROUND(ROUND(L57,2)*ROUND(G57,3),2)</f>
      </c>
      <c s="36" t="s">
        <v>490</v>
      </c>
      <c>
        <f>(M57*21)/100</f>
      </c>
      <c t="s">
        <v>26</v>
      </c>
    </row>
    <row r="58" spans="1:5" ht="12.75">
      <c r="A58" s="35" t="s">
        <v>55</v>
      </c>
      <c r="E58" s="39" t="s">
        <v>10607</v>
      </c>
    </row>
    <row r="59" spans="1:5" ht="12.75">
      <c r="A59" s="35" t="s">
        <v>56</v>
      </c>
      <c r="E59" s="40" t="s">
        <v>4</v>
      </c>
    </row>
    <row r="60" spans="1:5" ht="191.25">
      <c r="A60" t="s">
        <v>58</v>
      </c>
      <c r="E60" s="39" t="s">
        <v>10608</v>
      </c>
    </row>
    <row r="61" spans="1:16" ht="12.75">
      <c r="A61" t="s">
        <v>48</v>
      </c>
      <c s="34" t="s">
        <v>94</v>
      </c>
      <c s="34" t="s">
        <v>10609</v>
      </c>
      <c s="35" t="s">
        <v>4</v>
      </c>
      <c s="6" t="s">
        <v>10610</v>
      </c>
      <c s="36" t="s">
        <v>80</v>
      </c>
      <c s="37">
        <v>3</v>
      </c>
      <c s="36">
        <v>0</v>
      </c>
      <c s="36">
        <f>ROUND(G61*H61,6)</f>
      </c>
      <c r="L61" s="38">
        <v>0</v>
      </c>
      <c s="32">
        <f>ROUND(ROUND(L61,2)*ROUND(G61,3),2)</f>
      </c>
      <c s="36" t="s">
        <v>490</v>
      </c>
      <c>
        <f>(M61*21)/100</f>
      </c>
      <c t="s">
        <v>26</v>
      </c>
    </row>
    <row r="62" spans="1:5" ht="12.75">
      <c r="A62" s="35" t="s">
        <v>55</v>
      </c>
      <c r="E62" s="39" t="s">
        <v>10611</v>
      </c>
    </row>
    <row r="63" spans="1:5" ht="12.75">
      <c r="A63" s="35" t="s">
        <v>56</v>
      </c>
      <c r="E63" s="40" t="s">
        <v>4</v>
      </c>
    </row>
    <row r="64" spans="1:5" ht="127.5">
      <c r="A64" t="s">
        <v>58</v>
      </c>
      <c r="E64" s="39" t="s">
        <v>10612</v>
      </c>
    </row>
    <row r="65" spans="1:13" ht="12.75">
      <c r="A65" t="s">
        <v>45</v>
      </c>
      <c r="C65" s="31" t="s">
        <v>671</v>
      </c>
      <c r="E65" s="33" t="s">
        <v>3134</v>
      </c>
      <c r="J65" s="32">
        <f>0</f>
      </c>
      <c s="32">
        <f>0</f>
      </c>
      <c s="32">
        <f>0+L66</f>
      </c>
      <c s="32">
        <f>0+M66</f>
      </c>
    </row>
    <row r="66" spans="1:16" ht="25.5">
      <c r="A66" t="s">
        <v>48</v>
      </c>
      <c s="34" t="s">
        <v>97</v>
      </c>
      <c s="34" t="s">
        <v>673</v>
      </c>
      <c s="35" t="s">
        <v>674</v>
      </c>
      <c s="6" t="s">
        <v>675</v>
      </c>
      <c s="36" t="s">
        <v>676</v>
      </c>
      <c s="37">
        <v>35.5</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7125</v>
      </c>
      <c s="41">
        <f>Rekapitulace!C153</f>
      </c>
      <c s="20" t="s">
        <v>0</v>
      </c>
      <c t="s">
        <v>22</v>
      </c>
      <c t="s">
        <v>26</v>
      </c>
    </row>
    <row r="4" spans="1:16" ht="32" customHeight="1">
      <c r="A4" s="24" t="s">
        <v>19</v>
      </c>
      <c s="25" t="s">
        <v>27</v>
      </c>
      <c s="27" t="s">
        <v>7125</v>
      </c>
      <c r="E4" s="26" t="s">
        <v>7126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11462</v>
      </c>
      <c r="E8" s="30" t="s">
        <v>11461</v>
      </c>
      <c r="J8" s="29">
        <f>0+J9</f>
      </c>
      <c s="29">
        <f>0+K9</f>
      </c>
      <c s="29">
        <f>0+L9</f>
      </c>
      <c s="29">
        <f>0+M9</f>
      </c>
    </row>
    <row r="9" spans="1:13" ht="12.75">
      <c r="A9" t="s">
        <v>45</v>
      </c>
      <c r="C9" s="31" t="s">
        <v>81</v>
      </c>
      <c r="E9" s="33" t="s">
        <v>8661</v>
      </c>
      <c r="J9" s="32">
        <f>0</f>
      </c>
      <c s="32">
        <f>0</f>
      </c>
      <c s="32">
        <f>0+L10+L14+L18+L22+L26+L30+L34+L38+L42+L46</f>
      </c>
      <c s="32">
        <f>0+M10+M14+M18+M22+M26+M30+M34+M38+M42+M46</f>
      </c>
    </row>
    <row r="10" spans="1:16" ht="12.75">
      <c r="A10" t="s">
        <v>48</v>
      </c>
      <c s="34" t="s">
        <v>49</v>
      </c>
      <c s="34" t="s">
        <v>10639</v>
      </c>
      <c s="35" t="s">
        <v>11463</v>
      </c>
      <c s="6" t="s">
        <v>10640</v>
      </c>
      <c s="36" t="s">
        <v>80</v>
      </c>
      <c s="37">
        <v>2</v>
      </c>
      <c s="36">
        <v>0</v>
      </c>
      <c s="36">
        <f>ROUND(G10*H10,6)</f>
      </c>
      <c r="L10" s="38">
        <v>0</v>
      </c>
      <c s="32">
        <f>ROUND(ROUND(L10,2)*ROUND(G10,3),2)</f>
      </c>
      <c s="36" t="s">
        <v>54</v>
      </c>
      <c>
        <f>(M10*21)/100</f>
      </c>
      <c t="s">
        <v>26</v>
      </c>
    </row>
    <row r="11" spans="1:5" ht="242.25">
      <c r="A11" s="35" t="s">
        <v>55</v>
      </c>
      <c r="E11" s="39" t="s">
        <v>11464</v>
      </c>
    </row>
    <row r="12" spans="1:5" ht="12.75">
      <c r="A12" s="35" t="s">
        <v>56</v>
      </c>
      <c r="E12" s="40" t="s">
        <v>4</v>
      </c>
    </row>
    <row r="13" spans="1:5" ht="12.75">
      <c r="A13" t="s">
        <v>58</v>
      </c>
      <c r="E13" s="39" t="s">
        <v>59</v>
      </c>
    </row>
    <row r="14" spans="1:16" ht="12.75">
      <c r="A14" t="s">
        <v>48</v>
      </c>
      <c s="34" t="s">
        <v>26</v>
      </c>
      <c s="34" t="s">
        <v>10639</v>
      </c>
      <c s="35" t="s">
        <v>11465</v>
      </c>
      <c s="6" t="s">
        <v>10640</v>
      </c>
      <c s="36" t="s">
        <v>80</v>
      </c>
      <c s="37">
        <v>6</v>
      </c>
      <c s="36">
        <v>0</v>
      </c>
      <c s="36">
        <f>ROUND(G14*H14,6)</f>
      </c>
      <c r="L14" s="38">
        <v>0</v>
      </c>
      <c s="32">
        <f>ROUND(ROUND(L14,2)*ROUND(G14,3),2)</f>
      </c>
      <c s="36" t="s">
        <v>54</v>
      </c>
      <c>
        <f>(M14*21)/100</f>
      </c>
      <c t="s">
        <v>26</v>
      </c>
    </row>
    <row r="15" spans="1:5" ht="242.25">
      <c r="A15" s="35" t="s">
        <v>55</v>
      </c>
      <c r="E15" s="39" t="s">
        <v>11466</v>
      </c>
    </row>
    <row r="16" spans="1:5" ht="12.75">
      <c r="A16" s="35" t="s">
        <v>56</v>
      </c>
      <c r="E16" s="40" t="s">
        <v>4</v>
      </c>
    </row>
    <row r="17" spans="1:5" ht="12.75">
      <c r="A17" t="s">
        <v>58</v>
      </c>
      <c r="E17" s="39" t="s">
        <v>59</v>
      </c>
    </row>
    <row r="18" spans="1:16" ht="12.75">
      <c r="A18" t="s">
        <v>48</v>
      </c>
      <c s="34" t="s">
        <v>25</v>
      </c>
      <c s="34" t="s">
        <v>10639</v>
      </c>
      <c s="35" t="s">
        <v>11467</v>
      </c>
      <c s="6" t="s">
        <v>10640</v>
      </c>
      <c s="36" t="s">
        <v>80</v>
      </c>
      <c s="37">
        <v>2</v>
      </c>
      <c s="36">
        <v>0</v>
      </c>
      <c s="36">
        <f>ROUND(G18*H18,6)</f>
      </c>
      <c r="L18" s="38">
        <v>0</v>
      </c>
      <c s="32">
        <f>ROUND(ROUND(L18,2)*ROUND(G18,3),2)</f>
      </c>
      <c s="36" t="s">
        <v>54</v>
      </c>
      <c>
        <f>(M18*21)/100</f>
      </c>
      <c t="s">
        <v>26</v>
      </c>
    </row>
    <row r="19" spans="1:5" ht="242.25">
      <c r="A19" s="35" t="s">
        <v>55</v>
      </c>
      <c r="E19" s="39" t="s">
        <v>11468</v>
      </c>
    </row>
    <row r="20" spans="1:5" ht="12.75">
      <c r="A20" s="35" t="s">
        <v>56</v>
      </c>
      <c r="E20" s="40" t="s">
        <v>4</v>
      </c>
    </row>
    <row r="21" spans="1:5" ht="12.75">
      <c r="A21" t="s">
        <v>58</v>
      </c>
      <c r="E21" s="39" t="s">
        <v>59</v>
      </c>
    </row>
    <row r="22" spans="1:16" ht="12.75">
      <c r="A22" t="s">
        <v>48</v>
      </c>
      <c s="34" t="s">
        <v>65</v>
      </c>
      <c s="34" t="s">
        <v>11469</v>
      </c>
      <c s="35" t="s">
        <v>11470</v>
      </c>
      <c s="6" t="s">
        <v>11471</v>
      </c>
      <c s="36" t="s">
        <v>80</v>
      </c>
      <c s="37">
        <v>1</v>
      </c>
      <c s="36">
        <v>0</v>
      </c>
      <c s="36">
        <f>ROUND(G22*H22,6)</f>
      </c>
      <c r="L22" s="38">
        <v>0</v>
      </c>
      <c s="32">
        <f>ROUND(ROUND(L22,2)*ROUND(G22,3),2)</f>
      </c>
      <c s="36" t="s">
        <v>54</v>
      </c>
      <c>
        <f>(M22*21)/100</f>
      </c>
      <c t="s">
        <v>26</v>
      </c>
    </row>
    <row r="23" spans="1:5" ht="165.75">
      <c r="A23" s="35" t="s">
        <v>55</v>
      </c>
      <c r="E23" s="39" t="s">
        <v>11472</v>
      </c>
    </row>
    <row r="24" spans="1:5" ht="12.75">
      <c r="A24" s="35" t="s">
        <v>56</v>
      </c>
      <c r="E24" s="40" t="s">
        <v>4</v>
      </c>
    </row>
    <row r="25" spans="1:5" ht="12.75">
      <c r="A25" t="s">
        <v>58</v>
      </c>
      <c r="E25" s="39" t="s">
        <v>59</v>
      </c>
    </row>
    <row r="26" spans="1:16" ht="12.75">
      <c r="A26" t="s">
        <v>48</v>
      </c>
      <c s="34" t="s">
        <v>68</v>
      </c>
      <c s="34" t="s">
        <v>10642</v>
      </c>
      <c s="35" t="s">
        <v>11473</v>
      </c>
      <c s="6" t="s">
        <v>10643</v>
      </c>
      <c s="36" t="s">
        <v>80</v>
      </c>
      <c s="37">
        <v>2</v>
      </c>
      <c s="36">
        <v>0</v>
      </c>
      <c s="36">
        <f>ROUND(G26*H26,6)</f>
      </c>
      <c r="L26" s="38">
        <v>0</v>
      </c>
      <c s="32">
        <f>ROUND(ROUND(L26,2)*ROUND(G26,3),2)</f>
      </c>
      <c s="36" t="s">
        <v>54</v>
      </c>
      <c>
        <f>(M26*21)/100</f>
      </c>
      <c t="s">
        <v>26</v>
      </c>
    </row>
    <row r="27" spans="1:5" ht="153">
      <c r="A27" s="35" t="s">
        <v>55</v>
      </c>
      <c r="E27" s="39" t="s">
        <v>11474</v>
      </c>
    </row>
    <row r="28" spans="1:5" ht="12.75">
      <c r="A28" s="35" t="s">
        <v>56</v>
      </c>
      <c r="E28" s="40" t="s">
        <v>4</v>
      </c>
    </row>
    <row r="29" spans="1:5" ht="12.75">
      <c r="A29" t="s">
        <v>58</v>
      </c>
      <c r="E29" s="39" t="s">
        <v>59</v>
      </c>
    </row>
    <row r="30" spans="1:16" ht="12.75">
      <c r="A30" t="s">
        <v>48</v>
      </c>
      <c s="34" t="s">
        <v>71</v>
      </c>
      <c s="34" t="s">
        <v>10642</v>
      </c>
      <c s="35" t="s">
        <v>11475</v>
      </c>
      <c s="6" t="s">
        <v>10643</v>
      </c>
      <c s="36" t="s">
        <v>80</v>
      </c>
      <c s="37">
        <v>2</v>
      </c>
      <c s="36">
        <v>0</v>
      </c>
      <c s="36">
        <f>ROUND(G30*H30,6)</f>
      </c>
      <c r="L30" s="38">
        <v>0</v>
      </c>
      <c s="32">
        <f>ROUND(ROUND(L30,2)*ROUND(G30,3),2)</f>
      </c>
      <c s="36" t="s">
        <v>54</v>
      </c>
      <c>
        <f>(M30*21)/100</f>
      </c>
      <c t="s">
        <v>26</v>
      </c>
    </row>
    <row r="31" spans="1:5" ht="140.25">
      <c r="A31" s="35" t="s">
        <v>55</v>
      </c>
      <c r="E31" s="39" t="s">
        <v>11476</v>
      </c>
    </row>
    <row r="32" spans="1:5" ht="12.75">
      <c r="A32" s="35" t="s">
        <v>56</v>
      </c>
      <c r="E32" s="40" t="s">
        <v>4</v>
      </c>
    </row>
    <row r="33" spans="1:5" ht="12.75">
      <c r="A33" t="s">
        <v>58</v>
      </c>
      <c r="E33" s="39" t="s">
        <v>59</v>
      </c>
    </row>
    <row r="34" spans="1:16" ht="12.75">
      <c r="A34" t="s">
        <v>48</v>
      </c>
      <c s="34" t="s">
        <v>74</v>
      </c>
      <c s="34" t="s">
        <v>11477</v>
      </c>
      <c s="35" t="s">
        <v>11478</v>
      </c>
      <c s="6" t="s">
        <v>11479</v>
      </c>
      <c s="36" t="s">
        <v>80</v>
      </c>
      <c s="37">
        <v>20</v>
      </c>
      <c s="36">
        <v>0</v>
      </c>
      <c s="36">
        <f>ROUND(G34*H34,6)</f>
      </c>
      <c r="L34" s="38">
        <v>0</v>
      </c>
      <c s="32">
        <f>ROUND(ROUND(L34,2)*ROUND(G34,3),2)</f>
      </c>
      <c s="36" t="s">
        <v>54</v>
      </c>
      <c>
        <f>(M34*21)/100</f>
      </c>
      <c t="s">
        <v>26</v>
      </c>
    </row>
    <row r="35" spans="1:5" ht="63.75">
      <c r="A35" s="35" t="s">
        <v>55</v>
      </c>
      <c r="E35" s="39" t="s">
        <v>11480</v>
      </c>
    </row>
    <row r="36" spans="1:5" ht="12.75">
      <c r="A36" s="35" t="s">
        <v>56</v>
      </c>
      <c r="E36" s="40" t="s">
        <v>4</v>
      </c>
    </row>
    <row r="37" spans="1:5" ht="12.75">
      <c r="A37" t="s">
        <v>58</v>
      </c>
      <c r="E37" s="39" t="s">
        <v>59</v>
      </c>
    </row>
    <row r="38" spans="1:16" ht="12.75">
      <c r="A38" t="s">
        <v>48</v>
      </c>
      <c s="34" t="s">
        <v>77</v>
      </c>
      <c s="34" t="s">
        <v>10645</v>
      </c>
      <c s="35" t="s">
        <v>11481</v>
      </c>
      <c s="6" t="s">
        <v>10646</v>
      </c>
      <c s="36" t="s">
        <v>80</v>
      </c>
      <c s="37">
        <v>2</v>
      </c>
      <c s="36">
        <v>0</v>
      </c>
      <c s="36">
        <f>ROUND(G38*H38,6)</f>
      </c>
      <c r="L38" s="38">
        <v>0</v>
      </c>
      <c s="32">
        <f>ROUND(ROUND(L38,2)*ROUND(G38,3),2)</f>
      </c>
      <c s="36" t="s">
        <v>490</v>
      </c>
      <c>
        <f>(M38*21)/100</f>
      </c>
      <c t="s">
        <v>26</v>
      </c>
    </row>
    <row r="39" spans="1:5" ht="102">
      <c r="A39" s="35" t="s">
        <v>55</v>
      </c>
      <c r="E39" s="39" t="s">
        <v>11482</v>
      </c>
    </row>
    <row r="40" spans="1:5" ht="12.75">
      <c r="A40" s="35" t="s">
        <v>56</v>
      </c>
      <c r="E40" s="40" t="s">
        <v>4</v>
      </c>
    </row>
    <row r="41" spans="1:5" ht="89.25">
      <c r="A41" t="s">
        <v>58</v>
      </c>
      <c r="E41" s="39" t="s">
        <v>10647</v>
      </c>
    </row>
    <row r="42" spans="1:16" ht="12.75">
      <c r="A42" t="s">
        <v>48</v>
      </c>
      <c s="34" t="s">
        <v>81</v>
      </c>
      <c s="34" t="s">
        <v>10648</v>
      </c>
      <c s="35" t="s">
        <v>11483</v>
      </c>
      <c s="6" t="s">
        <v>11484</v>
      </c>
      <c s="36" t="s">
        <v>80</v>
      </c>
      <c s="37">
        <v>4</v>
      </c>
      <c s="36">
        <v>0</v>
      </c>
      <c s="36">
        <f>ROUND(G42*H42,6)</f>
      </c>
      <c r="L42" s="38">
        <v>0</v>
      </c>
      <c s="32">
        <f>ROUND(ROUND(L42,2)*ROUND(G42,3),2)</f>
      </c>
      <c s="36" t="s">
        <v>490</v>
      </c>
      <c>
        <f>(M42*21)/100</f>
      </c>
      <c t="s">
        <v>26</v>
      </c>
    </row>
    <row r="43" spans="1:5" ht="165.75">
      <c r="A43" s="35" t="s">
        <v>55</v>
      </c>
      <c r="E43" s="39" t="s">
        <v>11485</v>
      </c>
    </row>
    <row r="44" spans="1:5" ht="12.75">
      <c r="A44" s="35" t="s">
        <v>56</v>
      </c>
      <c r="E44" s="40" t="s">
        <v>4</v>
      </c>
    </row>
    <row r="45" spans="1:5" ht="89.25">
      <c r="A45" t="s">
        <v>58</v>
      </c>
      <c r="E45" s="39" t="s">
        <v>10647</v>
      </c>
    </row>
    <row r="46" spans="1:16" ht="12.75">
      <c r="A46" t="s">
        <v>48</v>
      </c>
      <c s="34" t="s">
        <v>84</v>
      </c>
      <c s="34" t="s">
        <v>11486</v>
      </c>
      <c s="35" t="s">
        <v>11487</v>
      </c>
      <c s="6" t="s">
        <v>11488</v>
      </c>
      <c s="36" t="s">
        <v>80</v>
      </c>
      <c s="37">
        <v>5</v>
      </c>
      <c s="36">
        <v>0</v>
      </c>
      <c s="36">
        <f>ROUND(G46*H46,6)</f>
      </c>
      <c r="L46" s="38">
        <v>0</v>
      </c>
      <c s="32">
        <f>ROUND(ROUND(L46,2)*ROUND(G46,3),2)</f>
      </c>
      <c s="36" t="s">
        <v>490</v>
      </c>
      <c>
        <f>(M46*21)/100</f>
      </c>
      <c t="s">
        <v>26</v>
      </c>
    </row>
    <row r="47" spans="1:5" ht="89.25">
      <c r="A47" s="35" t="s">
        <v>55</v>
      </c>
      <c r="E47" s="39" t="s">
        <v>11489</v>
      </c>
    </row>
    <row r="48" spans="1:5" ht="12.75">
      <c r="A48" s="35" t="s">
        <v>56</v>
      </c>
      <c r="E48" s="40" t="s">
        <v>4</v>
      </c>
    </row>
    <row r="49" spans="1:5" ht="89.25">
      <c r="A49" t="s">
        <v>58</v>
      </c>
      <c r="E49" s="39" t="s">
        <v>10647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6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11490</v>
      </c>
      <c s="41">
        <f>Rekapitulace!C180</f>
      </c>
      <c s="20" t="s">
        <v>0</v>
      </c>
      <c t="s">
        <v>22</v>
      </c>
      <c t="s">
        <v>26</v>
      </c>
    </row>
    <row r="4" spans="1:16" ht="32" customHeight="1">
      <c r="A4" s="24" t="s">
        <v>19</v>
      </c>
      <c s="25" t="s">
        <v>27</v>
      </c>
      <c s="27" t="s">
        <v>11490</v>
      </c>
      <c r="E4" s="26" t="s">
        <v>11491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COUNTIFS(L8:L610,"=0",A8:A610,"P")+COUNTIFS(L8:L610,"",A8:A610,"P")+SUM(Q8:Q610)</f>
      </c>
    </row>
    <row r="8" spans="1:13" ht="12.75">
      <c r="A8" t="s">
        <v>43</v>
      </c>
      <c r="C8" s="28" t="s">
        <v>11494</v>
      </c>
      <c r="E8" s="30" t="s">
        <v>11493</v>
      </c>
      <c r="J8" s="29">
        <f>0+J9+J10+J59+J124+J385+J402+J443+J580+J597</f>
      </c>
      <c s="29">
        <f>0+K9+K10+K59+K124+K385+K402+K443+K580+K597</f>
      </c>
      <c s="29">
        <f>0+L9+L10+L59+L124+L385+L402+L443+L580+L597</f>
      </c>
      <c s="29">
        <f>0+M9+M10+M59+M124+M385+M402+M443+M580+M597</f>
      </c>
    </row>
    <row r="9" spans="1:13" ht="12.75">
      <c r="A9" t="s">
        <v>45</v>
      </c>
      <c r="C9" s="31" t="s">
        <v>279</v>
      </c>
      <c r="E9" s="33" t="s">
        <v>2326</v>
      </c>
      <c r="J9" s="32">
        <f>0</f>
      </c>
      <c s="32">
        <f>0</f>
      </c>
      <c s="32">
        <f>0</f>
      </c>
      <c s="32">
        <f>0</f>
      </c>
    </row>
    <row r="10" spans="1:13" ht="12.75">
      <c r="A10" t="s">
        <v>45</v>
      </c>
      <c r="C10" s="31" t="s">
        <v>11495</v>
      </c>
      <c r="E10" s="33" t="s">
        <v>11496</v>
      </c>
      <c r="J10" s="32">
        <f>0</f>
      </c>
      <c s="32">
        <f>0</f>
      </c>
      <c s="32">
        <f>0+L11+L15+L19+L23+L27+L31+L35+L39+L43+L47+L51+L55</f>
      </c>
      <c s="32">
        <f>0+M11+M15+M19+M23+M27+M31+M35+M39+M43+M47+M51+M55</f>
      </c>
    </row>
    <row r="11" spans="1:16" ht="12.75">
      <c r="A11" t="s">
        <v>48</v>
      </c>
      <c s="34" t="s">
        <v>49</v>
      </c>
      <c s="34" t="s">
        <v>11497</v>
      </c>
      <c s="35" t="s">
        <v>4</v>
      </c>
      <c s="6" t="s">
        <v>11498</v>
      </c>
      <c s="36" t="s">
        <v>53</v>
      </c>
      <c s="37">
        <v>308</v>
      </c>
      <c s="36">
        <v>0</v>
      </c>
      <c s="36">
        <f>ROUND(G11*H11,6)</f>
      </c>
      <c r="L11" s="38">
        <v>0</v>
      </c>
      <c s="32">
        <f>ROUND(ROUND(L11,2)*ROUND(G11,3),2)</f>
      </c>
      <c s="36" t="s">
        <v>54</v>
      </c>
      <c>
        <f>(M11*21)/100</f>
      </c>
      <c t="s">
        <v>26</v>
      </c>
    </row>
    <row r="12" spans="1:5" ht="12.75">
      <c r="A12" s="35" t="s">
        <v>55</v>
      </c>
      <c r="E12" s="39" t="s">
        <v>4</v>
      </c>
    </row>
    <row r="13" spans="1:5" ht="12.75">
      <c r="A13" s="35" t="s">
        <v>56</v>
      </c>
      <c r="E13" s="40" t="s">
        <v>11499</v>
      </c>
    </row>
    <row r="14" spans="1:5" ht="216.75">
      <c r="A14" t="s">
        <v>58</v>
      </c>
      <c r="E14" s="39" t="s">
        <v>11500</v>
      </c>
    </row>
    <row r="15" spans="1:16" ht="12.75">
      <c r="A15" t="s">
        <v>48</v>
      </c>
      <c s="34" t="s">
        <v>26</v>
      </c>
      <c s="34" t="s">
        <v>11501</v>
      </c>
      <c s="35" t="s">
        <v>4</v>
      </c>
      <c s="6" t="s">
        <v>11502</v>
      </c>
      <c s="36" t="s">
        <v>11503</v>
      </c>
      <c s="37">
        <v>6160</v>
      </c>
      <c s="36">
        <v>0</v>
      </c>
      <c s="36">
        <f>ROUND(G15*H15,6)</f>
      </c>
      <c r="L15" s="38">
        <v>0</v>
      </c>
      <c s="32">
        <f>ROUND(ROUND(L15,2)*ROUND(G15,3),2)</f>
      </c>
      <c s="36" t="s">
        <v>490</v>
      </c>
      <c>
        <f>(M15*21)/100</f>
      </c>
      <c t="s">
        <v>26</v>
      </c>
    </row>
    <row r="16" spans="1:5" ht="12.75">
      <c r="A16" s="35" t="s">
        <v>55</v>
      </c>
      <c r="E16" s="39" t="s">
        <v>4</v>
      </c>
    </row>
    <row r="17" spans="1:5" ht="12.75">
      <c r="A17" s="35" t="s">
        <v>56</v>
      </c>
      <c r="E17" s="40" t="s">
        <v>11504</v>
      </c>
    </row>
    <row r="18" spans="1:5" ht="127.5">
      <c r="A18" t="s">
        <v>58</v>
      </c>
      <c r="E18" s="39" t="s">
        <v>11505</v>
      </c>
    </row>
    <row r="19" spans="1:16" ht="12.75">
      <c r="A19" t="s">
        <v>48</v>
      </c>
      <c s="34" t="s">
        <v>25</v>
      </c>
      <c s="34" t="s">
        <v>11506</v>
      </c>
      <c s="35" t="s">
        <v>4</v>
      </c>
      <c s="6" t="s">
        <v>11507</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11499</v>
      </c>
    </row>
    <row r="22" spans="1:5" ht="89.25">
      <c r="A22" t="s">
        <v>58</v>
      </c>
      <c r="E22" s="39" t="s">
        <v>11508</v>
      </c>
    </row>
    <row r="23" spans="1:16" ht="12.75">
      <c r="A23" t="s">
        <v>48</v>
      </c>
      <c s="34" t="s">
        <v>65</v>
      </c>
      <c s="34" t="s">
        <v>11509</v>
      </c>
      <c s="35" t="s">
        <v>4</v>
      </c>
      <c s="6" t="s">
        <v>11510</v>
      </c>
      <c s="36" t="s">
        <v>80</v>
      </c>
      <c s="37">
        <v>117</v>
      </c>
      <c s="36">
        <v>0</v>
      </c>
      <c s="36">
        <f>ROUND(G23*H23,6)</f>
      </c>
      <c r="L23" s="38">
        <v>0</v>
      </c>
      <c s="32">
        <f>ROUND(ROUND(L23,2)*ROUND(G23,3),2)</f>
      </c>
      <c s="36" t="s">
        <v>54</v>
      </c>
      <c>
        <f>(M23*21)/100</f>
      </c>
      <c t="s">
        <v>26</v>
      </c>
    </row>
    <row r="24" spans="1:5" ht="12.75">
      <c r="A24" s="35" t="s">
        <v>55</v>
      </c>
      <c r="E24" s="39" t="s">
        <v>4</v>
      </c>
    </row>
    <row r="25" spans="1:5" ht="12.75">
      <c r="A25" s="35" t="s">
        <v>56</v>
      </c>
      <c r="E25" s="40" t="s">
        <v>11499</v>
      </c>
    </row>
    <row r="26" spans="1:5" ht="89.25">
      <c r="A26" t="s">
        <v>58</v>
      </c>
      <c r="E26" s="39" t="s">
        <v>11511</v>
      </c>
    </row>
    <row r="27" spans="1:16" ht="12.75">
      <c r="A27" t="s">
        <v>48</v>
      </c>
      <c s="34" t="s">
        <v>68</v>
      </c>
      <c s="34" t="s">
        <v>11512</v>
      </c>
      <c s="35" t="s">
        <v>4</v>
      </c>
      <c s="6" t="s">
        <v>11513</v>
      </c>
      <c s="36" t="s">
        <v>80</v>
      </c>
      <c s="37">
        <v>72</v>
      </c>
      <c s="36">
        <v>0</v>
      </c>
      <c s="36">
        <f>ROUND(G27*H27,6)</f>
      </c>
      <c r="L27" s="38">
        <v>0</v>
      </c>
      <c s="32">
        <f>ROUND(ROUND(L27,2)*ROUND(G27,3),2)</f>
      </c>
      <c s="36" t="s">
        <v>54</v>
      </c>
      <c>
        <f>(M27*21)/100</f>
      </c>
      <c t="s">
        <v>26</v>
      </c>
    </row>
    <row r="28" spans="1:5" ht="12.75">
      <c r="A28" s="35" t="s">
        <v>55</v>
      </c>
      <c r="E28" s="39" t="s">
        <v>4</v>
      </c>
    </row>
    <row r="29" spans="1:5" ht="12.75">
      <c r="A29" s="35" t="s">
        <v>56</v>
      </c>
      <c r="E29" s="40" t="s">
        <v>11499</v>
      </c>
    </row>
    <row r="30" spans="1:5" ht="76.5">
      <c r="A30" t="s">
        <v>58</v>
      </c>
      <c r="E30" s="39" t="s">
        <v>11514</v>
      </c>
    </row>
    <row r="31" spans="1:16" ht="12.75">
      <c r="A31" t="s">
        <v>48</v>
      </c>
      <c s="34" t="s">
        <v>71</v>
      </c>
      <c s="34" t="s">
        <v>11515</v>
      </c>
      <c s="35" t="s">
        <v>4</v>
      </c>
      <c s="6" t="s">
        <v>11516</v>
      </c>
      <c s="36" t="s">
        <v>80</v>
      </c>
      <c s="37">
        <v>42</v>
      </c>
      <c s="36">
        <v>0</v>
      </c>
      <c s="36">
        <f>ROUND(G31*H31,6)</f>
      </c>
      <c r="L31" s="38">
        <v>0</v>
      </c>
      <c s="32">
        <f>ROUND(ROUND(L31,2)*ROUND(G31,3),2)</f>
      </c>
      <c s="36" t="s">
        <v>54</v>
      </c>
      <c>
        <f>(M31*21)/100</f>
      </c>
      <c t="s">
        <v>26</v>
      </c>
    </row>
    <row r="32" spans="1:5" ht="12.75">
      <c r="A32" s="35" t="s">
        <v>55</v>
      </c>
      <c r="E32" s="39" t="s">
        <v>4</v>
      </c>
    </row>
    <row r="33" spans="1:5" ht="12.75">
      <c r="A33" s="35" t="s">
        <v>56</v>
      </c>
      <c r="E33" s="40" t="s">
        <v>11499</v>
      </c>
    </row>
    <row r="34" spans="1:5" ht="76.5">
      <c r="A34" t="s">
        <v>58</v>
      </c>
      <c r="E34" s="39" t="s">
        <v>11517</v>
      </c>
    </row>
    <row r="35" spans="1:16" ht="12.75">
      <c r="A35" t="s">
        <v>48</v>
      </c>
      <c s="34" t="s">
        <v>74</v>
      </c>
      <c s="34" t="s">
        <v>11518</v>
      </c>
      <c s="35" t="s">
        <v>4</v>
      </c>
      <c s="6" t="s">
        <v>11519</v>
      </c>
      <c s="36" t="s">
        <v>80</v>
      </c>
      <c s="37">
        <v>9</v>
      </c>
      <c s="36">
        <v>0</v>
      </c>
      <c s="36">
        <f>ROUND(G35*H35,6)</f>
      </c>
      <c r="L35" s="38">
        <v>0</v>
      </c>
      <c s="32">
        <f>ROUND(ROUND(L35,2)*ROUND(G35,3),2)</f>
      </c>
      <c s="36" t="s">
        <v>54</v>
      </c>
      <c>
        <f>(M35*21)/100</f>
      </c>
      <c t="s">
        <v>26</v>
      </c>
    </row>
    <row r="36" spans="1:5" ht="12.75">
      <c r="A36" s="35" t="s">
        <v>55</v>
      </c>
      <c r="E36" s="39" t="s">
        <v>4</v>
      </c>
    </row>
    <row r="37" spans="1:5" ht="12.75">
      <c r="A37" s="35" t="s">
        <v>56</v>
      </c>
      <c r="E37" s="40" t="s">
        <v>11499</v>
      </c>
    </row>
    <row r="38" spans="1:5" ht="76.5">
      <c r="A38" t="s">
        <v>58</v>
      </c>
      <c r="E38" s="39" t="s">
        <v>11520</v>
      </c>
    </row>
    <row r="39" spans="1:16" ht="12.75">
      <c r="A39" t="s">
        <v>48</v>
      </c>
      <c s="34" t="s">
        <v>77</v>
      </c>
      <c s="34" t="s">
        <v>11521</v>
      </c>
      <c s="35" t="s">
        <v>4</v>
      </c>
      <c s="6" t="s">
        <v>11522</v>
      </c>
      <c s="36" t="s">
        <v>499</v>
      </c>
      <c s="37">
        <v>5</v>
      </c>
      <c s="36">
        <v>0</v>
      </c>
      <c s="36">
        <f>ROUND(G39*H39,6)</f>
      </c>
      <c r="L39" s="38">
        <v>0</v>
      </c>
      <c s="32">
        <f>ROUND(ROUND(L39,2)*ROUND(G39,3),2)</f>
      </c>
      <c s="36" t="s">
        <v>54</v>
      </c>
      <c>
        <f>(M39*21)/100</f>
      </c>
      <c t="s">
        <v>26</v>
      </c>
    </row>
    <row r="40" spans="1:5" ht="12.75">
      <c r="A40" s="35" t="s">
        <v>55</v>
      </c>
      <c r="E40" s="39" t="s">
        <v>4</v>
      </c>
    </row>
    <row r="41" spans="1:5" ht="12.75">
      <c r="A41" s="35" t="s">
        <v>56</v>
      </c>
      <c r="E41" s="40" t="s">
        <v>11499</v>
      </c>
    </row>
    <row r="42" spans="1:5" ht="102">
      <c r="A42" t="s">
        <v>58</v>
      </c>
      <c r="E42" s="39" t="s">
        <v>11523</v>
      </c>
    </row>
    <row r="43" spans="1:16" ht="12.75">
      <c r="A43" t="s">
        <v>48</v>
      </c>
      <c s="34" t="s">
        <v>81</v>
      </c>
      <c s="34" t="s">
        <v>11524</v>
      </c>
      <c s="35" t="s">
        <v>4</v>
      </c>
      <c s="6" t="s">
        <v>11525</v>
      </c>
      <c s="36" t="s">
        <v>80</v>
      </c>
      <c s="37">
        <v>37</v>
      </c>
      <c s="36">
        <v>0</v>
      </c>
      <c s="36">
        <f>ROUND(G43*H43,6)</f>
      </c>
      <c r="L43" s="38">
        <v>0</v>
      </c>
      <c s="32">
        <f>ROUND(ROUND(L43,2)*ROUND(G43,3),2)</f>
      </c>
      <c s="36" t="s">
        <v>54</v>
      </c>
      <c>
        <f>(M43*21)/100</f>
      </c>
      <c t="s">
        <v>26</v>
      </c>
    </row>
    <row r="44" spans="1:5" ht="12.75">
      <c r="A44" s="35" t="s">
        <v>55</v>
      </c>
      <c r="E44" s="39" t="s">
        <v>4</v>
      </c>
    </row>
    <row r="45" spans="1:5" ht="12.75">
      <c r="A45" s="35" t="s">
        <v>56</v>
      </c>
      <c r="E45" s="40" t="s">
        <v>11499</v>
      </c>
    </row>
    <row r="46" spans="1:5" ht="114.75">
      <c r="A46" t="s">
        <v>58</v>
      </c>
      <c r="E46" s="39" t="s">
        <v>11526</v>
      </c>
    </row>
    <row r="47" spans="1:16" ht="25.5">
      <c r="A47" t="s">
        <v>48</v>
      </c>
      <c s="34" t="s">
        <v>84</v>
      </c>
      <c s="34" t="s">
        <v>11527</v>
      </c>
      <c s="35" t="s">
        <v>4</v>
      </c>
      <c s="6" t="s">
        <v>11528</v>
      </c>
      <c s="36" t="s">
        <v>80</v>
      </c>
      <c s="37">
        <v>116</v>
      </c>
      <c s="36">
        <v>0</v>
      </c>
      <c s="36">
        <f>ROUND(G47*H47,6)</f>
      </c>
      <c r="L47" s="38">
        <v>0</v>
      </c>
      <c s="32">
        <f>ROUND(ROUND(L47,2)*ROUND(G47,3),2)</f>
      </c>
      <c s="36" t="s">
        <v>54</v>
      </c>
      <c>
        <f>(M47*21)/100</f>
      </c>
      <c t="s">
        <v>26</v>
      </c>
    </row>
    <row r="48" spans="1:5" ht="12.75">
      <c r="A48" s="35" t="s">
        <v>55</v>
      </c>
      <c r="E48" s="39" t="s">
        <v>4</v>
      </c>
    </row>
    <row r="49" spans="1:5" ht="12.75">
      <c r="A49" s="35" t="s">
        <v>56</v>
      </c>
      <c r="E49" s="40" t="s">
        <v>11499</v>
      </c>
    </row>
    <row r="50" spans="1:5" ht="102">
      <c r="A50" t="s">
        <v>58</v>
      </c>
      <c r="E50" s="39" t="s">
        <v>11529</v>
      </c>
    </row>
    <row r="51" spans="1:16" ht="12.75">
      <c r="A51" t="s">
        <v>48</v>
      </c>
      <c s="34" t="s">
        <v>87</v>
      </c>
      <c s="34" t="s">
        <v>11530</v>
      </c>
      <c s="35" t="s">
        <v>4</v>
      </c>
      <c s="6" t="s">
        <v>11531</v>
      </c>
      <c s="36" t="s">
        <v>80</v>
      </c>
      <c s="37">
        <v>3</v>
      </c>
      <c s="36">
        <v>0</v>
      </c>
      <c s="36">
        <f>ROUND(G51*H51,6)</f>
      </c>
      <c r="L51" s="38">
        <v>0</v>
      </c>
      <c s="32">
        <f>ROUND(ROUND(L51,2)*ROUND(G51,3),2)</f>
      </c>
      <c s="36" t="s">
        <v>54</v>
      </c>
      <c>
        <f>(M51*21)/100</f>
      </c>
      <c t="s">
        <v>26</v>
      </c>
    </row>
    <row r="52" spans="1:5" ht="12.75">
      <c r="A52" s="35" t="s">
        <v>55</v>
      </c>
      <c r="E52" s="39" t="s">
        <v>4</v>
      </c>
    </row>
    <row r="53" spans="1:5" ht="12.75">
      <c r="A53" s="35" t="s">
        <v>56</v>
      </c>
      <c r="E53" s="40" t="s">
        <v>11532</v>
      </c>
    </row>
    <row r="54" spans="1:5" ht="89.25">
      <c r="A54" t="s">
        <v>58</v>
      </c>
      <c r="E54" s="39" t="s">
        <v>11533</v>
      </c>
    </row>
    <row r="55" spans="1:16" ht="12.75">
      <c r="A55" t="s">
        <v>48</v>
      </c>
      <c s="34" t="s">
        <v>91</v>
      </c>
      <c s="34" t="s">
        <v>11534</v>
      </c>
      <c s="35" t="s">
        <v>4</v>
      </c>
      <c s="6" t="s">
        <v>11535</v>
      </c>
      <c s="36" t="s">
        <v>369</v>
      </c>
      <c s="37">
        <v>464.25</v>
      </c>
      <c s="36">
        <v>0</v>
      </c>
      <c s="36">
        <f>ROUND(G55*H55,6)</f>
      </c>
      <c r="L55" s="38">
        <v>0</v>
      </c>
      <c s="32">
        <f>ROUND(ROUND(L55,2)*ROUND(G55,3),2)</f>
      </c>
      <c s="36" t="s">
        <v>54</v>
      </c>
      <c>
        <f>(M55*21)/100</f>
      </c>
      <c t="s">
        <v>26</v>
      </c>
    </row>
    <row r="56" spans="1:5" ht="12.75">
      <c r="A56" s="35" t="s">
        <v>55</v>
      </c>
      <c r="E56" s="39" t="s">
        <v>4</v>
      </c>
    </row>
    <row r="57" spans="1:5" ht="12.75">
      <c r="A57" s="35" t="s">
        <v>56</v>
      </c>
      <c r="E57" s="40" t="s">
        <v>11536</v>
      </c>
    </row>
    <row r="58" spans="1:5" ht="89.25">
      <c r="A58" t="s">
        <v>58</v>
      </c>
      <c r="E58" s="39" t="s">
        <v>11537</v>
      </c>
    </row>
    <row r="59" spans="1:13" ht="12.75">
      <c r="A59" t="s">
        <v>45</v>
      </c>
      <c r="C59" s="31" t="s">
        <v>11538</v>
      </c>
      <c r="E59" s="33" t="s">
        <v>11539</v>
      </c>
      <c r="J59" s="32">
        <f>0</f>
      </c>
      <c s="32">
        <f>0</f>
      </c>
      <c s="32">
        <f>0+L60+L64+L68+L72+L76+L80+L84+L88+L92+L96+L100+L104+L108+L112+L116+L120</f>
      </c>
      <c s="32">
        <f>0+M60+M64+M68+M72+M76+M80+M84+M88+M92+M96+M100+M104+M108+M112+M116+M120</f>
      </c>
    </row>
    <row r="60" spans="1:16" ht="25.5">
      <c r="A60" t="s">
        <v>48</v>
      </c>
      <c s="34" t="s">
        <v>94</v>
      </c>
      <c s="34" t="s">
        <v>11540</v>
      </c>
      <c s="35" t="s">
        <v>4</v>
      </c>
      <c s="6" t="s">
        <v>11541</v>
      </c>
      <c s="36" t="s">
        <v>80</v>
      </c>
      <c s="37">
        <v>30</v>
      </c>
      <c s="36">
        <v>0</v>
      </c>
      <c s="36">
        <f>ROUND(G60*H60,6)</f>
      </c>
      <c r="L60" s="38">
        <v>0</v>
      </c>
      <c s="32">
        <f>ROUND(ROUND(L60,2)*ROUND(G60,3),2)</f>
      </c>
      <c s="36" t="s">
        <v>54</v>
      </c>
      <c>
        <f>(M60*21)/100</f>
      </c>
      <c t="s">
        <v>26</v>
      </c>
    </row>
    <row r="61" spans="1:5" ht="12.75">
      <c r="A61" s="35" t="s">
        <v>55</v>
      </c>
      <c r="E61" s="39" t="s">
        <v>4</v>
      </c>
    </row>
    <row r="62" spans="1:5" ht="12.75">
      <c r="A62" s="35" t="s">
        <v>56</v>
      </c>
      <c r="E62" s="40" t="s">
        <v>11499</v>
      </c>
    </row>
    <row r="63" spans="1:5" ht="102">
      <c r="A63" t="s">
        <v>58</v>
      </c>
      <c r="E63" s="39" t="s">
        <v>11542</v>
      </c>
    </row>
    <row r="64" spans="1:16" ht="25.5">
      <c r="A64" t="s">
        <v>48</v>
      </c>
      <c s="34" t="s">
        <v>97</v>
      </c>
      <c s="34" t="s">
        <v>11543</v>
      </c>
      <c s="35" t="s">
        <v>4</v>
      </c>
      <c s="6" t="s">
        <v>11544</v>
      </c>
      <c s="36" t="s">
        <v>80</v>
      </c>
      <c s="37">
        <v>16</v>
      </c>
      <c s="36">
        <v>0</v>
      </c>
      <c s="36">
        <f>ROUND(G64*H64,6)</f>
      </c>
      <c r="L64" s="38">
        <v>0</v>
      </c>
      <c s="32">
        <f>ROUND(ROUND(L64,2)*ROUND(G64,3),2)</f>
      </c>
      <c s="36" t="s">
        <v>54</v>
      </c>
      <c>
        <f>(M64*21)/100</f>
      </c>
      <c t="s">
        <v>26</v>
      </c>
    </row>
    <row r="65" spans="1:5" ht="12.75">
      <c r="A65" s="35" t="s">
        <v>55</v>
      </c>
      <c r="E65" s="39" t="s">
        <v>4</v>
      </c>
    </row>
    <row r="66" spans="1:5" ht="12.75">
      <c r="A66" s="35" t="s">
        <v>56</v>
      </c>
      <c r="E66" s="40" t="s">
        <v>11499</v>
      </c>
    </row>
    <row r="67" spans="1:5" ht="102">
      <c r="A67" t="s">
        <v>58</v>
      </c>
      <c r="E67" s="39" t="s">
        <v>11542</v>
      </c>
    </row>
    <row r="68" spans="1:16" ht="12.75">
      <c r="A68" t="s">
        <v>48</v>
      </c>
      <c s="34" t="s">
        <v>100</v>
      </c>
      <c s="34" t="s">
        <v>11545</v>
      </c>
      <c s="35" t="s">
        <v>4</v>
      </c>
      <c s="6" t="s">
        <v>11546</v>
      </c>
      <c s="36" t="s">
        <v>80</v>
      </c>
      <c s="37">
        <v>6</v>
      </c>
      <c s="36">
        <v>0</v>
      </c>
      <c s="36">
        <f>ROUND(G68*H68,6)</f>
      </c>
      <c r="L68" s="38">
        <v>0</v>
      </c>
      <c s="32">
        <f>ROUND(ROUND(L68,2)*ROUND(G68,3),2)</f>
      </c>
      <c s="36" t="s">
        <v>54</v>
      </c>
      <c>
        <f>(M68*21)/100</f>
      </c>
      <c t="s">
        <v>26</v>
      </c>
    </row>
    <row r="69" spans="1:5" ht="12.75">
      <c r="A69" s="35" t="s">
        <v>55</v>
      </c>
      <c r="E69" s="39" t="s">
        <v>4</v>
      </c>
    </row>
    <row r="70" spans="1:5" ht="12.75">
      <c r="A70" s="35" t="s">
        <v>56</v>
      </c>
      <c r="E70" s="40" t="s">
        <v>11499</v>
      </c>
    </row>
    <row r="71" spans="1:5" ht="102">
      <c r="A71" t="s">
        <v>58</v>
      </c>
      <c r="E71" s="39" t="s">
        <v>11547</v>
      </c>
    </row>
    <row r="72" spans="1:16" ht="25.5">
      <c r="A72" t="s">
        <v>48</v>
      </c>
      <c s="34" t="s">
        <v>103</v>
      </c>
      <c s="34" t="s">
        <v>11548</v>
      </c>
      <c s="35" t="s">
        <v>4</v>
      </c>
      <c s="6" t="s">
        <v>11549</v>
      </c>
      <c s="36" t="s">
        <v>80</v>
      </c>
      <c s="37">
        <v>2</v>
      </c>
      <c s="36">
        <v>0</v>
      </c>
      <c s="36">
        <f>ROUND(G72*H72,6)</f>
      </c>
      <c r="L72" s="38">
        <v>0</v>
      </c>
      <c s="32">
        <f>ROUND(ROUND(L72,2)*ROUND(G72,3),2)</f>
      </c>
      <c s="36" t="s">
        <v>490</v>
      </c>
      <c>
        <f>(M72*21)/100</f>
      </c>
      <c t="s">
        <v>26</v>
      </c>
    </row>
    <row r="73" spans="1:5" ht="12.75">
      <c r="A73" s="35" t="s">
        <v>55</v>
      </c>
      <c r="E73" s="39" t="s">
        <v>4</v>
      </c>
    </row>
    <row r="74" spans="1:5" ht="12.75">
      <c r="A74" s="35" t="s">
        <v>56</v>
      </c>
      <c r="E74" s="40" t="s">
        <v>11499</v>
      </c>
    </row>
    <row r="75" spans="1:5" ht="102">
      <c r="A75" t="s">
        <v>58</v>
      </c>
      <c r="E75" s="39" t="s">
        <v>11547</v>
      </c>
    </row>
    <row r="76" spans="1:16" ht="25.5">
      <c r="A76" t="s">
        <v>48</v>
      </c>
      <c s="34" t="s">
        <v>106</v>
      </c>
      <c s="34" t="s">
        <v>11550</v>
      </c>
      <c s="35" t="s">
        <v>4</v>
      </c>
      <c s="6" t="s">
        <v>11551</v>
      </c>
      <c s="36" t="s">
        <v>80</v>
      </c>
      <c s="37">
        <v>12</v>
      </c>
      <c s="36">
        <v>0</v>
      </c>
      <c s="36">
        <f>ROUND(G76*H76,6)</f>
      </c>
      <c r="L76" s="38">
        <v>0</v>
      </c>
      <c s="32">
        <f>ROUND(ROUND(L76,2)*ROUND(G76,3),2)</f>
      </c>
      <c s="36" t="s">
        <v>490</v>
      </c>
      <c>
        <f>(M76*21)/100</f>
      </c>
      <c t="s">
        <v>26</v>
      </c>
    </row>
    <row r="77" spans="1:5" ht="12.75">
      <c r="A77" s="35" t="s">
        <v>55</v>
      </c>
      <c r="E77" s="39" t="s">
        <v>4</v>
      </c>
    </row>
    <row r="78" spans="1:5" ht="12.75">
      <c r="A78" s="35" t="s">
        <v>56</v>
      </c>
      <c r="E78" s="40" t="s">
        <v>11499</v>
      </c>
    </row>
    <row r="79" spans="1:5" ht="102">
      <c r="A79" t="s">
        <v>58</v>
      </c>
      <c r="E79" s="39" t="s">
        <v>11547</v>
      </c>
    </row>
    <row r="80" spans="1:16" ht="25.5">
      <c r="A80" t="s">
        <v>48</v>
      </c>
      <c s="34" t="s">
        <v>109</v>
      </c>
      <c s="34" t="s">
        <v>11552</v>
      </c>
      <c s="35" t="s">
        <v>4</v>
      </c>
      <c s="6" t="s">
        <v>11553</v>
      </c>
      <c s="36" t="s">
        <v>80</v>
      </c>
      <c s="37">
        <v>1</v>
      </c>
      <c s="36">
        <v>0</v>
      </c>
      <c s="36">
        <f>ROUND(G80*H80,6)</f>
      </c>
      <c r="L80" s="38">
        <v>0</v>
      </c>
      <c s="32">
        <f>ROUND(ROUND(L80,2)*ROUND(G80,3),2)</f>
      </c>
      <c s="36" t="s">
        <v>490</v>
      </c>
      <c>
        <f>(M80*21)/100</f>
      </c>
      <c t="s">
        <v>26</v>
      </c>
    </row>
    <row r="81" spans="1:5" ht="12.75">
      <c r="A81" s="35" t="s">
        <v>55</v>
      </c>
      <c r="E81" s="39" t="s">
        <v>4</v>
      </c>
    </row>
    <row r="82" spans="1:5" ht="12.75">
      <c r="A82" s="35" t="s">
        <v>56</v>
      </c>
      <c r="E82" s="40" t="s">
        <v>11499</v>
      </c>
    </row>
    <row r="83" spans="1:5" ht="102">
      <c r="A83" t="s">
        <v>58</v>
      </c>
      <c r="E83" s="39" t="s">
        <v>11547</v>
      </c>
    </row>
    <row r="84" spans="1:16" ht="25.5">
      <c r="A84" t="s">
        <v>48</v>
      </c>
      <c s="34" t="s">
        <v>112</v>
      </c>
      <c s="34" t="s">
        <v>11554</v>
      </c>
      <c s="35" t="s">
        <v>4</v>
      </c>
      <c s="6" t="s">
        <v>11555</v>
      </c>
      <c s="36" t="s">
        <v>80</v>
      </c>
      <c s="37">
        <v>10</v>
      </c>
      <c s="36">
        <v>0</v>
      </c>
      <c s="36">
        <f>ROUND(G84*H84,6)</f>
      </c>
      <c r="L84" s="38">
        <v>0</v>
      </c>
      <c s="32">
        <f>ROUND(ROUND(L84,2)*ROUND(G84,3),2)</f>
      </c>
      <c s="36" t="s">
        <v>490</v>
      </c>
      <c>
        <f>(M84*21)/100</f>
      </c>
      <c t="s">
        <v>26</v>
      </c>
    </row>
    <row r="85" spans="1:5" ht="12.75">
      <c r="A85" s="35" t="s">
        <v>55</v>
      </c>
      <c r="E85" s="39" t="s">
        <v>4</v>
      </c>
    </row>
    <row r="86" spans="1:5" ht="12.75">
      <c r="A86" s="35" t="s">
        <v>56</v>
      </c>
      <c r="E86" s="40" t="s">
        <v>11499</v>
      </c>
    </row>
    <row r="87" spans="1:5" ht="102">
      <c r="A87" t="s">
        <v>58</v>
      </c>
      <c r="E87" s="39" t="s">
        <v>11547</v>
      </c>
    </row>
    <row r="88" spans="1:16" ht="12.75">
      <c r="A88" t="s">
        <v>48</v>
      </c>
      <c s="34" t="s">
        <v>115</v>
      </c>
      <c s="34" t="s">
        <v>11556</v>
      </c>
      <c s="35" t="s">
        <v>4</v>
      </c>
      <c s="6" t="s">
        <v>11557</v>
      </c>
      <c s="36" t="s">
        <v>62</v>
      </c>
      <c s="37">
        <v>14.91</v>
      </c>
      <c s="36">
        <v>0</v>
      </c>
      <c s="36">
        <f>ROUND(G88*H88,6)</f>
      </c>
      <c r="L88" s="38">
        <v>0</v>
      </c>
      <c s="32">
        <f>ROUND(ROUND(L88,2)*ROUND(G88,3),2)</f>
      </c>
      <c s="36" t="s">
        <v>54</v>
      </c>
      <c>
        <f>(M88*21)/100</f>
      </c>
      <c t="s">
        <v>26</v>
      </c>
    </row>
    <row r="89" spans="1:5" ht="12.75">
      <c r="A89" s="35" t="s">
        <v>55</v>
      </c>
      <c r="E89" s="39" t="s">
        <v>4</v>
      </c>
    </row>
    <row r="90" spans="1:5" ht="12.75">
      <c r="A90" s="35" t="s">
        <v>56</v>
      </c>
      <c r="E90" s="40" t="s">
        <v>11499</v>
      </c>
    </row>
    <row r="91" spans="1:5" ht="102">
      <c r="A91" t="s">
        <v>58</v>
      </c>
      <c r="E91" s="39" t="s">
        <v>11558</v>
      </c>
    </row>
    <row r="92" spans="1:16" ht="12.75">
      <c r="A92" t="s">
        <v>48</v>
      </c>
      <c s="34" t="s">
        <v>118</v>
      </c>
      <c s="34" t="s">
        <v>11559</v>
      </c>
      <c s="35" t="s">
        <v>4</v>
      </c>
      <c s="6" t="s">
        <v>11560</v>
      </c>
      <c s="36" t="s">
        <v>62</v>
      </c>
      <c s="37">
        <v>47</v>
      </c>
      <c s="36">
        <v>0</v>
      </c>
      <c s="36">
        <f>ROUND(G92*H92,6)</f>
      </c>
      <c r="L92" s="38">
        <v>0</v>
      </c>
      <c s="32">
        <f>ROUND(ROUND(L92,2)*ROUND(G92,3),2)</f>
      </c>
      <c s="36" t="s">
        <v>54</v>
      </c>
      <c>
        <f>(M92*21)/100</f>
      </c>
      <c t="s">
        <v>26</v>
      </c>
    </row>
    <row r="93" spans="1:5" ht="12.75">
      <c r="A93" s="35" t="s">
        <v>55</v>
      </c>
      <c r="E93" s="39" t="s">
        <v>4</v>
      </c>
    </row>
    <row r="94" spans="1:5" ht="12.75">
      <c r="A94" s="35" t="s">
        <v>56</v>
      </c>
      <c r="E94" s="40" t="s">
        <v>11499</v>
      </c>
    </row>
    <row r="95" spans="1:5" ht="102">
      <c r="A95" t="s">
        <v>58</v>
      </c>
      <c r="E95" s="39" t="s">
        <v>11558</v>
      </c>
    </row>
    <row r="96" spans="1:16" ht="25.5">
      <c r="A96" t="s">
        <v>48</v>
      </c>
      <c s="34" t="s">
        <v>121</v>
      </c>
      <c s="34" t="s">
        <v>11561</v>
      </c>
      <c s="35" t="s">
        <v>4</v>
      </c>
      <c s="6" t="s">
        <v>11562</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11499</v>
      </c>
    </row>
    <row r="99" spans="1:5" ht="114.75">
      <c r="A99" t="s">
        <v>58</v>
      </c>
      <c r="E99" s="39" t="s">
        <v>11563</v>
      </c>
    </row>
    <row r="100" spans="1:16" ht="12.75">
      <c r="A100" t="s">
        <v>48</v>
      </c>
      <c s="34" t="s">
        <v>124</v>
      </c>
      <c s="34" t="s">
        <v>11564</v>
      </c>
      <c s="35" t="s">
        <v>4</v>
      </c>
      <c s="6" t="s">
        <v>11565</v>
      </c>
      <c s="36" t="s">
        <v>80</v>
      </c>
      <c s="37">
        <v>4</v>
      </c>
      <c s="36">
        <v>0</v>
      </c>
      <c s="36">
        <f>ROUND(G100*H100,6)</f>
      </c>
      <c r="L100" s="38">
        <v>0</v>
      </c>
      <c s="32">
        <f>ROUND(ROUND(L100,2)*ROUND(G100,3),2)</f>
      </c>
      <c s="36" t="s">
        <v>54</v>
      </c>
      <c>
        <f>(M100*21)/100</f>
      </c>
      <c t="s">
        <v>26</v>
      </c>
    </row>
    <row r="101" spans="1:5" ht="12.75">
      <c r="A101" s="35" t="s">
        <v>55</v>
      </c>
      <c r="E101" s="39" t="s">
        <v>4</v>
      </c>
    </row>
    <row r="102" spans="1:5" ht="12.75">
      <c r="A102" s="35" t="s">
        <v>56</v>
      </c>
      <c r="E102" s="40" t="s">
        <v>11499</v>
      </c>
    </row>
    <row r="103" spans="1:5" ht="114.75">
      <c r="A103" t="s">
        <v>58</v>
      </c>
      <c r="E103" s="39" t="s">
        <v>11566</v>
      </c>
    </row>
    <row r="104" spans="1:16" ht="12.75">
      <c r="A104" t="s">
        <v>48</v>
      </c>
      <c s="34" t="s">
        <v>127</v>
      </c>
      <c s="34" t="s">
        <v>11567</v>
      </c>
      <c s="35" t="s">
        <v>4</v>
      </c>
      <c s="6" t="s">
        <v>11568</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11499</v>
      </c>
    </row>
    <row r="107" spans="1:5" ht="114.75">
      <c r="A107" t="s">
        <v>58</v>
      </c>
      <c r="E107" s="39" t="s">
        <v>11569</v>
      </c>
    </row>
    <row r="108" spans="1:16" ht="12.75">
      <c r="A108" t="s">
        <v>48</v>
      </c>
      <c s="34" t="s">
        <v>130</v>
      </c>
      <c s="34" t="s">
        <v>11570</v>
      </c>
      <c s="35" t="s">
        <v>4</v>
      </c>
      <c s="6" t="s">
        <v>11571</v>
      </c>
      <c s="36" t="s">
        <v>1220</v>
      </c>
      <c s="37">
        <v>1625</v>
      </c>
      <c s="36">
        <v>0</v>
      </c>
      <c s="36">
        <f>ROUND(G108*H108,6)</f>
      </c>
      <c r="L108" s="38">
        <v>0</v>
      </c>
      <c s="32">
        <f>ROUND(ROUND(L108,2)*ROUND(G108,3),2)</f>
      </c>
      <c s="36" t="s">
        <v>54</v>
      </c>
      <c>
        <f>(M108*21)/100</f>
      </c>
      <c t="s">
        <v>26</v>
      </c>
    </row>
    <row r="109" spans="1:5" ht="12.75">
      <c r="A109" s="35" t="s">
        <v>55</v>
      </c>
      <c r="E109" s="39" t="s">
        <v>4</v>
      </c>
    </row>
    <row r="110" spans="1:5" ht="12.75">
      <c r="A110" s="35" t="s">
        <v>56</v>
      </c>
      <c r="E110" s="40" t="s">
        <v>11499</v>
      </c>
    </row>
    <row r="111" spans="1:5" ht="102">
      <c r="A111" t="s">
        <v>58</v>
      </c>
      <c r="E111" s="39" t="s">
        <v>11572</v>
      </c>
    </row>
    <row r="112" spans="1:16" ht="25.5">
      <c r="A112" t="s">
        <v>48</v>
      </c>
      <c s="34" t="s">
        <v>133</v>
      </c>
      <c s="34" t="s">
        <v>11573</v>
      </c>
      <c s="35" t="s">
        <v>4</v>
      </c>
      <c s="6" t="s">
        <v>11574</v>
      </c>
      <c s="36" t="s">
        <v>80</v>
      </c>
      <c s="37">
        <v>3</v>
      </c>
      <c s="36">
        <v>0</v>
      </c>
      <c s="36">
        <f>ROUND(G112*H112,6)</f>
      </c>
      <c r="L112" s="38">
        <v>0</v>
      </c>
      <c s="32">
        <f>ROUND(ROUND(L112,2)*ROUND(G112,3),2)</f>
      </c>
      <c s="36" t="s">
        <v>54</v>
      </c>
      <c>
        <f>(M112*21)/100</f>
      </c>
      <c t="s">
        <v>26</v>
      </c>
    </row>
    <row r="113" spans="1:5" ht="12.75">
      <c r="A113" s="35" t="s">
        <v>55</v>
      </c>
      <c r="E113" s="39" t="s">
        <v>4</v>
      </c>
    </row>
    <row r="114" spans="1:5" ht="12.75">
      <c r="A114" s="35" t="s">
        <v>56</v>
      </c>
      <c r="E114" s="40" t="s">
        <v>11499</v>
      </c>
    </row>
    <row r="115" spans="1:5" ht="89.25">
      <c r="A115" t="s">
        <v>58</v>
      </c>
      <c r="E115" s="39" t="s">
        <v>11575</v>
      </c>
    </row>
    <row r="116" spans="1:16" ht="12.75">
      <c r="A116" t="s">
        <v>48</v>
      </c>
      <c s="34" t="s">
        <v>136</v>
      </c>
      <c s="34" t="s">
        <v>11576</v>
      </c>
      <c s="35" t="s">
        <v>4</v>
      </c>
      <c s="6" t="s">
        <v>11577</v>
      </c>
      <c s="36" t="s">
        <v>80</v>
      </c>
      <c s="37">
        <v>16</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11536</v>
      </c>
    </row>
    <row r="119" spans="1:5" ht="89.25">
      <c r="A119" t="s">
        <v>58</v>
      </c>
      <c r="E119" s="39" t="s">
        <v>11578</v>
      </c>
    </row>
    <row r="120" spans="1:16" ht="12.75">
      <c r="A120" t="s">
        <v>48</v>
      </c>
      <c s="34" t="s">
        <v>139</v>
      </c>
      <c s="34" t="s">
        <v>11579</v>
      </c>
      <c s="35" t="s">
        <v>4</v>
      </c>
      <c s="6" t="s">
        <v>11580</v>
      </c>
      <c s="36" t="s">
        <v>369</v>
      </c>
      <c s="37">
        <v>109</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11536</v>
      </c>
    </row>
    <row r="123" spans="1:5" ht="102">
      <c r="A123" t="s">
        <v>58</v>
      </c>
      <c r="E123" s="39" t="s">
        <v>11581</v>
      </c>
    </row>
    <row r="124" spans="1:13" ht="12.75">
      <c r="A124" t="s">
        <v>45</v>
      </c>
      <c r="C124" s="31" t="s">
        <v>11582</v>
      </c>
      <c r="E124" s="33" t="s">
        <v>11583</v>
      </c>
      <c r="J124" s="32">
        <f>0</f>
      </c>
      <c s="32">
        <f>0</f>
      </c>
      <c s="32">
        <f>0+L125+L129+L133+L137+L141+L145+L149+L153+L157+L161+L165+L169+L173+L177+L181+L185+L189+L193+L197+L201+L205+L209+L213+L217+L221+L225+L229+L233+L237+L241+L245+L249+L253+L257+L261+L265+L269+L273+L277+L281+L285+L289+L293+L297+L301+L305+L309+L313+L317+L321+L325+L329+L333+L337+L341+L345+L349+L353+L357+L361+L365+L369+L373+L377+L381</f>
      </c>
      <c s="32">
        <f>0+M125+M129+M133+M137+M141+M145+M149+M153+M157+M161+M165+M169+M173+M177+M181+M185+M189+M193+M197+M201+M205+M209+M213+M217+M221+M225+M229+M233+M237+M241+M245+M249+M253+M257+M261+M265+M269+M273+M277+M281+M285+M289+M293+M297+M301+M305+M309+M313+M317+M321+M325+M329+M333+M337+M341+M345+M349+M353+M357+M361+M365+M369+M373+M377+M381</f>
      </c>
    </row>
    <row r="125" spans="1:16" ht="12.75">
      <c r="A125" t="s">
        <v>48</v>
      </c>
      <c s="34" t="s">
        <v>142</v>
      </c>
      <c s="34" t="s">
        <v>11584</v>
      </c>
      <c s="35" t="s">
        <v>4</v>
      </c>
      <c s="6" t="s">
        <v>11585</v>
      </c>
      <c s="36" t="s">
        <v>80</v>
      </c>
      <c s="37">
        <v>117</v>
      </c>
      <c s="36">
        <v>0</v>
      </c>
      <c s="36">
        <f>ROUND(G125*H125,6)</f>
      </c>
      <c r="L125" s="38">
        <v>0</v>
      </c>
      <c s="32">
        <f>ROUND(ROUND(L125,2)*ROUND(G125,3),2)</f>
      </c>
      <c s="36" t="s">
        <v>54</v>
      </c>
      <c>
        <f>(M125*21)/100</f>
      </c>
      <c t="s">
        <v>26</v>
      </c>
    </row>
    <row r="126" spans="1:5" ht="12.75">
      <c r="A126" s="35" t="s">
        <v>55</v>
      </c>
      <c r="E126" s="39" t="s">
        <v>4</v>
      </c>
    </row>
    <row r="127" spans="1:5" ht="12.75">
      <c r="A127" s="35" t="s">
        <v>56</v>
      </c>
      <c r="E127" s="40" t="s">
        <v>11532</v>
      </c>
    </row>
    <row r="128" spans="1:5" ht="89.25">
      <c r="A128" t="s">
        <v>58</v>
      </c>
      <c r="E128" s="39" t="s">
        <v>11586</v>
      </c>
    </row>
    <row r="129" spans="1:16" ht="12.75">
      <c r="A129" t="s">
        <v>48</v>
      </c>
      <c s="34" t="s">
        <v>145</v>
      </c>
      <c s="34" t="s">
        <v>11587</v>
      </c>
      <c s="35" t="s">
        <v>4</v>
      </c>
      <c s="6" t="s">
        <v>11588</v>
      </c>
      <c s="36" t="s">
        <v>80</v>
      </c>
      <c s="37">
        <v>273</v>
      </c>
      <c s="36">
        <v>0</v>
      </c>
      <c s="36">
        <f>ROUND(G129*H129,6)</f>
      </c>
      <c r="L129" s="38">
        <v>0</v>
      </c>
      <c s="32">
        <f>ROUND(ROUND(L129,2)*ROUND(G129,3),2)</f>
      </c>
      <c s="36" t="s">
        <v>54</v>
      </c>
      <c>
        <f>(M129*21)/100</f>
      </c>
      <c t="s">
        <v>26</v>
      </c>
    </row>
    <row r="130" spans="1:5" ht="12.75">
      <c r="A130" s="35" t="s">
        <v>55</v>
      </c>
      <c r="E130" s="39" t="s">
        <v>4</v>
      </c>
    </row>
    <row r="131" spans="1:5" ht="12.75">
      <c r="A131" s="35" t="s">
        <v>56</v>
      </c>
      <c r="E131" s="40" t="s">
        <v>11532</v>
      </c>
    </row>
    <row r="132" spans="1:5" ht="89.25">
      <c r="A132" t="s">
        <v>58</v>
      </c>
      <c r="E132" s="39" t="s">
        <v>11589</v>
      </c>
    </row>
    <row r="133" spans="1:16" ht="25.5">
      <c r="A133" t="s">
        <v>48</v>
      </c>
      <c s="34" t="s">
        <v>148</v>
      </c>
      <c s="34" t="s">
        <v>11590</v>
      </c>
      <c s="35" t="s">
        <v>4</v>
      </c>
      <c s="6" t="s">
        <v>11591</v>
      </c>
      <c s="36" t="s">
        <v>80</v>
      </c>
      <c s="37">
        <v>33</v>
      </c>
      <c s="36">
        <v>0</v>
      </c>
      <c s="36">
        <f>ROUND(G133*H133,6)</f>
      </c>
      <c r="L133" s="38">
        <v>0</v>
      </c>
      <c s="32">
        <f>ROUND(ROUND(L133,2)*ROUND(G133,3),2)</f>
      </c>
      <c s="36" t="s">
        <v>54</v>
      </c>
      <c>
        <f>(M133*21)/100</f>
      </c>
      <c t="s">
        <v>26</v>
      </c>
    </row>
    <row r="134" spans="1:5" ht="12.75">
      <c r="A134" s="35" t="s">
        <v>55</v>
      </c>
      <c r="E134" s="39" t="s">
        <v>4</v>
      </c>
    </row>
    <row r="135" spans="1:5" ht="12.75">
      <c r="A135" s="35" t="s">
        <v>56</v>
      </c>
      <c r="E135" s="40" t="s">
        <v>11532</v>
      </c>
    </row>
    <row r="136" spans="1:5" ht="102">
      <c r="A136" t="s">
        <v>58</v>
      </c>
      <c r="E136" s="39" t="s">
        <v>11592</v>
      </c>
    </row>
    <row r="137" spans="1:16" ht="12.75">
      <c r="A137" t="s">
        <v>48</v>
      </c>
      <c s="34" t="s">
        <v>151</v>
      </c>
      <c s="34" t="s">
        <v>11593</v>
      </c>
      <c s="35" t="s">
        <v>4</v>
      </c>
      <c s="6" t="s">
        <v>11594</v>
      </c>
      <c s="36" t="s">
        <v>80</v>
      </c>
      <c s="37">
        <v>15</v>
      </c>
      <c s="36">
        <v>0</v>
      </c>
      <c s="36">
        <f>ROUND(G137*H137,6)</f>
      </c>
      <c r="L137" s="38">
        <v>0</v>
      </c>
      <c s="32">
        <f>ROUND(ROUND(L137,2)*ROUND(G137,3),2)</f>
      </c>
      <c s="36" t="s">
        <v>54</v>
      </c>
      <c>
        <f>(M137*21)/100</f>
      </c>
      <c t="s">
        <v>26</v>
      </c>
    </row>
    <row r="138" spans="1:5" ht="12.75">
      <c r="A138" s="35" t="s">
        <v>55</v>
      </c>
      <c r="E138" s="39" t="s">
        <v>4</v>
      </c>
    </row>
    <row r="139" spans="1:5" ht="12.75">
      <c r="A139" s="35" t="s">
        <v>56</v>
      </c>
      <c r="E139" s="40" t="s">
        <v>11532</v>
      </c>
    </row>
    <row r="140" spans="1:5" ht="102">
      <c r="A140" t="s">
        <v>58</v>
      </c>
      <c r="E140" s="39" t="s">
        <v>11595</v>
      </c>
    </row>
    <row r="141" spans="1:16" ht="12.75">
      <c r="A141" t="s">
        <v>48</v>
      </c>
      <c s="34" t="s">
        <v>154</v>
      </c>
      <c s="34" t="s">
        <v>11596</v>
      </c>
      <c s="35" t="s">
        <v>4</v>
      </c>
      <c s="6" t="s">
        <v>11597</v>
      </c>
      <c s="36" t="s">
        <v>80</v>
      </c>
      <c s="37">
        <v>22</v>
      </c>
      <c s="36">
        <v>0</v>
      </c>
      <c s="36">
        <f>ROUND(G141*H141,6)</f>
      </c>
      <c r="L141" s="38">
        <v>0</v>
      </c>
      <c s="32">
        <f>ROUND(ROUND(L141,2)*ROUND(G141,3),2)</f>
      </c>
      <c s="36" t="s">
        <v>54</v>
      </c>
      <c>
        <f>(M141*21)/100</f>
      </c>
      <c t="s">
        <v>26</v>
      </c>
    </row>
    <row r="142" spans="1:5" ht="12.75">
      <c r="A142" s="35" t="s">
        <v>55</v>
      </c>
      <c r="E142" s="39" t="s">
        <v>4</v>
      </c>
    </row>
    <row r="143" spans="1:5" ht="12.75">
      <c r="A143" s="35" t="s">
        <v>56</v>
      </c>
      <c r="E143" s="40" t="s">
        <v>11532</v>
      </c>
    </row>
    <row r="144" spans="1:5" ht="89.25">
      <c r="A144" t="s">
        <v>58</v>
      </c>
      <c r="E144" s="39" t="s">
        <v>11598</v>
      </c>
    </row>
    <row r="145" spans="1:16" ht="12.75">
      <c r="A145" t="s">
        <v>48</v>
      </c>
      <c s="34" t="s">
        <v>157</v>
      </c>
      <c s="34" t="s">
        <v>11599</v>
      </c>
      <c s="35" t="s">
        <v>4</v>
      </c>
      <c s="6" t="s">
        <v>11600</v>
      </c>
      <c s="36" t="s">
        <v>80</v>
      </c>
      <c s="37">
        <v>28</v>
      </c>
      <c s="36">
        <v>0</v>
      </c>
      <c s="36">
        <f>ROUND(G145*H145,6)</f>
      </c>
      <c r="L145" s="38">
        <v>0</v>
      </c>
      <c s="32">
        <f>ROUND(ROUND(L145,2)*ROUND(G145,3),2)</f>
      </c>
      <c s="36" t="s">
        <v>54</v>
      </c>
      <c>
        <f>(M145*21)/100</f>
      </c>
      <c t="s">
        <v>26</v>
      </c>
    </row>
    <row r="146" spans="1:5" ht="12.75">
      <c r="A146" s="35" t="s">
        <v>55</v>
      </c>
      <c r="E146" s="39" t="s">
        <v>4</v>
      </c>
    </row>
    <row r="147" spans="1:5" ht="12.75">
      <c r="A147" s="35" t="s">
        <v>56</v>
      </c>
      <c r="E147" s="40" t="s">
        <v>11532</v>
      </c>
    </row>
    <row r="148" spans="1:5" ht="76.5">
      <c r="A148" t="s">
        <v>58</v>
      </c>
      <c r="E148" s="39" t="s">
        <v>11601</v>
      </c>
    </row>
    <row r="149" spans="1:16" ht="12.75">
      <c r="A149" t="s">
        <v>48</v>
      </c>
      <c s="34" t="s">
        <v>160</v>
      </c>
      <c s="34" t="s">
        <v>11602</v>
      </c>
      <c s="35" t="s">
        <v>4</v>
      </c>
      <c s="6" t="s">
        <v>11603</v>
      </c>
      <c s="36" t="s">
        <v>80</v>
      </c>
      <c s="37">
        <v>23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11532</v>
      </c>
    </row>
    <row r="152" spans="1:5" ht="102">
      <c r="A152" t="s">
        <v>58</v>
      </c>
      <c r="E152" s="39" t="s">
        <v>11604</v>
      </c>
    </row>
    <row r="153" spans="1:16" ht="12.75">
      <c r="A153" t="s">
        <v>48</v>
      </c>
      <c s="34" t="s">
        <v>163</v>
      </c>
      <c s="34" t="s">
        <v>11605</v>
      </c>
      <c s="35" t="s">
        <v>4</v>
      </c>
      <c s="6" t="s">
        <v>11606</v>
      </c>
      <c s="36" t="s">
        <v>80</v>
      </c>
      <c s="37">
        <v>5</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11532</v>
      </c>
    </row>
    <row r="156" spans="1:5" ht="102">
      <c r="A156" t="s">
        <v>58</v>
      </c>
      <c r="E156" s="39" t="s">
        <v>11604</v>
      </c>
    </row>
    <row r="157" spans="1:16" ht="12.75">
      <c r="A157" t="s">
        <v>48</v>
      </c>
      <c s="34" t="s">
        <v>166</v>
      </c>
      <c s="34" t="s">
        <v>11607</v>
      </c>
      <c s="35" t="s">
        <v>4</v>
      </c>
      <c s="6" t="s">
        <v>11608</v>
      </c>
      <c s="36" t="s">
        <v>80</v>
      </c>
      <c s="37">
        <v>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11532</v>
      </c>
    </row>
    <row r="160" spans="1:5" ht="102">
      <c r="A160" t="s">
        <v>58</v>
      </c>
      <c r="E160" s="39" t="s">
        <v>11604</v>
      </c>
    </row>
    <row r="161" spans="1:16" ht="12.75">
      <c r="A161" t="s">
        <v>48</v>
      </c>
      <c s="34" t="s">
        <v>170</v>
      </c>
      <c s="34" t="s">
        <v>11609</v>
      </c>
      <c s="35" t="s">
        <v>4</v>
      </c>
      <c s="6" t="s">
        <v>11610</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11532</v>
      </c>
    </row>
    <row r="164" spans="1:5" ht="102">
      <c r="A164" t="s">
        <v>58</v>
      </c>
      <c r="E164" s="39" t="s">
        <v>11604</v>
      </c>
    </row>
    <row r="165" spans="1:16" ht="12.75">
      <c r="A165" t="s">
        <v>48</v>
      </c>
      <c s="34" t="s">
        <v>173</v>
      </c>
      <c s="34" t="s">
        <v>11611</v>
      </c>
      <c s="35" t="s">
        <v>4</v>
      </c>
      <c s="6" t="s">
        <v>11612</v>
      </c>
      <c s="36" t="s">
        <v>80</v>
      </c>
      <c s="37">
        <v>22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11532</v>
      </c>
    </row>
    <row r="168" spans="1:5" ht="102">
      <c r="A168" t="s">
        <v>58</v>
      </c>
      <c r="E168" s="39" t="s">
        <v>11604</v>
      </c>
    </row>
    <row r="169" spans="1:16" ht="12.75">
      <c r="A169" t="s">
        <v>48</v>
      </c>
      <c s="34" t="s">
        <v>176</v>
      </c>
      <c s="34" t="s">
        <v>11613</v>
      </c>
      <c s="35" t="s">
        <v>4</v>
      </c>
      <c s="6" t="s">
        <v>11614</v>
      </c>
      <c s="36" t="s">
        <v>80</v>
      </c>
      <c s="37">
        <v>1300</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11532</v>
      </c>
    </row>
    <row r="172" spans="1:5" ht="102">
      <c r="A172" t="s">
        <v>58</v>
      </c>
      <c r="E172" s="39" t="s">
        <v>11604</v>
      </c>
    </row>
    <row r="173" spans="1:16" ht="12.75">
      <c r="A173" t="s">
        <v>48</v>
      </c>
      <c s="34" t="s">
        <v>179</v>
      </c>
      <c s="34" t="s">
        <v>11615</v>
      </c>
      <c s="35" t="s">
        <v>4</v>
      </c>
      <c s="6" t="s">
        <v>11616</v>
      </c>
      <c s="36" t="s">
        <v>80</v>
      </c>
      <c s="37">
        <v>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11532</v>
      </c>
    </row>
    <row r="176" spans="1:5" ht="102">
      <c r="A176" t="s">
        <v>58</v>
      </c>
      <c r="E176" s="39" t="s">
        <v>11604</v>
      </c>
    </row>
    <row r="177" spans="1:16" ht="12.75">
      <c r="A177" t="s">
        <v>48</v>
      </c>
      <c s="34" t="s">
        <v>182</v>
      </c>
      <c s="34" t="s">
        <v>11617</v>
      </c>
      <c s="35" t="s">
        <v>4</v>
      </c>
      <c s="6" t="s">
        <v>11618</v>
      </c>
      <c s="36" t="s">
        <v>80</v>
      </c>
      <c s="37">
        <v>46</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11532</v>
      </c>
    </row>
    <row r="180" spans="1:5" ht="102">
      <c r="A180" t="s">
        <v>58</v>
      </c>
      <c r="E180" s="39" t="s">
        <v>11604</v>
      </c>
    </row>
    <row r="181" spans="1:16" ht="12.75">
      <c r="A181" t="s">
        <v>48</v>
      </c>
      <c s="34" t="s">
        <v>185</v>
      </c>
      <c s="34" t="s">
        <v>11619</v>
      </c>
      <c s="35" t="s">
        <v>4</v>
      </c>
      <c s="6" t="s">
        <v>11620</v>
      </c>
      <c s="36" t="s">
        <v>80</v>
      </c>
      <c s="37">
        <v>20</v>
      </c>
      <c s="36">
        <v>0</v>
      </c>
      <c s="36">
        <f>ROUND(G181*H181,6)</f>
      </c>
      <c r="L181" s="38">
        <v>0</v>
      </c>
      <c s="32">
        <f>ROUND(ROUND(L181,2)*ROUND(G181,3),2)</f>
      </c>
      <c s="36" t="s">
        <v>54</v>
      </c>
      <c>
        <f>(M181*21)/100</f>
      </c>
      <c t="s">
        <v>26</v>
      </c>
    </row>
    <row r="182" spans="1:5" ht="12.75">
      <c r="A182" s="35" t="s">
        <v>55</v>
      </c>
      <c r="E182" s="39" t="s">
        <v>4</v>
      </c>
    </row>
    <row r="183" spans="1:5" ht="12.75">
      <c r="A183" s="35" t="s">
        <v>56</v>
      </c>
      <c r="E183" s="40" t="s">
        <v>11532</v>
      </c>
    </row>
    <row r="184" spans="1:5" ht="102">
      <c r="A184" t="s">
        <v>58</v>
      </c>
      <c r="E184" s="39" t="s">
        <v>11604</v>
      </c>
    </row>
    <row r="185" spans="1:16" ht="12.75">
      <c r="A185" t="s">
        <v>48</v>
      </c>
      <c s="34" t="s">
        <v>188</v>
      </c>
      <c s="34" t="s">
        <v>11621</v>
      </c>
      <c s="35" t="s">
        <v>4</v>
      </c>
      <c s="6" t="s">
        <v>11622</v>
      </c>
      <c s="36" t="s">
        <v>80</v>
      </c>
      <c s="37">
        <v>186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11532</v>
      </c>
    </row>
    <row r="188" spans="1:5" ht="102">
      <c r="A188" t="s">
        <v>58</v>
      </c>
      <c r="E188" s="39" t="s">
        <v>11604</v>
      </c>
    </row>
    <row r="189" spans="1:16" ht="12.75">
      <c r="A189" t="s">
        <v>48</v>
      </c>
      <c s="34" t="s">
        <v>191</v>
      </c>
      <c s="34" t="s">
        <v>11623</v>
      </c>
      <c s="35" t="s">
        <v>4</v>
      </c>
      <c s="6" t="s">
        <v>11624</v>
      </c>
      <c s="36" t="s">
        <v>80</v>
      </c>
      <c s="37">
        <v>9</v>
      </c>
      <c s="36">
        <v>0</v>
      </c>
      <c s="36">
        <f>ROUND(G189*H189,6)</f>
      </c>
      <c r="L189" s="38">
        <v>0</v>
      </c>
      <c s="32">
        <f>ROUND(ROUND(L189,2)*ROUND(G189,3),2)</f>
      </c>
      <c s="36" t="s">
        <v>54</v>
      </c>
      <c>
        <f>(M189*21)/100</f>
      </c>
      <c t="s">
        <v>26</v>
      </c>
    </row>
    <row r="190" spans="1:5" ht="12.75">
      <c r="A190" s="35" t="s">
        <v>55</v>
      </c>
      <c r="E190" s="39" t="s">
        <v>4</v>
      </c>
    </row>
    <row r="191" spans="1:5" ht="12.75">
      <c r="A191" s="35" t="s">
        <v>56</v>
      </c>
      <c r="E191" s="40" t="s">
        <v>11532</v>
      </c>
    </row>
    <row r="192" spans="1:5" ht="102">
      <c r="A192" t="s">
        <v>58</v>
      </c>
      <c r="E192" s="39" t="s">
        <v>11604</v>
      </c>
    </row>
    <row r="193" spans="1:16" ht="12.75">
      <c r="A193" t="s">
        <v>48</v>
      </c>
      <c s="34" t="s">
        <v>194</v>
      </c>
      <c s="34" t="s">
        <v>11625</v>
      </c>
      <c s="35" t="s">
        <v>4</v>
      </c>
      <c s="6" t="s">
        <v>11626</v>
      </c>
      <c s="36" t="s">
        <v>80</v>
      </c>
      <c s="37">
        <v>5</v>
      </c>
      <c s="36">
        <v>0</v>
      </c>
      <c s="36">
        <f>ROUND(G193*H193,6)</f>
      </c>
      <c r="L193" s="38">
        <v>0</v>
      </c>
      <c s="32">
        <f>ROUND(ROUND(L193,2)*ROUND(G193,3),2)</f>
      </c>
      <c s="36" t="s">
        <v>54</v>
      </c>
      <c>
        <f>(M193*21)/100</f>
      </c>
      <c t="s">
        <v>26</v>
      </c>
    </row>
    <row r="194" spans="1:5" ht="12.75">
      <c r="A194" s="35" t="s">
        <v>55</v>
      </c>
      <c r="E194" s="39" t="s">
        <v>4</v>
      </c>
    </row>
    <row r="195" spans="1:5" ht="12.75">
      <c r="A195" s="35" t="s">
        <v>56</v>
      </c>
      <c r="E195" s="40" t="s">
        <v>11532</v>
      </c>
    </row>
    <row r="196" spans="1:5" ht="102">
      <c r="A196" t="s">
        <v>58</v>
      </c>
      <c r="E196" s="39" t="s">
        <v>11604</v>
      </c>
    </row>
    <row r="197" spans="1:16" ht="12.75">
      <c r="A197" t="s">
        <v>48</v>
      </c>
      <c s="34" t="s">
        <v>197</v>
      </c>
      <c s="34" t="s">
        <v>11627</v>
      </c>
      <c s="35" t="s">
        <v>4</v>
      </c>
      <c s="6" t="s">
        <v>11628</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11532</v>
      </c>
    </row>
    <row r="200" spans="1:5" ht="102">
      <c r="A200" t="s">
        <v>58</v>
      </c>
      <c r="E200" s="39" t="s">
        <v>11604</v>
      </c>
    </row>
    <row r="201" spans="1:16" ht="12.75">
      <c r="A201" t="s">
        <v>48</v>
      </c>
      <c s="34" t="s">
        <v>200</v>
      </c>
      <c s="34" t="s">
        <v>11629</v>
      </c>
      <c s="35" t="s">
        <v>4</v>
      </c>
      <c s="6" t="s">
        <v>11630</v>
      </c>
      <c s="36" t="s">
        <v>80</v>
      </c>
      <c s="37">
        <v>4</v>
      </c>
      <c s="36">
        <v>0</v>
      </c>
      <c s="36">
        <f>ROUND(G201*H201,6)</f>
      </c>
      <c r="L201" s="38">
        <v>0</v>
      </c>
      <c s="32">
        <f>ROUND(ROUND(L201,2)*ROUND(G201,3),2)</f>
      </c>
      <c s="36" t="s">
        <v>54</v>
      </c>
      <c>
        <f>(M201*21)/100</f>
      </c>
      <c t="s">
        <v>26</v>
      </c>
    </row>
    <row r="202" spans="1:5" ht="12.75">
      <c r="A202" s="35" t="s">
        <v>55</v>
      </c>
      <c r="E202" s="39" t="s">
        <v>4</v>
      </c>
    </row>
    <row r="203" spans="1:5" ht="12.75">
      <c r="A203" s="35" t="s">
        <v>56</v>
      </c>
      <c r="E203" s="40" t="s">
        <v>11532</v>
      </c>
    </row>
    <row r="204" spans="1:5" ht="102">
      <c r="A204" t="s">
        <v>58</v>
      </c>
      <c r="E204" s="39" t="s">
        <v>11604</v>
      </c>
    </row>
    <row r="205" spans="1:16" ht="12.75">
      <c r="A205" t="s">
        <v>48</v>
      </c>
      <c s="34" t="s">
        <v>203</v>
      </c>
      <c s="34" t="s">
        <v>11631</v>
      </c>
      <c s="35" t="s">
        <v>4</v>
      </c>
      <c s="6" t="s">
        <v>11632</v>
      </c>
      <c s="36" t="s">
        <v>62</v>
      </c>
      <c s="37">
        <v>103</v>
      </c>
      <c s="36">
        <v>0</v>
      </c>
      <c s="36">
        <f>ROUND(G205*H205,6)</f>
      </c>
      <c r="L205" s="38">
        <v>0</v>
      </c>
      <c s="32">
        <f>ROUND(ROUND(L205,2)*ROUND(G205,3),2)</f>
      </c>
      <c s="36" t="s">
        <v>54</v>
      </c>
      <c>
        <f>(M205*21)/100</f>
      </c>
      <c t="s">
        <v>26</v>
      </c>
    </row>
    <row r="206" spans="1:5" ht="12.75">
      <c r="A206" s="35" t="s">
        <v>55</v>
      </c>
      <c r="E206" s="39" t="s">
        <v>4</v>
      </c>
    </row>
    <row r="207" spans="1:5" ht="12.75">
      <c r="A207" s="35" t="s">
        <v>56</v>
      </c>
      <c r="E207" s="40" t="s">
        <v>11532</v>
      </c>
    </row>
    <row r="208" spans="1:5" ht="89.25">
      <c r="A208" t="s">
        <v>58</v>
      </c>
      <c r="E208" s="39" t="s">
        <v>11633</v>
      </c>
    </row>
    <row r="209" spans="1:16" ht="12.75">
      <c r="A209" t="s">
        <v>48</v>
      </c>
      <c s="34" t="s">
        <v>207</v>
      </c>
      <c s="34" t="s">
        <v>11634</v>
      </c>
      <c s="35" t="s">
        <v>4</v>
      </c>
      <c s="6" t="s">
        <v>11635</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11532</v>
      </c>
    </row>
    <row r="212" spans="1:5" ht="114.75">
      <c r="A212" t="s">
        <v>58</v>
      </c>
      <c r="E212" s="39" t="s">
        <v>11636</v>
      </c>
    </row>
    <row r="213" spans="1:16" ht="12.75">
      <c r="A213" t="s">
        <v>48</v>
      </c>
      <c s="34" t="s">
        <v>210</v>
      </c>
      <c s="34" t="s">
        <v>11637</v>
      </c>
      <c s="35" t="s">
        <v>4</v>
      </c>
      <c s="6" t="s">
        <v>11638</v>
      </c>
      <c s="36" t="s">
        <v>80</v>
      </c>
      <c s="37">
        <v>8</v>
      </c>
      <c s="36">
        <v>0</v>
      </c>
      <c s="36">
        <f>ROUND(G213*H213,6)</f>
      </c>
      <c r="L213" s="38">
        <v>0</v>
      </c>
      <c s="32">
        <f>ROUND(ROUND(L213,2)*ROUND(G213,3),2)</f>
      </c>
      <c s="36" t="s">
        <v>54</v>
      </c>
      <c>
        <f>(M213*21)/100</f>
      </c>
      <c t="s">
        <v>26</v>
      </c>
    </row>
    <row r="214" spans="1:5" ht="12.75">
      <c r="A214" s="35" t="s">
        <v>55</v>
      </c>
      <c r="E214" s="39" t="s">
        <v>4</v>
      </c>
    </row>
    <row r="215" spans="1:5" ht="12.75">
      <c r="A215" s="35" t="s">
        <v>56</v>
      </c>
      <c r="E215" s="40" t="s">
        <v>11532</v>
      </c>
    </row>
    <row r="216" spans="1:5" ht="114.75">
      <c r="A216" t="s">
        <v>58</v>
      </c>
      <c r="E216" s="39" t="s">
        <v>11636</v>
      </c>
    </row>
    <row r="217" spans="1:16" ht="12.75">
      <c r="A217" t="s">
        <v>48</v>
      </c>
      <c s="34" t="s">
        <v>213</v>
      </c>
      <c s="34" t="s">
        <v>11639</v>
      </c>
      <c s="35" t="s">
        <v>4</v>
      </c>
      <c s="6" t="s">
        <v>11640</v>
      </c>
      <c s="36" t="s">
        <v>80</v>
      </c>
      <c s="37">
        <v>6</v>
      </c>
      <c s="36">
        <v>0</v>
      </c>
      <c s="36">
        <f>ROUND(G217*H217,6)</f>
      </c>
      <c r="L217" s="38">
        <v>0</v>
      </c>
      <c s="32">
        <f>ROUND(ROUND(L217,2)*ROUND(G217,3),2)</f>
      </c>
      <c s="36" t="s">
        <v>54</v>
      </c>
      <c>
        <f>(M217*21)/100</f>
      </c>
      <c t="s">
        <v>26</v>
      </c>
    </row>
    <row r="218" spans="1:5" ht="12.75">
      <c r="A218" s="35" t="s">
        <v>55</v>
      </c>
      <c r="E218" s="39" t="s">
        <v>4</v>
      </c>
    </row>
    <row r="219" spans="1:5" ht="12.75">
      <c r="A219" s="35" t="s">
        <v>56</v>
      </c>
      <c r="E219" s="40" t="s">
        <v>11532</v>
      </c>
    </row>
    <row r="220" spans="1:5" ht="114.75">
      <c r="A220" t="s">
        <v>58</v>
      </c>
      <c r="E220" s="39" t="s">
        <v>11636</v>
      </c>
    </row>
    <row r="221" spans="1:16" ht="12.75">
      <c r="A221" t="s">
        <v>48</v>
      </c>
      <c s="34" t="s">
        <v>216</v>
      </c>
      <c s="34" t="s">
        <v>11641</v>
      </c>
      <c s="35" t="s">
        <v>4</v>
      </c>
      <c s="6" t="s">
        <v>11642</v>
      </c>
      <c s="36" t="s">
        <v>80</v>
      </c>
      <c s="37">
        <v>1</v>
      </c>
      <c s="36">
        <v>0</v>
      </c>
      <c s="36">
        <f>ROUND(G221*H221,6)</f>
      </c>
      <c r="L221" s="38">
        <v>0</v>
      </c>
      <c s="32">
        <f>ROUND(ROUND(L221,2)*ROUND(G221,3),2)</f>
      </c>
      <c s="36" t="s">
        <v>54</v>
      </c>
      <c>
        <f>(M221*21)/100</f>
      </c>
      <c t="s">
        <v>26</v>
      </c>
    </row>
    <row r="222" spans="1:5" ht="12.75">
      <c r="A222" s="35" t="s">
        <v>55</v>
      </c>
      <c r="E222" s="39" t="s">
        <v>4</v>
      </c>
    </row>
    <row r="223" spans="1:5" ht="12.75">
      <c r="A223" s="35" t="s">
        <v>56</v>
      </c>
      <c r="E223" s="40" t="s">
        <v>11532</v>
      </c>
    </row>
    <row r="224" spans="1:5" ht="114.75">
      <c r="A224" t="s">
        <v>58</v>
      </c>
      <c r="E224" s="39" t="s">
        <v>11636</v>
      </c>
    </row>
    <row r="225" spans="1:16" ht="12.75">
      <c r="A225" t="s">
        <v>48</v>
      </c>
      <c s="34" t="s">
        <v>219</v>
      </c>
      <c s="34" t="s">
        <v>11643</v>
      </c>
      <c s="35" t="s">
        <v>4</v>
      </c>
      <c s="6" t="s">
        <v>11644</v>
      </c>
      <c s="36" t="s">
        <v>80</v>
      </c>
      <c s="37">
        <v>22</v>
      </c>
      <c s="36">
        <v>0</v>
      </c>
      <c s="36">
        <f>ROUND(G225*H225,6)</f>
      </c>
      <c r="L225" s="38">
        <v>0</v>
      </c>
      <c s="32">
        <f>ROUND(ROUND(L225,2)*ROUND(G225,3),2)</f>
      </c>
      <c s="36" t="s">
        <v>54</v>
      </c>
      <c>
        <f>(M225*21)/100</f>
      </c>
      <c t="s">
        <v>26</v>
      </c>
    </row>
    <row r="226" spans="1:5" ht="12.75">
      <c r="A226" s="35" t="s">
        <v>55</v>
      </c>
      <c r="E226" s="39" t="s">
        <v>4</v>
      </c>
    </row>
    <row r="227" spans="1:5" ht="12.75">
      <c r="A227" s="35" t="s">
        <v>56</v>
      </c>
      <c r="E227" s="40" t="s">
        <v>11532</v>
      </c>
    </row>
    <row r="228" spans="1:5" ht="114.75">
      <c r="A228" t="s">
        <v>58</v>
      </c>
      <c r="E228" s="39" t="s">
        <v>11636</v>
      </c>
    </row>
    <row r="229" spans="1:16" ht="12.75">
      <c r="A229" t="s">
        <v>48</v>
      </c>
      <c s="34" t="s">
        <v>222</v>
      </c>
      <c s="34" t="s">
        <v>11645</v>
      </c>
      <c s="35" t="s">
        <v>4</v>
      </c>
      <c s="6" t="s">
        <v>11646</v>
      </c>
      <c s="36" t="s">
        <v>62</v>
      </c>
      <c s="37">
        <v>13.2</v>
      </c>
      <c s="36">
        <v>0</v>
      </c>
      <c s="36">
        <f>ROUND(G229*H229,6)</f>
      </c>
      <c r="L229" s="38">
        <v>0</v>
      </c>
      <c s="32">
        <f>ROUND(ROUND(L229,2)*ROUND(G229,3),2)</f>
      </c>
      <c s="36" t="s">
        <v>54</v>
      </c>
      <c>
        <f>(M229*21)/100</f>
      </c>
      <c t="s">
        <v>26</v>
      </c>
    </row>
    <row r="230" spans="1:5" ht="12.75">
      <c r="A230" s="35" t="s">
        <v>55</v>
      </c>
      <c r="E230" s="39" t="s">
        <v>4</v>
      </c>
    </row>
    <row r="231" spans="1:5" ht="12.75">
      <c r="A231" s="35" t="s">
        <v>56</v>
      </c>
      <c r="E231" s="40" t="s">
        <v>11532</v>
      </c>
    </row>
    <row r="232" spans="1:5" ht="89.25">
      <c r="A232" t="s">
        <v>58</v>
      </c>
      <c r="E232" s="39" t="s">
        <v>11647</v>
      </c>
    </row>
    <row r="233" spans="1:16" ht="12.75">
      <c r="A233" t="s">
        <v>48</v>
      </c>
      <c s="34" t="s">
        <v>225</v>
      </c>
      <c s="34" t="s">
        <v>11648</v>
      </c>
      <c s="35" t="s">
        <v>4</v>
      </c>
      <c s="6" t="s">
        <v>11649</v>
      </c>
      <c s="36" t="s">
        <v>62</v>
      </c>
      <c s="37">
        <v>97</v>
      </c>
      <c s="36">
        <v>0</v>
      </c>
      <c s="36">
        <f>ROUND(G233*H233,6)</f>
      </c>
      <c r="L233" s="38">
        <v>0</v>
      </c>
      <c s="32">
        <f>ROUND(ROUND(L233,2)*ROUND(G233,3),2)</f>
      </c>
      <c s="36" t="s">
        <v>54</v>
      </c>
      <c>
        <f>(M233*21)/100</f>
      </c>
      <c t="s">
        <v>26</v>
      </c>
    </row>
    <row r="234" spans="1:5" ht="12.75">
      <c r="A234" s="35" t="s">
        <v>55</v>
      </c>
      <c r="E234" s="39" t="s">
        <v>4</v>
      </c>
    </row>
    <row r="235" spans="1:5" ht="12.75">
      <c r="A235" s="35" t="s">
        <v>56</v>
      </c>
      <c r="E235" s="40" t="s">
        <v>11532</v>
      </c>
    </row>
    <row r="236" spans="1:5" ht="89.25">
      <c r="A236" t="s">
        <v>58</v>
      </c>
      <c r="E236" s="39" t="s">
        <v>11647</v>
      </c>
    </row>
    <row r="237" spans="1:16" ht="12.75">
      <c r="A237" t="s">
        <v>48</v>
      </c>
      <c s="34" t="s">
        <v>228</v>
      </c>
      <c s="34" t="s">
        <v>11650</v>
      </c>
      <c s="35" t="s">
        <v>4</v>
      </c>
      <c s="6" t="s">
        <v>11651</v>
      </c>
      <c s="36" t="s">
        <v>80</v>
      </c>
      <c s="37">
        <v>4</v>
      </c>
      <c s="36">
        <v>0</v>
      </c>
      <c s="36">
        <f>ROUND(G237*H237,6)</f>
      </c>
      <c r="L237" s="38">
        <v>0</v>
      </c>
      <c s="32">
        <f>ROUND(ROUND(L237,2)*ROUND(G237,3),2)</f>
      </c>
      <c s="36" t="s">
        <v>54</v>
      </c>
      <c>
        <f>(M237*21)/100</f>
      </c>
      <c t="s">
        <v>26</v>
      </c>
    </row>
    <row r="238" spans="1:5" ht="12.75">
      <c r="A238" s="35" t="s">
        <v>55</v>
      </c>
      <c r="E238" s="39" t="s">
        <v>4</v>
      </c>
    </row>
    <row r="239" spans="1:5" ht="12.75">
      <c r="A239" s="35" t="s">
        <v>56</v>
      </c>
      <c r="E239" s="40" t="s">
        <v>11652</v>
      </c>
    </row>
    <row r="240" spans="1:5" ht="114.75">
      <c r="A240" t="s">
        <v>58</v>
      </c>
      <c r="E240" s="39" t="s">
        <v>11636</v>
      </c>
    </row>
    <row r="241" spans="1:16" ht="12.75">
      <c r="A241" t="s">
        <v>48</v>
      </c>
      <c s="34" t="s">
        <v>231</v>
      </c>
      <c s="34" t="s">
        <v>11653</v>
      </c>
      <c s="35" t="s">
        <v>4</v>
      </c>
      <c s="6" t="s">
        <v>11654</v>
      </c>
      <c s="36" t="s">
        <v>80</v>
      </c>
      <c s="37">
        <v>10</v>
      </c>
      <c s="36">
        <v>0</v>
      </c>
      <c s="36">
        <f>ROUND(G241*H241,6)</f>
      </c>
      <c r="L241" s="38">
        <v>0</v>
      </c>
      <c s="32">
        <f>ROUND(ROUND(L241,2)*ROUND(G241,3),2)</f>
      </c>
      <c s="36" t="s">
        <v>54</v>
      </c>
      <c>
        <f>(M241*21)/100</f>
      </c>
      <c t="s">
        <v>26</v>
      </c>
    </row>
    <row r="242" spans="1:5" ht="12.75">
      <c r="A242" s="35" t="s">
        <v>55</v>
      </c>
      <c r="E242" s="39" t="s">
        <v>4</v>
      </c>
    </row>
    <row r="243" spans="1:5" ht="12.75">
      <c r="A243" s="35" t="s">
        <v>56</v>
      </c>
      <c r="E243" s="40" t="s">
        <v>11652</v>
      </c>
    </row>
    <row r="244" spans="1:5" ht="114.75">
      <c r="A244" t="s">
        <v>58</v>
      </c>
      <c r="E244" s="39" t="s">
        <v>11636</v>
      </c>
    </row>
    <row r="245" spans="1:16" ht="12.75">
      <c r="A245" t="s">
        <v>48</v>
      </c>
      <c s="34" t="s">
        <v>234</v>
      </c>
      <c s="34" t="s">
        <v>11655</v>
      </c>
      <c s="35" t="s">
        <v>4</v>
      </c>
      <c s="6" t="s">
        <v>11656</v>
      </c>
      <c s="36" t="s">
        <v>80</v>
      </c>
      <c s="37">
        <v>16</v>
      </c>
      <c s="36">
        <v>0</v>
      </c>
      <c s="36">
        <f>ROUND(G245*H245,6)</f>
      </c>
      <c r="L245" s="38">
        <v>0</v>
      </c>
      <c s="32">
        <f>ROUND(ROUND(L245,2)*ROUND(G245,3),2)</f>
      </c>
      <c s="36" t="s">
        <v>54</v>
      </c>
      <c>
        <f>(M245*21)/100</f>
      </c>
      <c t="s">
        <v>26</v>
      </c>
    </row>
    <row r="246" spans="1:5" ht="12.75">
      <c r="A246" s="35" t="s">
        <v>55</v>
      </c>
      <c r="E246" s="39" t="s">
        <v>4</v>
      </c>
    </row>
    <row r="247" spans="1:5" ht="12.75">
      <c r="A247" s="35" t="s">
        <v>56</v>
      </c>
      <c r="E247" s="40" t="s">
        <v>11652</v>
      </c>
    </row>
    <row r="248" spans="1:5" ht="114.75">
      <c r="A248" t="s">
        <v>58</v>
      </c>
      <c r="E248" s="39" t="s">
        <v>11636</v>
      </c>
    </row>
    <row r="249" spans="1:16" ht="12.75">
      <c r="A249" t="s">
        <v>48</v>
      </c>
      <c s="34" t="s">
        <v>237</v>
      </c>
      <c s="34" t="s">
        <v>11657</v>
      </c>
      <c s="35" t="s">
        <v>4</v>
      </c>
      <c s="6" t="s">
        <v>11658</v>
      </c>
      <c s="36" t="s">
        <v>80</v>
      </c>
      <c s="37">
        <v>10</v>
      </c>
      <c s="36">
        <v>0</v>
      </c>
      <c s="36">
        <f>ROUND(G249*H249,6)</f>
      </c>
      <c r="L249" s="38">
        <v>0</v>
      </c>
      <c s="32">
        <f>ROUND(ROUND(L249,2)*ROUND(G249,3),2)</f>
      </c>
      <c s="36" t="s">
        <v>54</v>
      </c>
      <c>
        <f>(M249*21)/100</f>
      </c>
      <c t="s">
        <v>26</v>
      </c>
    </row>
    <row r="250" spans="1:5" ht="12.75">
      <c r="A250" s="35" t="s">
        <v>55</v>
      </c>
      <c r="E250" s="39" t="s">
        <v>4</v>
      </c>
    </row>
    <row r="251" spans="1:5" ht="12.75">
      <c r="A251" s="35" t="s">
        <v>56</v>
      </c>
      <c r="E251" s="40" t="s">
        <v>11652</v>
      </c>
    </row>
    <row r="252" spans="1:5" ht="114.75">
      <c r="A252" t="s">
        <v>58</v>
      </c>
      <c r="E252" s="39" t="s">
        <v>11636</v>
      </c>
    </row>
    <row r="253" spans="1:16" ht="12.75">
      <c r="A253" t="s">
        <v>48</v>
      </c>
      <c s="34" t="s">
        <v>240</v>
      </c>
      <c s="34" t="s">
        <v>11659</v>
      </c>
      <c s="35" t="s">
        <v>4</v>
      </c>
      <c s="6" t="s">
        <v>11660</v>
      </c>
      <c s="36" t="s">
        <v>62</v>
      </c>
      <c s="37">
        <v>1154</v>
      </c>
      <c s="36">
        <v>0</v>
      </c>
      <c s="36">
        <f>ROUND(G253*H253,6)</f>
      </c>
      <c r="L253" s="38">
        <v>0</v>
      </c>
      <c s="32">
        <f>ROUND(ROUND(L253,2)*ROUND(G253,3),2)</f>
      </c>
      <c s="36" t="s">
        <v>54</v>
      </c>
      <c>
        <f>(M253*21)/100</f>
      </c>
      <c t="s">
        <v>26</v>
      </c>
    </row>
    <row r="254" spans="1:5" ht="12.75">
      <c r="A254" s="35" t="s">
        <v>55</v>
      </c>
      <c r="E254" s="39" t="s">
        <v>4</v>
      </c>
    </row>
    <row r="255" spans="1:5" ht="12.75">
      <c r="A255" s="35" t="s">
        <v>56</v>
      </c>
      <c r="E255" s="40" t="s">
        <v>11652</v>
      </c>
    </row>
    <row r="256" spans="1:5" ht="102">
      <c r="A256" t="s">
        <v>58</v>
      </c>
      <c r="E256" s="39" t="s">
        <v>11661</v>
      </c>
    </row>
    <row r="257" spans="1:16" ht="12.75">
      <c r="A257" t="s">
        <v>48</v>
      </c>
      <c s="34" t="s">
        <v>243</v>
      </c>
      <c s="34" t="s">
        <v>11662</v>
      </c>
      <c s="35" t="s">
        <v>4</v>
      </c>
      <c s="6" t="s">
        <v>11663</v>
      </c>
      <c s="36" t="s">
        <v>62</v>
      </c>
      <c s="37">
        <v>1378</v>
      </c>
      <c s="36">
        <v>0</v>
      </c>
      <c s="36">
        <f>ROUND(G257*H257,6)</f>
      </c>
      <c r="L257" s="38">
        <v>0</v>
      </c>
      <c s="32">
        <f>ROUND(ROUND(L257,2)*ROUND(G257,3),2)</f>
      </c>
      <c s="36" t="s">
        <v>54</v>
      </c>
      <c>
        <f>(M257*21)/100</f>
      </c>
      <c t="s">
        <v>26</v>
      </c>
    </row>
    <row r="258" spans="1:5" ht="12.75">
      <c r="A258" s="35" t="s">
        <v>55</v>
      </c>
      <c r="E258" s="39" t="s">
        <v>4</v>
      </c>
    </row>
    <row r="259" spans="1:5" ht="12.75">
      <c r="A259" s="35" t="s">
        <v>56</v>
      </c>
      <c r="E259" s="40" t="s">
        <v>11652</v>
      </c>
    </row>
    <row r="260" spans="1:5" ht="102">
      <c r="A260" t="s">
        <v>58</v>
      </c>
      <c r="E260" s="39" t="s">
        <v>11661</v>
      </c>
    </row>
    <row r="261" spans="1:16" ht="12.75">
      <c r="A261" t="s">
        <v>48</v>
      </c>
      <c s="34" t="s">
        <v>246</v>
      </c>
      <c s="34" t="s">
        <v>11664</v>
      </c>
      <c s="35" t="s">
        <v>4</v>
      </c>
      <c s="6" t="s">
        <v>11665</v>
      </c>
      <c s="36" t="s">
        <v>62</v>
      </c>
      <c s="37">
        <v>4147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11652</v>
      </c>
    </row>
    <row r="264" spans="1:5" ht="102">
      <c r="A264" t="s">
        <v>58</v>
      </c>
      <c r="E264" s="39" t="s">
        <v>11661</v>
      </c>
    </row>
    <row r="265" spans="1:16" ht="12.75">
      <c r="A265" t="s">
        <v>48</v>
      </c>
      <c s="34" t="s">
        <v>249</v>
      </c>
      <c s="34" t="s">
        <v>11666</v>
      </c>
      <c s="35" t="s">
        <v>4</v>
      </c>
      <c s="6" t="s">
        <v>11667</v>
      </c>
      <c s="36" t="s">
        <v>62</v>
      </c>
      <c s="37">
        <v>532</v>
      </c>
      <c s="36">
        <v>0</v>
      </c>
      <c s="36">
        <f>ROUND(G265*H265,6)</f>
      </c>
      <c r="L265" s="38">
        <v>0</v>
      </c>
      <c s="32">
        <f>ROUND(ROUND(L265,2)*ROUND(G265,3),2)</f>
      </c>
      <c s="36" t="s">
        <v>54</v>
      </c>
      <c>
        <f>(M265*21)/100</f>
      </c>
      <c t="s">
        <v>26</v>
      </c>
    </row>
    <row r="266" spans="1:5" ht="12.75">
      <c r="A266" s="35" t="s">
        <v>55</v>
      </c>
      <c r="E266" s="39" t="s">
        <v>4</v>
      </c>
    </row>
    <row r="267" spans="1:5" ht="12.75">
      <c r="A267" s="35" t="s">
        <v>56</v>
      </c>
      <c r="E267" s="40" t="s">
        <v>11652</v>
      </c>
    </row>
    <row r="268" spans="1:5" ht="102">
      <c r="A268" t="s">
        <v>58</v>
      </c>
      <c r="E268" s="39" t="s">
        <v>11661</v>
      </c>
    </row>
    <row r="269" spans="1:16" ht="12.75">
      <c r="A269" t="s">
        <v>48</v>
      </c>
      <c s="34" t="s">
        <v>252</v>
      </c>
      <c s="34" t="s">
        <v>11668</v>
      </c>
      <c s="35" t="s">
        <v>4</v>
      </c>
      <c s="6" t="s">
        <v>11669</v>
      </c>
      <c s="36" t="s">
        <v>62</v>
      </c>
      <c s="37">
        <v>6002</v>
      </c>
      <c s="36">
        <v>0</v>
      </c>
      <c s="36">
        <f>ROUND(G269*H269,6)</f>
      </c>
      <c r="L269" s="38">
        <v>0</v>
      </c>
      <c s="32">
        <f>ROUND(ROUND(L269,2)*ROUND(G269,3),2)</f>
      </c>
      <c s="36" t="s">
        <v>54</v>
      </c>
      <c>
        <f>(M269*21)/100</f>
      </c>
      <c t="s">
        <v>26</v>
      </c>
    </row>
    <row r="270" spans="1:5" ht="12.75">
      <c r="A270" s="35" t="s">
        <v>55</v>
      </c>
      <c r="E270" s="39" t="s">
        <v>4</v>
      </c>
    </row>
    <row r="271" spans="1:5" ht="12.75">
      <c r="A271" s="35" t="s">
        <v>56</v>
      </c>
      <c r="E271" s="40" t="s">
        <v>11652</v>
      </c>
    </row>
    <row r="272" spans="1:5" ht="102">
      <c r="A272" t="s">
        <v>58</v>
      </c>
      <c r="E272" s="39" t="s">
        <v>11661</v>
      </c>
    </row>
    <row r="273" spans="1:16" ht="12.75">
      <c r="A273" t="s">
        <v>48</v>
      </c>
      <c s="34" t="s">
        <v>255</v>
      </c>
      <c s="34" t="s">
        <v>11670</v>
      </c>
      <c s="35" t="s">
        <v>4</v>
      </c>
      <c s="6" t="s">
        <v>11671</v>
      </c>
      <c s="36" t="s">
        <v>62</v>
      </c>
      <c s="37">
        <v>15451</v>
      </c>
      <c s="36">
        <v>0</v>
      </c>
      <c s="36">
        <f>ROUND(G273*H273,6)</f>
      </c>
      <c r="L273" s="38">
        <v>0</v>
      </c>
      <c s="32">
        <f>ROUND(ROUND(L273,2)*ROUND(G273,3),2)</f>
      </c>
      <c s="36" t="s">
        <v>54</v>
      </c>
      <c>
        <f>(M273*21)/100</f>
      </c>
      <c t="s">
        <v>26</v>
      </c>
    </row>
    <row r="274" spans="1:5" ht="12.75">
      <c r="A274" s="35" t="s">
        <v>55</v>
      </c>
      <c r="E274" s="39" t="s">
        <v>4</v>
      </c>
    </row>
    <row r="275" spans="1:5" ht="12.75">
      <c r="A275" s="35" t="s">
        <v>56</v>
      </c>
      <c r="E275" s="40" t="s">
        <v>11536</v>
      </c>
    </row>
    <row r="276" spans="1:5" ht="89.25">
      <c r="A276" t="s">
        <v>58</v>
      </c>
      <c r="E276" s="39" t="s">
        <v>11672</v>
      </c>
    </row>
    <row r="277" spans="1:16" ht="12.75">
      <c r="A277" t="s">
        <v>48</v>
      </c>
      <c s="34" t="s">
        <v>258</v>
      </c>
      <c s="34" t="s">
        <v>11673</v>
      </c>
      <c s="35" t="s">
        <v>4</v>
      </c>
      <c s="6" t="s">
        <v>11674</v>
      </c>
      <c s="36" t="s">
        <v>62</v>
      </c>
      <c s="37">
        <v>400</v>
      </c>
      <c s="36">
        <v>0</v>
      </c>
      <c s="36">
        <f>ROUND(G277*H277,6)</f>
      </c>
      <c r="L277" s="38">
        <v>0</v>
      </c>
      <c s="32">
        <f>ROUND(ROUND(L277,2)*ROUND(G277,3),2)</f>
      </c>
      <c s="36" t="s">
        <v>54</v>
      </c>
      <c>
        <f>(M277*21)/100</f>
      </c>
      <c t="s">
        <v>26</v>
      </c>
    </row>
    <row r="278" spans="1:5" ht="12.75">
      <c r="A278" s="35" t="s">
        <v>55</v>
      </c>
      <c r="E278" s="39" t="s">
        <v>4</v>
      </c>
    </row>
    <row r="279" spans="1:5" ht="12.75">
      <c r="A279" s="35" t="s">
        <v>56</v>
      </c>
      <c r="E279" s="40" t="s">
        <v>11536</v>
      </c>
    </row>
    <row r="280" spans="1:5" ht="76.5">
      <c r="A280" t="s">
        <v>58</v>
      </c>
      <c r="E280" s="39" t="s">
        <v>11675</v>
      </c>
    </row>
    <row r="281" spans="1:16" ht="12.75">
      <c r="A281" t="s">
        <v>48</v>
      </c>
      <c s="34" t="s">
        <v>261</v>
      </c>
      <c s="34" t="s">
        <v>11676</v>
      </c>
      <c s="35" t="s">
        <v>4</v>
      </c>
      <c s="6" t="s">
        <v>11677</v>
      </c>
      <c s="36" t="s">
        <v>80</v>
      </c>
      <c s="37">
        <v>15</v>
      </c>
      <c s="36">
        <v>0</v>
      </c>
      <c s="36">
        <f>ROUND(G281*H281,6)</f>
      </c>
      <c r="L281" s="38">
        <v>0</v>
      </c>
      <c s="32">
        <f>ROUND(ROUND(L281,2)*ROUND(G281,3),2)</f>
      </c>
      <c s="36" t="s">
        <v>54</v>
      </c>
      <c>
        <f>(M281*21)/100</f>
      </c>
      <c t="s">
        <v>26</v>
      </c>
    </row>
    <row r="282" spans="1:5" ht="12.75">
      <c r="A282" s="35" t="s">
        <v>55</v>
      </c>
      <c r="E282" s="39" t="s">
        <v>4</v>
      </c>
    </row>
    <row r="283" spans="1:5" ht="12.75">
      <c r="A283" s="35" t="s">
        <v>56</v>
      </c>
      <c r="E283" s="40" t="s">
        <v>11532</v>
      </c>
    </row>
    <row r="284" spans="1:5" ht="114.75">
      <c r="A284" t="s">
        <v>58</v>
      </c>
      <c r="E284" s="39" t="s">
        <v>11636</v>
      </c>
    </row>
    <row r="285" spans="1:16" ht="12.75">
      <c r="A285" t="s">
        <v>48</v>
      </c>
      <c s="34" t="s">
        <v>264</v>
      </c>
      <c s="34" t="s">
        <v>11678</v>
      </c>
      <c s="35" t="s">
        <v>4</v>
      </c>
      <c s="6" t="s">
        <v>11679</v>
      </c>
      <c s="36" t="s">
        <v>80</v>
      </c>
      <c s="37">
        <v>9</v>
      </c>
      <c s="36">
        <v>0</v>
      </c>
      <c s="36">
        <f>ROUND(G285*H285,6)</f>
      </c>
      <c r="L285" s="38">
        <v>0</v>
      </c>
      <c s="32">
        <f>ROUND(ROUND(L285,2)*ROUND(G285,3),2)</f>
      </c>
      <c s="36" t="s">
        <v>54</v>
      </c>
      <c>
        <f>(M285*21)/100</f>
      </c>
      <c t="s">
        <v>26</v>
      </c>
    </row>
    <row r="286" spans="1:5" ht="12.75">
      <c r="A286" s="35" t="s">
        <v>55</v>
      </c>
      <c r="E286" s="39" t="s">
        <v>4</v>
      </c>
    </row>
    <row r="287" spans="1:5" ht="12.75">
      <c r="A287" s="35" t="s">
        <v>56</v>
      </c>
      <c r="E287" s="40" t="s">
        <v>11652</v>
      </c>
    </row>
    <row r="288" spans="1:5" ht="89.25">
      <c r="A288" t="s">
        <v>58</v>
      </c>
      <c r="E288" s="39" t="s">
        <v>11680</v>
      </c>
    </row>
    <row r="289" spans="1:16" ht="12.75">
      <c r="A289" t="s">
        <v>48</v>
      </c>
      <c s="34" t="s">
        <v>267</v>
      </c>
      <c s="34" t="s">
        <v>11681</v>
      </c>
      <c s="35" t="s">
        <v>4</v>
      </c>
      <c s="6" t="s">
        <v>11682</v>
      </c>
      <c s="36" t="s">
        <v>80</v>
      </c>
      <c s="37">
        <v>24</v>
      </c>
      <c s="36">
        <v>0</v>
      </c>
      <c s="36">
        <f>ROUND(G289*H289,6)</f>
      </c>
      <c r="L289" s="38">
        <v>0</v>
      </c>
      <c s="32">
        <f>ROUND(ROUND(L289,2)*ROUND(G289,3),2)</f>
      </c>
      <c s="36" t="s">
        <v>54</v>
      </c>
      <c>
        <f>(M289*21)/100</f>
      </c>
      <c t="s">
        <v>26</v>
      </c>
    </row>
    <row r="290" spans="1:5" ht="12.75">
      <c r="A290" s="35" t="s">
        <v>55</v>
      </c>
      <c r="E290" s="39" t="s">
        <v>4</v>
      </c>
    </row>
    <row r="291" spans="1:5" ht="12.75">
      <c r="A291" s="35" t="s">
        <v>56</v>
      </c>
      <c r="E291" s="40" t="s">
        <v>11532</v>
      </c>
    </row>
    <row r="292" spans="1:5" ht="89.25">
      <c r="A292" t="s">
        <v>58</v>
      </c>
      <c r="E292" s="39" t="s">
        <v>11680</v>
      </c>
    </row>
    <row r="293" spans="1:16" ht="12.75">
      <c r="A293" t="s">
        <v>48</v>
      </c>
      <c s="34" t="s">
        <v>270</v>
      </c>
      <c s="34" t="s">
        <v>11683</v>
      </c>
      <c s="35" t="s">
        <v>4</v>
      </c>
      <c s="6" t="s">
        <v>11684</v>
      </c>
      <c s="36" t="s">
        <v>80</v>
      </c>
      <c s="37">
        <v>24</v>
      </c>
      <c s="36">
        <v>0</v>
      </c>
      <c s="36">
        <f>ROUND(G293*H293,6)</f>
      </c>
      <c r="L293" s="38">
        <v>0</v>
      </c>
      <c s="32">
        <f>ROUND(ROUND(L293,2)*ROUND(G293,3),2)</f>
      </c>
      <c s="36" t="s">
        <v>54</v>
      </c>
      <c>
        <f>(M293*21)/100</f>
      </c>
      <c t="s">
        <v>26</v>
      </c>
    </row>
    <row r="294" spans="1:5" ht="12.75">
      <c r="A294" s="35" t="s">
        <v>55</v>
      </c>
      <c r="E294" s="39" t="s">
        <v>4</v>
      </c>
    </row>
    <row r="295" spans="1:5" ht="12.75">
      <c r="A295" s="35" t="s">
        <v>56</v>
      </c>
      <c r="E295" s="40" t="s">
        <v>11532</v>
      </c>
    </row>
    <row r="296" spans="1:5" ht="89.25">
      <c r="A296" t="s">
        <v>58</v>
      </c>
      <c r="E296" s="39" t="s">
        <v>11680</v>
      </c>
    </row>
    <row r="297" spans="1:16" ht="12.75">
      <c r="A297" t="s">
        <v>48</v>
      </c>
      <c s="34" t="s">
        <v>273</v>
      </c>
      <c s="34" t="s">
        <v>11685</v>
      </c>
      <c s="35" t="s">
        <v>4</v>
      </c>
      <c s="6" t="s">
        <v>11686</v>
      </c>
      <c s="36" t="s">
        <v>80</v>
      </c>
      <c s="37">
        <v>8</v>
      </c>
      <c s="36">
        <v>0</v>
      </c>
      <c s="36">
        <f>ROUND(G297*H297,6)</f>
      </c>
      <c r="L297" s="38">
        <v>0</v>
      </c>
      <c s="32">
        <f>ROUND(ROUND(L297,2)*ROUND(G297,3),2)</f>
      </c>
      <c s="36" t="s">
        <v>54</v>
      </c>
      <c>
        <f>(M297*21)/100</f>
      </c>
      <c t="s">
        <v>26</v>
      </c>
    </row>
    <row r="298" spans="1:5" ht="12.75">
      <c r="A298" s="35" t="s">
        <v>55</v>
      </c>
      <c r="E298" s="39" t="s">
        <v>4</v>
      </c>
    </row>
    <row r="299" spans="1:5" ht="12.75">
      <c r="A299" s="35" t="s">
        <v>56</v>
      </c>
      <c r="E299" s="40" t="s">
        <v>11532</v>
      </c>
    </row>
    <row r="300" spans="1:5" ht="114.75">
      <c r="A300" t="s">
        <v>58</v>
      </c>
      <c r="E300" s="39" t="s">
        <v>11636</v>
      </c>
    </row>
    <row r="301" spans="1:16" ht="12.75">
      <c r="A301" t="s">
        <v>48</v>
      </c>
      <c s="34" t="s">
        <v>276</v>
      </c>
      <c s="34" t="s">
        <v>11687</v>
      </c>
      <c s="35" t="s">
        <v>4</v>
      </c>
      <c s="6" t="s">
        <v>11688</v>
      </c>
      <c s="36" t="s">
        <v>80</v>
      </c>
      <c s="37">
        <v>9</v>
      </c>
      <c s="36">
        <v>0</v>
      </c>
      <c s="36">
        <f>ROUND(G301*H301,6)</f>
      </c>
      <c r="L301" s="38">
        <v>0</v>
      </c>
      <c s="32">
        <f>ROUND(ROUND(L301,2)*ROUND(G301,3),2)</f>
      </c>
      <c s="36" t="s">
        <v>54</v>
      </c>
      <c>
        <f>(M301*21)/100</f>
      </c>
      <c t="s">
        <v>26</v>
      </c>
    </row>
    <row r="302" spans="1:5" ht="12.75">
      <c r="A302" s="35" t="s">
        <v>55</v>
      </c>
      <c r="E302" s="39" t="s">
        <v>4</v>
      </c>
    </row>
    <row r="303" spans="1:5" ht="12.75">
      <c r="A303" s="35" t="s">
        <v>56</v>
      </c>
      <c r="E303" s="40" t="s">
        <v>11532</v>
      </c>
    </row>
    <row r="304" spans="1:5" ht="114.75">
      <c r="A304" t="s">
        <v>58</v>
      </c>
      <c r="E304" s="39" t="s">
        <v>11636</v>
      </c>
    </row>
    <row r="305" spans="1:16" ht="12.75">
      <c r="A305" t="s">
        <v>48</v>
      </c>
      <c s="34" t="s">
        <v>279</v>
      </c>
      <c s="34" t="s">
        <v>11689</v>
      </c>
      <c s="35" t="s">
        <v>4</v>
      </c>
      <c s="6" t="s">
        <v>11690</v>
      </c>
      <c s="36" t="s">
        <v>80</v>
      </c>
      <c s="37">
        <v>11</v>
      </c>
      <c s="36">
        <v>0</v>
      </c>
      <c s="36">
        <f>ROUND(G305*H305,6)</f>
      </c>
      <c r="L305" s="38">
        <v>0</v>
      </c>
      <c s="32">
        <f>ROUND(ROUND(L305,2)*ROUND(G305,3),2)</f>
      </c>
      <c s="36" t="s">
        <v>54</v>
      </c>
      <c>
        <f>(M305*21)/100</f>
      </c>
      <c t="s">
        <v>26</v>
      </c>
    </row>
    <row r="306" spans="1:5" ht="12.75">
      <c r="A306" s="35" t="s">
        <v>55</v>
      </c>
      <c r="E306" s="39" t="s">
        <v>4</v>
      </c>
    </row>
    <row r="307" spans="1:5" ht="12.75">
      <c r="A307" s="35" t="s">
        <v>56</v>
      </c>
      <c r="E307" s="40" t="s">
        <v>11532</v>
      </c>
    </row>
    <row r="308" spans="1:5" ht="114.75">
      <c r="A308" t="s">
        <v>58</v>
      </c>
      <c r="E308" s="39" t="s">
        <v>11636</v>
      </c>
    </row>
    <row r="309" spans="1:16" ht="12.75">
      <c r="A309" t="s">
        <v>48</v>
      </c>
      <c s="34" t="s">
        <v>282</v>
      </c>
      <c s="34" t="s">
        <v>11691</v>
      </c>
      <c s="35" t="s">
        <v>4</v>
      </c>
      <c s="6" t="s">
        <v>11692</v>
      </c>
      <c s="36" t="s">
        <v>80</v>
      </c>
      <c s="37">
        <v>11</v>
      </c>
      <c s="36">
        <v>0</v>
      </c>
      <c s="36">
        <f>ROUND(G309*H309,6)</f>
      </c>
      <c r="L309" s="38">
        <v>0</v>
      </c>
      <c s="32">
        <f>ROUND(ROUND(L309,2)*ROUND(G309,3),2)</f>
      </c>
      <c s="36" t="s">
        <v>54</v>
      </c>
      <c>
        <f>(M309*21)/100</f>
      </c>
      <c t="s">
        <v>26</v>
      </c>
    </row>
    <row r="310" spans="1:5" ht="12.75">
      <c r="A310" s="35" t="s">
        <v>55</v>
      </c>
      <c r="E310" s="39" t="s">
        <v>4</v>
      </c>
    </row>
    <row r="311" spans="1:5" ht="12.75">
      <c r="A311" s="35" t="s">
        <v>56</v>
      </c>
      <c r="E311" s="40" t="s">
        <v>11532</v>
      </c>
    </row>
    <row r="312" spans="1:5" ht="114.75">
      <c r="A312" t="s">
        <v>58</v>
      </c>
      <c r="E312" s="39" t="s">
        <v>11636</v>
      </c>
    </row>
    <row r="313" spans="1:16" ht="12.75">
      <c r="A313" t="s">
        <v>48</v>
      </c>
      <c s="34" t="s">
        <v>285</v>
      </c>
      <c s="34" t="s">
        <v>11693</v>
      </c>
      <c s="35" t="s">
        <v>4</v>
      </c>
      <c s="6" t="s">
        <v>11694</v>
      </c>
      <c s="36" t="s">
        <v>80</v>
      </c>
      <c s="37">
        <v>15</v>
      </c>
      <c s="36">
        <v>0</v>
      </c>
      <c s="36">
        <f>ROUND(G313*H313,6)</f>
      </c>
      <c r="L313" s="38">
        <v>0</v>
      </c>
      <c s="32">
        <f>ROUND(ROUND(L313,2)*ROUND(G313,3),2)</f>
      </c>
      <c s="36" t="s">
        <v>54</v>
      </c>
      <c>
        <f>(M313*21)/100</f>
      </c>
      <c t="s">
        <v>26</v>
      </c>
    </row>
    <row r="314" spans="1:5" ht="12.75">
      <c r="A314" s="35" t="s">
        <v>55</v>
      </c>
      <c r="E314" s="39" t="s">
        <v>4</v>
      </c>
    </row>
    <row r="315" spans="1:5" ht="12.75">
      <c r="A315" s="35" t="s">
        <v>56</v>
      </c>
      <c r="E315" s="40" t="s">
        <v>11532</v>
      </c>
    </row>
    <row r="316" spans="1:5" ht="114.75">
      <c r="A316" t="s">
        <v>58</v>
      </c>
      <c r="E316" s="39" t="s">
        <v>11636</v>
      </c>
    </row>
    <row r="317" spans="1:16" ht="12.75">
      <c r="A317" t="s">
        <v>48</v>
      </c>
      <c s="34" t="s">
        <v>288</v>
      </c>
      <c s="34" t="s">
        <v>11695</v>
      </c>
      <c s="35" t="s">
        <v>4</v>
      </c>
      <c s="6" t="s">
        <v>11696</v>
      </c>
      <c s="36" t="s">
        <v>80</v>
      </c>
      <c s="37">
        <v>3</v>
      </c>
      <c s="36">
        <v>0</v>
      </c>
      <c s="36">
        <f>ROUND(G317*H317,6)</f>
      </c>
      <c r="L317" s="38">
        <v>0</v>
      </c>
      <c s="32">
        <f>ROUND(ROUND(L317,2)*ROUND(G317,3),2)</f>
      </c>
      <c s="36" t="s">
        <v>54</v>
      </c>
      <c>
        <f>(M317*21)/100</f>
      </c>
      <c t="s">
        <v>26</v>
      </c>
    </row>
    <row r="318" spans="1:5" ht="12.75">
      <c r="A318" s="35" t="s">
        <v>55</v>
      </c>
      <c r="E318" s="39" t="s">
        <v>4</v>
      </c>
    </row>
    <row r="319" spans="1:5" ht="12.75">
      <c r="A319" s="35" t="s">
        <v>56</v>
      </c>
      <c r="E319" s="40" t="s">
        <v>11532</v>
      </c>
    </row>
    <row r="320" spans="1:5" ht="114.75">
      <c r="A320" t="s">
        <v>58</v>
      </c>
      <c r="E320" s="39" t="s">
        <v>11636</v>
      </c>
    </row>
    <row r="321" spans="1:16" ht="12.75">
      <c r="A321" t="s">
        <v>48</v>
      </c>
      <c s="34" t="s">
        <v>291</v>
      </c>
      <c s="34" t="s">
        <v>11697</v>
      </c>
      <c s="35" t="s">
        <v>4</v>
      </c>
      <c s="6" t="s">
        <v>11698</v>
      </c>
      <c s="36" t="s">
        <v>80</v>
      </c>
      <c s="37">
        <v>14</v>
      </c>
      <c s="36">
        <v>0</v>
      </c>
      <c s="36">
        <f>ROUND(G321*H321,6)</f>
      </c>
      <c r="L321" s="38">
        <v>0</v>
      </c>
      <c s="32">
        <f>ROUND(ROUND(L321,2)*ROUND(G321,3),2)</f>
      </c>
      <c s="36" t="s">
        <v>54</v>
      </c>
      <c>
        <f>(M321*21)/100</f>
      </c>
      <c t="s">
        <v>26</v>
      </c>
    </row>
    <row r="322" spans="1:5" ht="12.75">
      <c r="A322" s="35" t="s">
        <v>55</v>
      </c>
      <c r="E322" s="39" t="s">
        <v>4</v>
      </c>
    </row>
    <row r="323" spans="1:5" ht="12.75">
      <c r="A323" s="35" t="s">
        <v>56</v>
      </c>
      <c r="E323" s="40" t="s">
        <v>11532</v>
      </c>
    </row>
    <row r="324" spans="1:5" ht="114.75">
      <c r="A324" t="s">
        <v>58</v>
      </c>
      <c r="E324" s="39" t="s">
        <v>11636</v>
      </c>
    </row>
    <row r="325" spans="1:16" ht="12.75">
      <c r="A325" t="s">
        <v>48</v>
      </c>
      <c s="34" t="s">
        <v>294</v>
      </c>
      <c s="34" t="s">
        <v>11699</v>
      </c>
      <c s="35" t="s">
        <v>4</v>
      </c>
      <c s="6" t="s">
        <v>11700</v>
      </c>
      <c s="36" t="s">
        <v>62</v>
      </c>
      <c s="37">
        <v>114</v>
      </c>
      <c s="36">
        <v>0</v>
      </c>
      <c s="36">
        <f>ROUND(G325*H325,6)</f>
      </c>
      <c r="L325" s="38">
        <v>0</v>
      </c>
      <c s="32">
        <f>ROUND(ROUND(L325,2)*ROUND(G325,3),2)</f>
      </c>
      <c s="36" t="s">
        <v>54</v>
      </c>
      <c>
        <f>(M325*21)/100</f>
      </c>
      <c t="s">
        <v>26</v>
      </c>
    </row>
    <row r="326" spans="1:5" ht="12.75">
      <c r="A326" s="35" t="s">
        <v>55</v>
      </c>
      <c r="E326" s="39" t="s">
        <v>4</v>
      </c>
    </row>
    <row r="327" spans="1:5" ht="12.75">
      <c r="A327" s="35" t="s">
        <v>56</v>
      </c>
      <c r="E327" s="40" t="s">
        <v>11532</v>
      </c>
    </row>
    <row r="328" spans="1:5" ht="114.75">
      <c r="A328" t="s">
        <v>58</v>
      </c>
      <c r="E328" s="39" t="s">
        <v>11701</v>
      </c>
    </row>
    <row r="329" spans="1:16" ht="12.75">
      <c r="A329" t="s">
        <v>48</v>
      </c>
      <c s="34" t="s">
        <v>297</v>
      </c>
      <c s="34" t="s">
        <v>11702</v>
      </c>
      <c s="35" t="s">
        <v>4</v>
      </c>
      <c s="6" t="s">
        <v>11703</v>
      </c>
      <c s="36" t="s">
        <v>80</v>
      </c>
      <c s="37">
        <v>152</v>
      </c>
      <c s="36">
        <v>0</v>
      </c>
      <c s="36">
        <f>ROUND(G329*H329,6)</f>
      </c>
      <c r="L329" s="38">
        <v>0</v>
      </c>
      <c s="32">
        <f>ROUND(ROUND(L329,2)*ROUND(G329,3),2)</f>
      </c>
      <c s="36" t="s">
        <v>54</v>
      </c>
      <c>
        <f>(M329*21)/100</f>
      </c>
      <c t="s">
        <v>26</v>
      </c>
    </row>
    <row r="330" spans="1:5" ht="12.75">
      <c r="A330" s="35" t="s">
        <v>55</v>
      </c>
      <c r="E330" s="39" t="s">
        <v>4</v>
      </c>
    </row>
    <row r="331" spans="1:5" ht="12.75">
      <c r="A331" s="35" t="s">
        <v>56</v>
      </c>
      <c r="E331" s="40" t="s">
        <v>11532</v>
      </c>
    </row>
    <row r="332" spans="1:5" ht="114.75">
      <c r="A332" t="s">
        <v>58</v>
      </c>
      <c r="E332" s="39" t="s">
        <v>11636</v>
      </c>
    </row>
    <row r="333" spans="1:16" ht="12.75">
      <c r="A333" t="s">
        <v>48</v>
      </c>
      <c s="34" t="s">
        <v>300</v>
      </c>
      <c s="34" t="s">
        <v>11704</v>
      </c>
      <c s="35" t="s">
        <v>4</v>
      </c>
      <c s="6" t="s">
        <v>11705</v>
      </c>
      <c s="36" t="s">
        <v>80</v>
      </c>
      <c s="37">
        <v>38</v>
      </c>
      <c s="36">
        <v>0</v>
      </c>
      <c s="36">
        <f>ROUND(G333*H333,6)</f>
      </c>
      <c r="L333" s="38">
        <v>0</v>
      </c>
      <c s="32">
        <f>ROUND(ROUND(L333,2)*ROUND(G333,3),2)</f>
      </c>
      <c s="36" t="s">
        <v>54</v>
      </c>
      <c>
        <f>(M333*21)/100</f>
      </c>
      <c t="s">
        <v>26</v>
      </c>
    </row>
    <row r="334" spans="1:5" ht="12.75">
      <c r="A334" s="35" t="s">
        <v>55</v>
      </c>
      <c r="E334" s="39" t="s">
        <v>4</v>
      </c>
    </row>
    <row r="335" spans="1:5" ht="12.75">
      <c r="A335" s="35" t="s">
        <v>56</v>
      </c>
      <c r="E335" s="40" t="s">
        <v>11532</v>
      </c>
    </row>
    <row r="336" spans="1:5" ht="114.75">
      <c r="A336" t="s">
        <v>58</v>
      </c>
      <c r="E336" s="39" t="s">
        <v>11636</v>
      </c>
    </row>
    <row r="337" spans="1:16" ht="12.75">
      <c r="A337" t="s">
        <v>48</v>
      </c>
      <c s="34" t="s">
        <v>303</v>
      </c>
      <c s="34" t="s">
        <v>11706</v>
      </c>
      <c s="35" t="s">
        <v>4</v>
      </c>
      <c s="6" t="s">
        <v>11707</v>
      </c>
      <c s="36" t="s">
        <v>80</v>
      </c>
      <c s="37">
        <v>6</v>
      </c>
      <c s="36">
        <v>0</v>
      </c>
      <c s="36">
        <f>ROUND(G337*H337,6)</f>
      </c>
      <c r="L337" s="38">
        <v>0</v>
      </c>
      <c s="32">
        <f>ROUND(ROUND(L337,2)*ROUND(G337,3),2)</f>
      </c>
      <c s="36" t="s">
        <v>54</v>
      </c>
      <c>
        <f>(M337*21)/100</f>
      </c>
      <c t="s">
        <v>26</v>
      </c>
    </row>
    <row r="338" spans="1:5" ht="12.75">
      <c r="A338" s="35" t="s">
        <v>55</v>
      </c>
      <c r="E338" s="39" t="s">
        <v>4</v>
      </c>
    </row>
    <row r="339" spans="1:5" ht="12.75">
      <c r="A339" s="35" t="s">
        <v>56</v>
      </c>
      <c r="E339" s="40" t="s">
        <v>11532</v>
      </c>
    </row>
    <row r="340" spans="1:5" ht="114.75">
      <c r="A340" t="s">
        <v>58</v>
      </c>
      <c r="E340" s="39" t="s">
        <v>11636</v>
      </c>
    </row>
    <row r="341" spans="1:16" ht="12.75">
      <c r="A341" t="s">
        <v>48</v>
      </c>
      <c s="34" t="s">
        <v>306</v>
      </c>
      <c s="34" t="s">
        <v>11708</v>
      </c>
      <c s="35" t="s">
        <v>4</v>
      </c>
      <c s="6" t="s">
        <v>11709</v>
      </c>
      <c s="36" t="s">
        <v>80</v>
      </c>
      <c s="37">
        <v>8</v>
      </c>
      <c s="36">
        <v>0</v>
      </c>
      <c s="36">
        <f>ROUND(G341*H341,6)</f>
      </c>
      <c r="L341" s="38">
        <v>0</v>
      </c>
      <c s="32">
        <f>ROUND(ROUND(L341,2)*ROUND(G341,3),2)</f>
      </c>
      <c s="36" t="s">
        <v>54</v>
      </c>
      <c>
        <f>(M341*21)/100</f>
      </c>
      <c t="s">
        <v>26</v>
      </c>
    </row>
    <row r="342" spans="1:5" ht="12.75">
      <c r="A342" s="35" t="s">
        <v>55</v>
      </c>
      <c r="E342" s="39" t="s">
        <v>4</v>
      </c>
    </row>
    <row r="343" spans="1:5" ht="12.75">
      <c r="A343" s="35" t="s">
        <v>56</v>
      </c>
      <c r="E343" s="40" t="s">
        <v>11532</v>
      </c>
    </row>
    <row r="344" spans="1:5" ht="114.75">
      <c r="A344" t="s">
        <v>58</v>
      </c>
      <c r="E344" s="39" t="s">
        <v>11636</v>
      </c>
    </row>
    <row r="345" spans="1:16" ht="25.5">
      <c r="A345" t="s">
        <v>48</v>
      </c>
      <c s="34" t="s">
        <v>309</v>
      </c>
      <c s="34" t="s">
        <v>11710</v>
      </c>
      <c s="35" t="s">
        <v>4</v>
      </c>
      <c s="6" t="s">
        <v>11711</v>
      </c>
      <c s="36" t="s">
        <v>80</v>
      </c>
      <c s="37">
        <v>8</v>
      </c>
      <c s="36">
        <v>0</v>
      </c>
      <c s="36">
        <f>ROUND(G345*H345,6)</f>
      </c>
      <c r="L345" s="38">
        <v>0</v>
      </c>
      <c s="32">
        <f>ROUND(ROUND(L345,2)*ROUND(G345,3),2)</f>
      </c>
      <c s="36" t="s">
        <v>54</v>
      </c>
      <c>
        <f>(M345*21)/100</f>
      </c>
      <c t="s">
        <v>26</v>
      </c>
    </row>
    <row r="346" spans="1:5" ht="12.75">
      <c r="A346" s="35" t="s">
        <v>55</v>
      </c>
      <c r="E346" s="39" t="s">
        <v>4</v>
      </c>
    </row>
    <row r="347" spans="1:5" ht="12.75">
      <c r="A347" s="35" t="s">
        <v>56</v>
      </c>
      <c r="E347" s="40" t="s">
        <v>11532</v>
      </c>
    </row>
    <row r="348" spans="1:5" ht="102">
      <c r="A348" t="s">
        <v>58</v>
      </c>
      <c r="E348" s="39" t="s">
        <v>11712</v>
      </c>
    </row>
    <row r="349" spans="1:16" ht="12.75">
      <c r="A349" t="s">
        <v>48</v>
      </c>
      <c s="34" t="s">
        <v>312</v>
      </c>
      <c s="34" t="s">
        <v>11713</v>
      </c>
      <c s="35" t="s">
        <v>4</v>
      </c>
      <c s="6" t="s">
        <v>11714</v>
      </c>
      <c s="36" t="s">
        <v>80</v>
      </c>
      <c s="37">
        <v>4</v>
      </c>
      <c s="36">
        <v>0</v>
      </c>
      <c s="36">
        <f>ROUND(G349*H349,6)</f>
      </c>
      <c r="L349" s="38">
        <v>0</v>
      </c>
      <c s="32">
        <f>ROUND(ROUND(L349,2)*ROUND(G349,3),2)</f>
      </c>
      <c s="36" t="s">
        <v>54</v>
      </c>
      <c>
        <f>(M349*21)/100</f>
      </c>
      <c t="s">
        <v>26</v>
      </c>
    </row>
    <row r="350" spans="1:5" ht="12.75">
      <c r="A350" s="35" t="s">
        <v>55</v>
      </c>
      <c r="E350" s="39" t="s">
        <v>4</v>
      </c>
    </row>
    <row r="351" spans="1:5" ht="12.75">
      <c r="A351" s="35" t="s">
        <v>56</v>
      </c>
      <c r="E351" s="40" t="s">
        <v>11532</v>
      </c>
    </row>
    <row r="352" spans="1:5" ht="114.75">
      <c r="A352" t="s">
        <v>58</v>
      </c>
      <c r="E352" s="39" t="s">
        <v>11636</v>
      </c>
    </row>
    <row r="353" spans="1:16" ht="12.75">
      <c r="A353" t="s">
        <v>48</v>
      </c>
      <c s="34" t="s">
        <v>315</v>
      </c>
      <c s="34" t="s">
        <v>11715</v>
      </c>
      <c s="35" t="s">
        <v>4</v>
      </c>
      <c s="6" t="s">
        <v>11716</v>
      </c>
      <c s="36" t="s">
        <v>62</v>
      </c>
      <c s="37">
        <v>260</v>
      </c>
      <c s="36">
        <v>0</v>
      </c>
      <c s="36">
        <f>ROUND(G353*H353,6)</f>
      </c>
      <c r="L353" s="38">
        <v>0</v>
      </c>
      <c s="32">
        <f>ROUND(ROUND(L353,2)*ROUND(G353,3),2)</f>
      </c>
      <c s="36" t="s">
        <v>54</v>
      </c>
      <c>
        <f>(M353*21)/100</f>
      </c>
      <c t="s">
        <v>26</v>
      </c>
    </row>
    <row r="354" spans="1:5" ht="12.75">
      <c r="A354" s="35" t="s">
        <v>55</v>
      </c>
      <c r="E354" s="39" t="s">
        <v>4</v>
      </c>
    </row>
    <row r="355" spans="1:5" ht="12.75">
      <c r="A355" s="35" t="s">
        <v>56</v>
      </c>
      <c r="E355" s="40" t="s">
        <v>11532</v>
      </c>
    </row>
    <row r="356" spans="1:5" ht="114.75">
      <c r="A356" t="s">
        <v>58</v>
      </c>
      <c r="E356" s="39" t="s">
        <v>11701</v>
      </c>
    </row>
    <row r="357" spans="1:16" ht="12.75">
      <c r="A357" t="s">
        <v>48</v>
      </c>
      <c s="34" t="s">
        <v>318</v>
      </c>
      <c s="34" t="s">
        <v>11717</v>
      </c>
      <c s="35" t="s">
        <v>4</v>
      </c>
      <c s="6" t="s">
        <v>11718</v>
      </c>
      <c s="36" t="s">
        <v>80</v>
      </c>
      <c s="37">
        <v>12</v>
      </c>
      <c s="36">
        <v>0</v>
      </c>
      <c s="36">
        <f>ROUND(G357*H357,6)</f>
      </c>
      <c r="L357" s="38">
        <v>0</v>
      </c>
      <c s="32">
        <f>ROUND(ROUND(L357,2)*ROUND(G357,3),2)</f>
      </c>
      <c s="36" t="s">
        <v>54</v>
      </c>
      <c>
        <f>(M357*21)/100</f>
      </c>
      <c t="s">
        <v>26</v>
      </c>
    </row>
    <row r="358" spans="1:5" ht="12.75">
      <c r="A358" s="35" t="s">
        <v>55</v>
      </c>
      <c r="E358" s="39" t="s">
        <v>4</v>
      </c>
    </row>
    <row r="359" spans="1:5" ht="12.75">
      <c r="A359" s="35" t="s">
        <v>56</v>
      </c>
      <c r="E359" s="40" t="s">
        <v>11532</v>
      </c>
    </row>
    <row r="360" spans="1:5" ht="114.75">
      <c r="A360" t="s">
        <v>58</v>
      </c>
      <c r="E360" s="39" t="s">
        <v>11636</v>
      </c>
    </row>
    <row r="361" spans="1:16" ht="12.75">
      <c r="A361" t="s">
        <v>48</v>
      </c>
      <c s="34" t="s">
        <v>321</v>
      </c>
      <c s="34" t="s">
        <v>11719</v>
      </c>
      <c s="35" t="s">
        <v>4</v>
      </c>
      <c s="6" t="s">
        <v>11720</v>
      </c>
      <c s="36" t="s">
        <v>80</v>
      </c>
      <c s="37">
        <v>7</v>
      </c>
      <c s="36">
        <v>0</v>
      </c>
      <c s="36">
        <f>ROUND(G361*H361,6)</f>
      </c>
      <c r="L361" s="38">
        <v>0</v>
      </c>
      <c s="32">
        <f>ROUND(ROUND(L361,2)*ROUND(G361,3),2)</f>
      </c>
      <c s="36" t="s">
        <v>54</v>
      </c>
      <c>
        <f>(M361*21)/100</f>
      </c>
      <c t="s">
        <v>26</v>
      </c>
    </row>
    <row r="362" spans="1:5" ht="12.75">
      <c r="A362" s="35" t="s">
        <v>55</v>
      </c>
      <c r="E362" s="39" t="s">
        <v>4</v>
      </c>
    </row>
    <row r="363" spans="1:5" ht="12.75">
      <c r="A363" s="35" t="s">
        <v>56</v>
      </c>
      <c r="E363" s="40" t="s">
        <v>11532</v>
      </c>
    </row>
    <row r="364" spans="1:5" ht="114.75">
      <c r="A364" t="s">
        <v>58</v>
      </c>
      <c r="E364" s="39" t="s">
        <v>11636</v>
      </c>
    </row>
    <row r="365" spans="1:16" ht="12.75">
      <c r="A365" t="s">
        <v>48</v>
      </c>
      <c s="34" t="s">
        <v>324</v>
      </c>
      <c s="34" t="s">
        <v>11721</v>
      </c>
      <c s="35" t="s">
        <v>4</v>
      </c>
      <c s="6" t="s">
        <v>11722</v>
      </c>
      <c s="36" t="s">
        <v>80</v>
      </c>
      <c s="37">
        <v>46</v>
      </c>
      <c s="36">
        <v>0</v>
      </c>
      <c s="36">
        <f>ROUND(G365*H365,6)</f>
      </c>
      <c r="L365" s="38">
        <v>0</v>
      </c>
      <c s="32">
        <f>ROUND(ROUND(L365,2)*ROUND(G365,3),2)</f>
      </c>
      <c s="36" t="s">
        <v>54</v>
      </c>
      <c>
        <f>(M365*21)/100</f>
      </c>
      <c t="s">
        <v>26</v>
      </c>
    </row>
    <row r="366" spans="1:5" ht="12.75">
      <c r="A366" s="35" t="s">
        <v>55</v>
      </c>
      <c r="E366" s="39" t="s">
        <v>4</v>
      </c>
    </row>
    <row r="367" spans="1:5" ht="12.75">
      <c r="A367" s="35" t="s">
        <v>56</v>
      </c>
      <c r="E367" s="40" t="s">
        <v>11532</v>
      </c>
    </row>
    <row r="368" spans="1:5" ht="114.75">
      <c r="A368" t="s">
        <v>58</v>
      </c>
      <c r="E368" s="39" t="s">
        <v>11636</v>
      </c>
    </row>
    <row r="369" spans="1:16" ht="12.75">
      <c r="A369" t="s">
        <v>48</v>
      </c>
      <c s="34" t="s">
        <v>327</v>
      </c>
      <c s="34" t="s">
        <v>11723</v>
      </c>
      <c s="35" t="s">
        <v>4</v>
      </c>
      <c s="6" t="s">
        <v>11724</v>
      </c>
      <c s="36" t="s">
        <v>80</v>
      </c>
      <c s="37">
        <v>101</v>
      </c>
      <c s="36">
        <v>0</v>
      </c>
      <c s="36">
        <f>ROUND(G369*H369,6)</f>
      </c>
      <c r="L369" s="38">
        <v>0</v>
      </c>
      <c s="32">
        <f>ROUND(ROUND(L369,2)*ROUND(G369,3),2)</f>
      </c>
      <c s="36" t="s">
        <v>54</v>
      </c>
      <c>
        <f>(M369*21)/100</f>
      </c>
      <c t="s">
        <v>26</v>
      </c>
    </row>
    <row r="370" spans="1:5" ht="12.75">
      <c r="A370" s="35" t="s">
        <v>55</v>
      </c>
      <c r="E370" s="39" t="s">
        <v>4</v>
      </c>
    </row>
    <row r="371" spans="1:5" ht="12.75">
      <c r="A371" s="35" t="s">
        <v>56</v>
      </c>
      <c r="E371" s="40" t="s">
        <v>11532</v>
      </c>
    </row>
    <row r="372" spans="1:5" ht="114.75">
      <c r="A372" t="s">
        <v>58</v>
      </c>
      <c r="E372" s="39" t="s">
        <v>11636</v>
      </c>
    </row>
    <row r="373" spans="1:16" ht="12.75">
      <c r="A373" t="s">
        <v>48</v>
      </c>
      <c s="34" t="s">
        <v>330</v>
      </c>
      <c s="34" t="s">
        <v>11725</v>
      </c>
      <c s="35" t="s">
        <v>4</v>
      </c>
      <c s="6" t="s">
        <v>11726</v>
      </c>
      <c s="36" t="s">
        <v>80</v>
      </c>
      <c s="37">
        <v>124</v>
      </c>
      <c s="36">
        <v>0</v>
      </c>
      <c s="36">
        <f>ROUND(G373*H373,6)</f>
      </c>
      <c r="L373" s="38">
        <v>0</v>
      </c>
      <c s="32">
        <f>ROUND(ROUND(L373,2)*ROUND(G373,3),2)</f>
      </c>
      <c s="36" t="s">
        <v>54</v>
      </c>
      <c>
        <f>(M373*21)/100</f>
      </c>
      <c t="s">
        <v>26</v>
      </c>
    </row>
    <row r="374" spans="1:5" ht="12.75">
      <c r="A374" s="35" t="s">
        <v>55</v>
      </c>
      <c r="E374" s="39" t="s">
        <v>4</v>
      </c>
    </row>
    <row r="375" spans="1:5" ht="12.75">
      <c r="A375" s="35" t="s">
        <v>56</v>
      </c>
      <c r="E375" s="40" t="s">
        <v>11532</v>
      </c>
    </row>
    <row r="376" spans="1:5" ht="114.75">
      <c r="A376" t="s">
        <v>58</v>
      </c>
      <c r="E376" s="39" t="s">
        <v>11636</v>
      </c>
    </row>
    <row r="377" spans="1:16" ht="25.5">
      <c r="A377" t="s">
        <v>48</v>
      </c>
      <c s="34" t="s">
        <v>333</v>
      </c>
      <c s="34" t="s">
        <v>11727</v>
      </c>
      <c s="35" t="s">
        <v>4</v>
      </c>
      <c s="6" t="s">
        <v>11728</v>
      </c>
      <c s="36" t="s">
        <v>80</v>
      </c>
      <c s="37">
        <v>13</v>
      </c>
      <c s="36">
        <v>0</v>
      </c>
      <c s="36">
        <f>ROUND(G377*H377,6)</f>
      </c>
      <c r="L377" s="38">
        <v>0</v>
      </c>
      <c s="32">
        <f>ROUND(ROUND(L377,2)*ROUND(G377,3),2)</f>
      </c>
      <c s="36" t="s">
        <v>54</v>
      </c>
      <c>
        <f>(M377*21)/100</f>
      </c>
      <c t="s">
        <v>26</v>
      </c>
    </row>
    <row r="378" spans="1:5" ht="12.75">
      <c r="A378" s="35" t="s">
        <v>55</v>
      </c>
      <c r="E378" s="39" t="s">
        <v>4</v>
      </c>
    </row>
    <row r="379" spans="1:5" ht="12.75">
      <c r="A379" s="35" t="s">
        <v>56</v>
      </c>
      <c r="E379" s="40" t="s">
        <v>11536</v>
      </c>
    </row>
    <row r="380" spans="1:5" ht="76.5">
      <c r="A380" t="s">
        <v>58</v>
      </c>
      <c r="E380" s="39" t="s">
        <v>11729</v>
      </c>
    </row>
    <row r="381" spans="1:16" ht="12.75">
      <c r="A381" t="s">
        <v>48</v>
      </c>
      <c s="34" t="s">
        <v>336</v>
      </c>
      <c s="34" t="s">
        <v>11730</v>
      </c>
      <c s="35" t="s">
        <v>4</v>
      </c>
      <c s="6" t="s">
        <v>11731</v>
      </c>
      <c s="36" t="s">
        <v>369</v>
      </c>
      <c s="37">
        <v>1474.31</v>
      </c>
      <c s="36">
        <v>0</v>
      </c>
      <c s="36">
        <f>ROUND(G381*H381,6)</f>
      </c>
      <c r="L381" s="38">
        <v>0</v>
      </c>
      <c s="32">
        <f>ROUND(ROUND(L381,2)*ROUND(G381,3),2)</f>
      </c>
      <c s="36" t="s">
        <v>54</v>
      </c>
      <c>
        <f>(M381*21)/100</f>
      </c>
      <c t="s">
        <v>26</v>
      </c>
    </row>
    <row r="382" spans="1:5" ht="12.75">
      <c r="A382" s="35" t="s">
        <v>55</v>
      </c>
      <c r="E382" s="39" t="s">
        <v>4</v>
      </c>
    </row>
    <row r="383" spans="1:5" ht="12.75">
      <c r="A383" s="35" t="s">
        <v>56</v>
      </c>
      <c r="E383" s="40" t="s">
        <v>11536</v>
      </c>
    </row>
    <row r="384" spans="1:5" ht="89.25">
      <c r="A384" t="s">
        <v>58</v>
      </c>
      <c r="E384" s="39" t="s">
        <v>11732</v>
      </c>
    </row>
    <row r="385" spans="1:13" ht="12.75">
      <c r="A385" t="s">
        <v>45</v>
      </c>
      <c r="C385" s="31" t="s">
        <v>11733</v>
      </c>
      <c r="E385" s="33" t="s">
        <v>11734</v>
      </c>
      <c r="J385" s="32">
        <f>0</f>
      </c>
      <c s="32">
        <f>0</f>
      </c>
      <c s="32">
        <f>0+L386+L390+L394+L398</f>
      </c>
      <c s="32">
        <f>0+M386+M390+M394+M398</f>
      </c>
    </row>
    <row r="386" spans="1:16" ht="12.75">
      <c r="A386" t="s">
        <v>48</v>
      </c>
      <c s="34" t="s">
        <v>339</v>
      </c>
      <c s="34" t="s">
        <v>11735</v>
      </c>
      <c s="35" t="s">
        <v>4</v>
      </c>
      <c s="6" t="s">
        <v>11736</v>
      </c>
      <c s="36" t="s">
        <v>80</v>
      </c>
      <c s="37">
        <v>4</v>
      </c>
      <c s="36">
        <v>0</v>
      </c>
      <c s="36">
        <f>ROUND(G386*H386,6)</f>
      </c>
      <c r="L386" s="38">
        <v>0</v>
      </c>
      <c s="32">
        <f>ROUND(ROUND(L386,2)*ROUND(G386,3),2)</f>
      </c>
      <c s="36" t="s">
        <v>54</v>
      </c>
      <c>
        <f>(M386*21)/100</f>
      </c>
      <c t="s">
        <v>26</v>
      </c>
    </row>
    <row r="387" spans="1:5" ht="12.75">
      <c r="A387" s="35" t="s">
        <v>55</v>
      </c>
      <c r="E387" s="39" t="s">
        <v>4</v>
      </c>
    </row>
    <row r="388" spans="1:5" ht="12.75">
      <c r="A388" s="35" t="s">
        <v>56</v>
      </c>
      <c r="E388" s="40" t="s">
        <v>11532</v>
      </c>
    </row>
    <row r="389" spans="1:5" ht="89.25">
      <c r="A389" t="s">
        <v>58</v>
      </c>
      <c r="E389" s="39" t="s">
        <v>11737</v>
      </c>
    </row>
    <row r="390" spans="1:16" ht="12.75">
      <c r="A390" t="s">
        <v>48</v>
      </c>
      <c s="34" t="s">
        <v>342</v>
      </c>
      <c s="34" t="s">
        <v>11738</v>
      </c>
      <c s="35" t="s">
        <v>4</v>
      </c>
      <c s="6" t="s">
        <v>11739</v>
      </c>
      <c s="36" t="s">
        <v>80</v>
      </c>
      <c s="37">
        <v>21</v>
      </c>
      <c s="36">
        <v>0</v>
      </c>
      <c s="36">
        <f>ROUND(G390*H390,6)</f>
      </c>
      <c r="L390" s="38">
        <v>0</v>
      </c>
      <c s="32">
        <f>ROUND(ROUND(L390,2)*ROUND(G390,3),2)</f>
      </c>
      <c s="36" t="s">
        <v>54</v>
      </c>
      <c>
        <f>(M390*21)/100</f>
      </c>
      <c t="s">
        <v>26</v>
      </c>
    </row>
    <row r="391" spans="1:5" ht="12.75">
      <c r="A391" s="35" t="s">
        <v>55</v>
      </c>
      <c r="E391" s="39" t="s">
        <v>4</v>
      </c>
    </row>
    <row r="392" spans="1:5" ht="12.75">
      <c r="A392" s="35" t="s">
        <v>56</v>
      </c>
      <c r="E392" s="40" t="s">
        <v>11532</v>
      </c>
    </row>
    <row r="393" spans="1:5" ht="89.25">
      <c r="A393" t="s">
        <v>58</v>
      </c>
      <c r="E393" s="39" t="s">
        <v>11737</v>
      </c>
    </row>
    <row r="394" spans="1:16" ht="12.75">
      <c r="A394" t="s">
        <v>48</v>
      </c>
      <c s="34" t="s">
        <v>345</v>
      </c>
      <c s="34" t="s">
        <v>11740</v>
      </c>
      <c s="35" t="s">
        <v>4</v>
      </c>
      <c s="6" t="s">
        <v>11741</v>
      </c>
      <c s="36" t="s">
        <v>499</v>
      </c>
      <c s="37">
        <v>10</v>
      </c>
      <c s="36">
        <v>0</v>
      </c>
      <c s="36">
        <f>ROUND(G394*H394,6)</f>
      </c>
      <c r="L394" s="38">
        <v>0</v>
      </c>
      <c s="32">
        <f>ROUND(ROUND(L394,2)*ROUND(G394,3),2)</f>
      </c>
      <c s="36" t="s">
        <v>54</v>
      </c>
      <c>
        <f>(M394*21)/100</f>
      </c>
      <c t="s">
        <v>26</v>
      </c>
    </row>
    <row r="395" spans="1:5" ht="12.75">
      <c r="A395" s="35" t="s">
        <v>55</v>
      </c>
      <c r="E395" s="39" t="s">
        <v>4</v>
      </c>
    </row>
    <row r="396" spans="1:5" ht="12.75">
      <c r="A396" s="35" t="s">
        <v>56</v>
      </c>
      <c r="E396" s="40" t="s">
        <v>11536</v>
      </c>
    </row>
    <row r="397" spans="1:5" ht="89.25">
      <c r="A397" t="s">
        <v>58</v>
      </c>
      <c r="E397" s="39" t="s">
        <v>11742</v>
      </c>
    </row>
    <row r="398" spans="1:16" ht="25.5">
      <c r="A398" t="s">
        <v>48</v>
      </c>
      <c s="34" t="s">
        <v>348</v>
      </c>
      <c s="34" t="s">
        <v>11743</v>
      </c>
      <c s="35" t="s">
        <v>4</v>
      </c>
      <c s="6" t="s">
        <v>11744</v>
      </c>
      <c s="36" t="s">
        <v>499</v>
      </c>
      <c s="37">
        <v>10</v>
      </c>
      <c s="36">
        <v>0</v>
      </c>
      <c s="36">
        <f>ROUND(G398*H398,6)</f>
      </c>
      <c r="L398" s="38">
        <v>0</v>
      </c>
      <c s="32">
        <f>ROUND(ROUND(L398,2)*ROUND(G398,3),2)</f>
      </c>
      <c s="36" t="s">
        <v>54</v>
      </c>
      <c>
        <f>(M398*21)/100</f>
      </c>
      <c t="s">
        <v>26</v>
      </c>
    </row>
    <row r="399" spans="1:5" ht="12.75">
      <c r="A399" s="35" t="s">
        <v>55</v>
      </c>
      <c r="E399" s="39" t="s">
        <v>4</v>
      </c>
    </row>
    <row r="400" spans="1:5" ht="12.75">
      <c r="A400" s="35" t="s">
        <v>56</v>
      </c>
      <c r="E400" s="40" t="s">
        <v>11536</v>
      </c>
    </row>
    <row r="401" spans="1:5" ht="89.25">
      <c r="A401" t="s">
        <v>58</v>
      </c>
      <c r="E401" s="39" t="s">
        <v>11745</v>
      </c>
    </row>
    <row r="402" spans="1:13" ht="12.75">
      <c r="A402" t="s">
        <v>45</v>
      </c>
      <c r="C402" s="31" t="s">
        <v>11746</v>
      </c>
      <c r="E402" s="33" t="s">
        <v>11747</v>
      </c>
      <c r="J402" s="32">
        <f>0</f>
      </c>
      <c s="32">
        <f>0</f>
      </c>
      <c s="32">
        <f>0+L403+L407+L411+L415+L419+L423+L427+L431+L435+L439</f>
      </c>
      <c s="32">
        <f>0+M403+M407+M411+M415+M419+M423+M427+M431+M435+M439</f>
      </c>
    </row>
    <row r="403" spans="1:16" ht="12.75">
      <c r="A403" t="s">
        <v>48</v>
      </c>
      <c s="34" t="s">
        <v>351</v>
      </c>
      <c s="34" t="s">
        <v>11748</v>
      </c>
      <c s="35" t="s">
        <v>4</v>
      </c>
      <c s="6" t="s">
        <v>11749</v>
      </c>
      <c s="36" t="s">
        <v>206</v>
      </c>
      <c s="37">
        <v>6.53</v>
      </c>
      <c s="36">
        <v>0</v>
      </c>
      <c s="36">
        <f>ROUND(G403*H403,6)</f>
      </c>
      <c r="L403" s="38">
        <v>0</v>
      </c>
      <c s="32">
        <f>ROUND(ROUND(L403,2)*ROUND(G403,3),2)</f>
      </c>
      <c s="36" t="s">
        <v>54</v>
      </c>
      <c>
        <f>(M403*21)/100</f>
      </c>
      <c t="s">
        <v>26</v>
      </c>
    </row>
    <row r="404" spans="1:5" ht="12.75">
      <c r="A404" s="35" t="s">
        <v>55</v>
      </c>
      <c r="E404" s="39" t="s">
        <v>4</v>
      </c>
    </row>
    <row r="405" spans="1:5" ht="12.75">
      <c r="A405" s="35" t="s">
        <v>56</v>
      </c>
      <c r="E405" s="40" t="s">
        <v>11536</v>
      </c>
    </row>
    <row r="406" spans="1:5" ht="102">
      <c r="A406" t="s">
        <v>58</v>
      </c>
      <c r="E406" s="39" t="s">
        <v>11750</v>
      </c>
    </row>
    <row r="407" spans="1:16" ht="12.75">
      <c r="A407" t="s">
        <v>48</v>
      </c>
      <c s="34" t="s">
        <v>354</v>
      </c>
      <c s="34" t="s">
        <v>11751</v>
      </c>
      <c s="35" t="s">
        <v>4</v>
      </c>
      <c s="6" t="s">
        <v>11752</v>
      </c>
      <c s="36" t="s">
        <v>206</v>
      </c>
      <c s="37">
        <v>6.53</v>
      </c>
      <c s="36">
        <v>0</v>
      </c>
      <c s="36">
        <f>ROUND(G407*H407,6)</f>
      </c>
      <c r="L407" s="38">
        <v>0</v>
      </c>
      <c s="32">
        <f>ROUND(ROUND(L407,2)*ROUND(G407,3),2)</f>
      </c>
      <c s="36" t="s">
        <v>54</v>
      </c>
      <c>
        <f>(M407*21)/100</f>
      </c>
      <c t="s">
        <v>26</v>
      </c>
    </row>
    <row r="408" spans="1:5" ht="12.75">
      <c r="A408" s="35" t="s">
        <v>55</v>
      </c>
      <c r="E408" s="39" t="s">
        <v>4</v>
      </c>
    </row>
    <row r="409" spans="1:5" ht="12.75">
      <c r="A409" s="35" t="s">
        <v>56</v>
      </c>
      <c r="E409" s="40" t="s">
        <v>11536</v>
      </c>
    </row>
    <row r="410" spans="1:5" ht="89.25">
      <c r="A410" t="s">
        <v>58</v>
      </c>
      <c r="E410" s="39" t="s">
        <v>11753</v>
      </c>
    </row>
    <row r="411" spans="1:16" ht="12.75">
      <c r="A411" t="s">
        <v>48</v>
      </c>
      <c s="34" t="s">
        <v>357</v>
      </c>
      <c s="34" t="s">
        <v>11754</v>
      </c>
      <c s="35" t="s">
        <v>4</v>
      </c>
      <c s="6" t="s">
        <v>11755</v>
      </c>
      <c s="36" t="s">
        <v>80</v>
      </c>
      <c s="37">
        <v>12</v>
      </c>
      <c s="36">
        <v>0</v>
      </c>
      <c s="36">
        <f>ROUND(G411*H411,6)</f>
      </c>
      <c r="L411" s="38">
        <v>0</v>
      </c>
      <c s="32">
        <f>ROUND(ROUND(L411,2)*ROUND(G411,3),2)</f>
      </c>
      <c s="36" t="s">
        <v>54</v>
      </c>
      <c>
        <f>(M411*21)/100</f>
      </c>
      <c t="s">
        <v>26</v>
      </c>
    </row>
    <row r="412" spans="1:5" ht="12.75">
      <c r="A412" s="35" t="s">
        <v>55</v>
      </c>
      <c r="E412" s="39" t="s">
        <v>4</v>
      </c>
    </row>
    <row r="413" spans="1:5" ht="12.75">
      <c r="A413" s="35" t="s">
        <v>56</v>
      </c>
      <c r="E413" s="40" t="s">
        <v>11536</v>
      </c>
    </row>
    <row r="414" spans="1:5" ht="89.25">
      <c r="A414" t="s">
        <v>58</v>
      </c>
      <c r="E414" s="39" t="s">
        <v>11756</v>
      </c>
    </row>
    <row r="415" spans="1:16" ht="12.75">
      <c r="A415" t="s">
        <v>48</v>
      </c>
      <c s="34" t="s">
        <v>360</v>
      </c>
      <c s="34" t="s">
        <v>11757</v>
      </c>
      <c s="35" t="s">
        <v>4</v>
      </c>
      <c s="6" t="s">
        <v>11758</v>
      </c>
      <c s="36" t="s">
        <v>80</v>
      </c>
      <c s="37">
        <v>38</v>
      </c>
      <c s="36">
        <v>0</v>
      </c>
      <c s="36">
        <f>ROUND(G415*H415,6)</f>
      </c>
      <c r="L415" s="38">
        <v>0</v>
      </c>
      <c s="32">
        <f>ROUND(ROUND(L415,2)*ROUND(G415,3),2)</f>
      </c>
      <c s="36" t="s">
        <v>54</v>
      </c>
      <c>
        <f>(M415*21)/100</f>
      </c>
      <c t="s">
        <v>26</v>
      </c>
    </row>
    <row r="416" spans="1:5" ht="12.75">
      <c r="A416" s="35" t="s">
        <v>55</v>
      </c>
      <c r="E416" s="39" t="s">
        <v>4</v>
      </c>
    </row>
    <row r="417" spans="1:5" ht="12.75">
      <c r="A417" s="35" t="s">
        <v>56</v>
      </c>
      <c r="E417" s="40" t="s">
        <v>11536</v>
      </c>
    </row>
    <row r="418" spans="1:5" ht="89.25">
      <c r="A418" t="s">
        <v>58</v>
      </c>
      <c r="E418" s="39" t="s">
        <v>11756</v>
      </c>
    </row>
    <row r="419" spans="1:16" ht="12.75">
      <c r="A419" t="s">
        <v>48</v>
      </c>
      <c s="34" t="s">
        <v>363</v>
      </c>
      <c s="34" t="s">
        <v>11759</v>
      </c>
      <c s="35" t="s">
        <v>4</v>
      </c>
      <c s="6" t="s">
        <v>11760</v>
      </c>
      <c s="36" t="s">
        <v>80</v>
      </c>
      <c s="37">
        <v>23</v>
      </c>
      <c s="36">
        <v>0</v>
      </c>
      <c s="36">
        <f>ROUND(G419*H419,6)</f>
      </c>
      <c r="L419" s="38">
        <v>0</v>
      </c>
      <c s="32">
        <f>ROUND(ROUND(L419,2)*ROUND(G419,3),2)</f>
      </c>
      <c s="36" t="s">
        <v>54</v>
      </c>
      <c>
        <f>(M419*21)/100</f>
      </c>
      <c t="s">
        <v>26</v>
      </c>
    </row>
    <row r="420" spans="1:5" ht="12.75">
      <c r="A420" s="35" t="s">
        <v>55</v>
      </c>
      <c r="E420" s="39" t="s">
        <v>4</v>
      </c>
    </row>
    <row r="421" spans="1:5" ht="12.75">
      <c r="A421" s="35" t="s">
        <v>56</v>
      </c>
      <c r="E421" s="40" t="s">
        <v>11536</v>
      </c>
    </row>
    <row r="422" spans="1:5" ht="89.25">
      <c r="A422" t="s">
        <v>58</v>
      </c>
      <c r="E422" s="39" t="s">
        <v>11756</v>
      </c>
    </row>
    <row r="423" spans="1:16" ht="12.75">
      <c r="A423" t="s">
        <v>48</v>
      </c>
      <c s="34" t="s">
        <v>366</v>
      </c>
      <c s="34" t="s">
        <v>11761</v>
      </c>
      <c s="35" t="s">
        <v>4</v>
      </c>
      <c s="6" t="s">
        <v>11762</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11536</v>
      </c>
    </row>
    <row r="426" spans="1:5" ht="89.25">
      <c r="A426" t="s">
        <v>58</v>
      </c>
      <c r="E426" s="39" t="s">
        <v>11763</v>
      </c>
    </row>
    <row r="427" spans="1:16" ht="12.75">
      <c r="A427" t="s">
        <v>48</v>
      </c>
      <c s="34" t="s">
        <v>370</v>
      </c>
      <c s="34" t="s">
        <v>11764</v>
      </c>
      <c s="35" t="s">
        <v>4</v>
      </c>
      <c s="6" t="s">
        <v>11765</v>
      </c>
      <c s="36" t="s">
        <v>80</v>
      </c>
      <c s="37">
        <v>3</v>
      </c>
      <c s="36">
        <v>0</v>
      </c>
      <c s="36">
        <f>ROUND(G427*H427,6)</f>
      </c>
      <c r="L427" s="38">
        <v>0</v>
      </c>
      <c s="32">
        <f>ROUND(ROUND(L427,2)*ROUND(G427,3),2)</f>
      </c>
      <c s="36" t="s">
        <v>54</v>
      </c>
      <c>
        <f>(M427*21)/100</f>
      </c>
      <c t="s">
        <v>26</v>
      </c>
    </row>
    <row r="428" spans="1:5" ht="12.75">
      <c r="A428" s="35" t="s">
        <v>55</v>
      </c>
      <c r="E428" s="39" t="s">
        <v>4</v>
      </c>
    </row>
    <row r="429" spans="1:5" ht="12.75">
      <c r="A429" s="35" t="s">
        <v>56</v>
      </c>
      <c r="E429" s="40" t="s">
        <v>11536</v>
      </c>
    </row>
    <row r="430" spans="1:5" ht="89.25">
      <c r="A430" t="s">
        <v>58</v>
      </c>
      <c r="E430" s="39" t="s">
        <v>11766</v>
      </c>
    </row>
    <row r="431" spans="1:16" ht="12.75">
      <c r="A431" t="s">
        <v>48</v>
      </c>
      <c s="34" t="s">
        <v>373</v>
      </c>
      <c s="34" t="s">
        <v>1642</v>
      </c>
      <c s="35" t="s">
        <v>4</v>
      </c>
      <c s="6" t="s">
        <v>390</v>
      </c>
      <c s="36" t="s">
        <v>80</v>
      </c>
      <c s="37">
        <v>1</v>
      </c>
      <c s="36">
        <v>0</v>
      </c>
      <c s="36">
        <f>ROUND(G431*H431,6)</f>
      </c>
      <c r="L431" s="38">
        <v>0</v>
      </c>
      <c s="32">
        <f>ROUND(ROUND(L431,2)*ROUND(G431,3),2)</f>
      </c>
      <c s="36" t="s">
        <v>54</v>
      </c>
      <c>
        <f>(M431*21)/100</f>
      </c>
      <c t="s">
        <v>26</v>
      </c>
    </row>
    <row r="432" spans="1:5" ht="12.75">
      <c r="A432" s="35" t="s">
        <v>55</v>
      </c>
      <c r="E432" s="39" t="s">
        <v>4</v>
      </c>
    </row>
    <row r="433" spans="1:5" ht="12.75">
      <c r="A433" s="35" t="s">
        <v>56</v>
      </c>
      <c r="E433" s="40" t="s">
        <v>11536</v>
      </c>
    </row>
    <row r="434" spans="1:5" ht="89.25">
      <c r="A434" t="s">
        <v>58</v>
      </c>
      <c r="E434" s="39" t="s">
        <v>11767</v>
      </c>
    </row>
    <row r="435" spans="1:16" ht="12.75">
      <c r="A435" t="s">
        <v>48</v>
      </c>
      <c s="34" t="s">
        <v>376</v>
      </c>
      <c s="34" t="s">
        <v>11768</v>
      </c>
      <c s="35" t="s">
        <v>4</v>
      </c>
      <c s="6" t="s">
        <v>11769</v>
      </c>
      <c s="36" t="s">
        <v>369</v>
      </c>
      <c s="37">
        <v>120</v>
      </c>
      <c s="36">
        <v>0</v>
      </c>
      <c s="36">
        <f>ROUND(G435*H435,6)</f>
      </c>
      <c r="L435" s="38">
        <v>0</v>
      </c>
      <c s="32">
        <f>ROUND(ROUND(L435,2)*ROUND(G435,3),2)</f>
      </c>
      <c s="36" t="s">
        <v>54</v>
      </c>
      <c>
        <f>(M435*21)/100</f>
      </c>
      <c t="s">
        <v>26</v>
      </c>
    </row>
    <row r="436" spans="1:5" ht="12.75">
      <c r="A436" s="35" t="s">
        <v>55</v>
      </c>
      <c r="E436" s="39" t="s">
        <v>4</v>
      </c>
    </row>
    <row r="437" spans="1:5" ht="12.75">
      <c r="A437" s="35" t="s">
        <v>56</v>
      </c>
      <c r="E437" s="40" t="s">
        <v>11536</v>
      </c>
    </row>
    <row r="438" spans="1:5" ht="89.25">
      <c r="A438" t="s">
        <v>58</v>
      </c>
      <c r="E438" s="39" t="s">
        <v>11770</v>
      </c>
    </row>
    <row r="439" spans="1:16" ht="12.75">
      <c r="A439" t="s">
        <v>48</v>
      </c>
      <c s="34" t="s">
        <v>379</v>
      </c>
      <c s="34" t="s">
        <v>11771</v>
      </c>
      <c s="35" t="s">
        <v>4</v>
      </c>
      <c s="6" t="s">
        <v>11772</v>
      </c>
      <c s="36" t="s">
        <v>369</v>
      </c>
      <c s="37">
        <v>338</v>
      </c>
      <c s="36">
        <v>0</v>
      </c>
      <c s="36">
        <f>ROUND(G439*H439,6)</f>
      </c>
      <c r="L439" s="38">
        <v>0</v>
      </c>
      <c s="32">
        <f>ROUND(ROUND(L439,2)*ROUND(G439,3),2)</f>
      </c>
      <c s="36" t="s">
        <v>54</v>
      </c>
      <c>
        <f>(M439*21)/100</f>
      </c>
      <c t="s">
        <v>26</v>
      </c>
    </row>
    <row r="440" spans="1:5" ht="12.75">
      <c r="A440" s="35" t="s">
        <v>55</v>
      </c>
      <c r="E440" s="39" t="s">
        <v>4</v>
      </c>
    </row>
    <row r="441" spans="1:5" ht="12.75">
      <c r="A441" s="35" t="s">
        <v>56</v>
      </c>
      <c r="E441" s="40" t="s">
        <v>11536</v>
      </c>
    </row>
    <row r="442" spans="1:5" ht="89.25">
      <c r="A442" t="s">
        <v>58</v>
      </c>
      <c r="E442" s="39" t="s">
        <v>11773</v>
      </c>
    </row>
    <row r="443" spans="1:13" ht="12.75">
      <c r="A443" t="s">
        <v>45</v>
      </c>
      <c r="C443" s="31" t="s">
        <v>11774</v>
      </c>
      <c r="E443" s="33" t="s">
        <v>11775</v>
      </c>
      <c r="J443" s="32">
        <f>0</f>
      </c>
      <c s="32">
        <f>0</f>
      </c>
      <c s="32">
        <f>0+L444+L448+L452+L456+L460+L464+L468+L472+L476+L480+L484+L488+L492+L496+L500+L504+L508+L512+L516+L520+L524+L528+L532+L536+L540+L544+L548+L552+L556+L560+L564+L568+L572+L576</f>
      </c>
      <c s="32">
        <f>0+M444+M448+M452+M456+M460+M464+M468+M472+M476+M480+M484+M488+M492+M496+M500+M504+M508+M512+M516+M520+M524+M528+M532+M536+M540+M544+M548+M552+M556+M560+M564+M568+M572+M576</f>
      </c>
    </row>
    <row r="444" spans="1:16" ht="12.75">
      <c r="A444" t="s">
        <v>48</v>
      </c>
      <c s="34" t="s">
        <v>382</v>
      </c>
      <c s="34" t="s">
        <v>11776</v>
      </c>
      <c s="35" t="s">
        <v>4</v>
      </c>
      <c s="6" t="s">
        <v>11777</v>
      </c>
      <c s="36" t="s">
        <v>53</v>
      </c>
      <c s="37">
        <v>797</v>
      </c>
      <c s="36">
        <v>0</v>
      </c>
      <c s="36">
        <f>ROUND(G444*H444,6)</f>
      </c>
      <c r="L444" s="38">
        <v>0</v>
      </c>
      <c s="32">
        <f>ROUND(ROUND(L444,2)*ROUND(G444,3),2)</f>
      </c>
      <c s="36" t="s">
        <v>54</v>
      </c>
      <c>
        <f>(M444*21)/100</f>
      </c>
      <c t="s">
        <v>26</v>
      </c>
    </row>
    <row r="445" spans="1:5" ht="12.75">
      <c r="A445" s="35" t="s">
        <v>55</v>
      </c>
      <c r="E445" s="39" t="s">
        <v>4</v>
      </c>
    </row>
    <row r="446" spans="1:5" ht="12.75">
      <c r="A446" s="35" t="s">
        <v>56</v>
      </c>
      <c r="E446" s="40" t="s">
        <v>11778</v>
      </c>
    </row>
    <row r="447" spans="1:5" ht="127.5">
      <c r="A447" t="s">
        <v>58</v>
      </c>
      <c r="E447" s="39" t="s">
        <v>11779</v>
      </c>
    </row>
    <row r="448" spans="1:16" ht="12.75">
      <c r="A448" t="s">
        <v>48</v>
      </c>
      <c s="34" t="s">
        <v>385</v>
      </c>
      <c s="34" t="s">
        <v>11780</v>
      </c>
      <c s="35" t="s">
        <v>4</v>
      </c>
      <c s="6" t="s">
        <v>11781</v>
      </c>
      <c s="36" t="s">
        <v>80</v>
      </c>
      <c s="37">
        <v>4</v>
      </c>
      <c s="36">
        <v>0</v>
      </c>
      <c s="36">
        <f>ROUND(G448*H448,6)</f>
      </c>
      <c r="L448" s="38">
        <v>0</v>
      </c>
      <c s="32">
        <f>ROUND(ROUND(L448,2)*ROUND(G448,3),2)</f>
      </c>
      <c s="36" t="s">
        <v>54</v>
      </c>
      <c>
        <f>(M448*21)/100</f>
      </c>
      <c t="s">
        <v>26</v>
      </c>
    </row>
    <row r="449" spans="1:5" ht="12.75">
      <c r="A449" s="35" t="s">
        <v>55</v>
      </c>
      <c r="E449" s="39" t="s">
        <v>4</v>
      </c>
    </row>
    <row r="450" spans="1:5" ht="12.75">
      <c r="A450" s="35" t="s">
        <v>56</v>
      </c>
      <c r="E450" s="40" t="s">
        <v>11778</v>
      </c>
    </row>
    <row r="451" spans="1:5" ht="114.75">
      <c r="A451" t="s">
        <v>58</v>
      </c>
      <c r="E451" s="39" t="s">
        <v>11782</v>
      </c>
    </row>
    <row r="452" spans="1:16" ht="12.75">
      <c r="A452" t="s">
        <v>48</v>
      </c>
      <c s="34" t="s">
        <v>388</v>
      </c>
      <c s="34" t="s">
        <v>11783</v>
      </c>
      <c s="35" t="s">
        <v>4</v>
      </c>
      <c s="6" t="s">
        <v>11784</v>
      </c>
      <c s="36" t="s">
        <v>80</v>
      </c>
      <c s="37">
        <v>55</v>
      </c>
      <c s="36">
        <v>0</v>
      </c>
      <c s="36">
        <f>ROUND(G452*H452,6)</f>
      </c>
      <c r="L452" s="38">
        <v>0</v>
      </c>
      <c s="32">
        <f>ROUND(ROUND(L452,2)*ROUND(G452,3),2)</f>
      </c>
      <c s="36" t="s">
        <v>54</v>
      </c>
      <c>
        <f>(M452*21)/100</f>
      </c>
      <c t="s">
        <v>26</v>
      </c>
    </row>
    <row r="453" spans="1:5" ht="12.75">
      <c r="A453" s="35" t="s">
        <v>55</v>
      </c>
      <c r="E453" s="39" t="s">
        <v>4</v>
      </c>
    </row>
    <row r="454" spans="1:5" ht="12.75">
      <c r="A454" s="35" t="s">
        <v>56</v>
      </c>
      <c r="E454" s="40" t="s">
        <v>11778</v>
      </c>
    </row>
    <row r="455" spans="1:5" ht="102">
      <c r="A455" t="s">
        <v>58</v>
      </c>
      <c r="E455" s="39" t="s">
        <v>11785</v>
      </c>
    </row>
    <row r="456" spans="1:16" ht="12.75">
      <c r="A456" t="s">
        <v>48</v>
      </c>
      <c s="34" t="s">
        <v>405</v>
      </c>
      <c s="34" t="s">
        <v>11786</v>
      </c>
      <c s="35" t="s">
        <v>4</v>
      </c>
      <c s="6" t="s">
        <v>11787</v>
      </c>
      <c s="36" t="s">
        <v>80</v>
      </c>
      <c s="37">
        <v>54</v>
      </c>
      <c s="36">
        <v>0</v>
      </c>
      <c s="36">
        <f>ROUND(G456*H456,6)</f>
      </c>
      <c r="L456" s="38">
        <v>0</v>
      </c>
      <c s="32">
        <f>ROUND(ROUND(L456,2)*ROUND(G456,3),2)</f>
      </c>
      <c s="36" t="s">
        <v>54</v>
      </c>
      <c>
        <f>(M456*21)/100</f>
      </c>
      <c t="s">
        <v>26</v>
      </c>
    </row>
    <row r="457" spans="1:5" ht="12.75">
      <c r="A457" s="35" t="s">
        <v>55</v>
      </c>
      <c r="E457" s="39" t="s">
        <v>4</v>
      </c>
    </row>
    <row r="458" spans="1:5" ht="12.75">
      <c r="A458" s="35" t="s">
        <v>56</v>
      </c>
      <c r="E458" s="40" t="s">
        <v>11778</v>
      </c>
    </row>
    <row r="459" spans="1:5" ht="102">
      <c r="A459" t="s">
        <v>58</v>
      </c>
      <c r="E459" s="39" t="s">
        <v>11785</v>
      </c>
    </row>
    <row r="460" spans="1:16" ht="12.75">
      <c r="A460" t="s">
        <v>48</v>
      </c>
      <c s="34" t="s">
        <v>407</v>
      </c>
      <c s="34" t="s">
        <v>11788</v>
      </c>
      <c s="35" t="s">
        <v>4</v>
      </c>
      <c s="6" t="s">
        <v>11789</v>
      </c>
      <c s="36" t="s">
        <v>80</v>
      </c>
      <c s="37">
        <v>17</v>
      </c>
      <c s="36">
        <v>0</v>
      </c>
      <c s="36">
        <f>ROUND(G460*H460,6)</f>
      </c>
      <c r="L460" s="38">
        <v>0</v>
      </c>
      <c s="32">
        <f>ROUND(ROUND(L460,2)*ROUND(G460,3),2)</f>
      </c>
      <c s="36" t="s">
        <v>54</v>
      </c>
      <c>
        <f>(M460*21)/100</f>
      </c>
      <c t="s">
        <v>26</v>
      </c>
    </row>
    <row r="461" spans="1:5" ht="12.75">
      <c r="A461" s="35" t="s">
        <v>55</v>
      </c>
      <c r="E461" s="39" t="s">
        <v>4</v>
      </c>
    </row>
    <row r="462" spans="1:5" ht="12.75">
      <c r="A462" s="35" t="s">
        <v>56</v>
      </c>
      <c r="E462" s="40" t="s">
        <v>11778</v>
      </c>
    </row>
    <row r="463" spans="1:5" ht="102">
      <c r="A463" t="s">
        <v>58</v>
      </c>
      <c r="E463" s="39" t="s">
        <v>11785</v>
      </c>
    </row>
    <row r="464" spans="1:16" ht="12.75">
      <c r="A464" t="s">
        <v>48</v>
      </c>
      <c s="34" t="s">
        <v>408</v>
      </c>
      <c s="34" t="s">
        <v>11790</v>
      </c>
      <c s="35" t="s">
        <v>4</v>
      </c>
      <c s="6" t="s">
        <v>11791</v>
      </c>
      <c s="36" t="s">
        <v>80</v>
      </c>
      <c s="37">
        <v>6</v>
      </c>
      <c s="36">
        <v>0</v>
      </c>
      <c s="36">
        <f>ROUND(G464*H464,6)</f>
      </c>
      <c r="L464" s="38">
        <v>0</v>
      </c>
      <c s="32">
        <f>ROUND(ROUND(L464,2)*ROUND(G464,3),2)</f>
      </c>
      <c s="36" t="s">
        <v>54</v>
      </c>
      <c>
        <f>(M464*21)/100</f>
      </c>
      <c t="s">
        <v>26</v>
      </c>
    </row>
    <row r="465" spans="1:5" ht="12.75">
      <c r="A465" s="35" t="s">
        <v>55</v>
      </c>
      <c r="E465" s="39" t="s">
        <v>4</v>
      </c>
    </row>
    <row r="466" spans="1:5" ht="12.75">
      <c r="A466" s="35" t="s">
        <v>56</v>
      </c>
      <c r="E466" s="40" t="s">
        <v>11778</v>
      </c>
    </row>
    <row r="467" spans="1:5" ht="102">
      <c r="A467" t="s">
        <v>58</v>
      </c>
      <c r="E467" s="39" t="s">
        <v>11785</v>
      </c>
    </row>
    <row r="468" spans="1:16" ht="12.75">
      <c r="A468" t="s">
        <v>48</v>
      </c>
      <c s="34" t="s">
        <v>409</v>
      </c>
      <c s="34" t="s">
        <v>11792</v>
      </c>
      <c s="35" t="s">
        <v>4</v>
      </c>
      <c s="6" t="s">
        <v>11793</v>
      </c>
      <c s="36" t="s">
        <v>80</v>
      </c>
      <c s="37">
        <v>3</v>
      </c>
      <c s="36">
        <v>0</v>
      </c>
      <c s="36">
        <f>ROUND(G468*H468,6)</f>
      </c>
      <c r="L468" s="38">
        <v>0</v>
      </c>
      <c s="32">
        <f>ROUND(ROUND(L468,2)*ROUND(G468,3),2)</f>
      </c>
      <c s="36" t="s">
        <v>54</v>
      </c>
      <c>
        <f>(M468*21)/100</f>
      </c>
      <c t="s">
        <v>26</v>
      </c>
    </row>
    <row r="469" spans="1:5" ht="12.75">
      <c r="A469" s="35" t="s">
        <v>55</v>
      </c>
      <c r="E469" s="39" t="s">
        <v>4</v>
      </c>
    </row>
    <row r="470" spans="1:5" ht="12.75">
      <c r="A470" s="35" t="s">
        <v>56</v>
      </c>
      <c r="E470" s="40" t="s">
        <v>11778</v>
      </c>
    </row>
    <row r="471" spans="1:5" ht="102">
      <c r="A471" t="s">
        <v>58</v>
      </c>
      <c r="E471" s="39" t="s">
        <v>11785</v>
      </c>
    </row>
    <row r="472" spans="1:16" ht="12.75">
      <c r="A472" t="s">
        <v>48</v>
      </c>
      <c s="34" t="s">
        <v>410</v>
      </c>
      <c s="34" t="s">
        <v>11794</v>
      </c>
      <c s="35" t="s">
        <v>4</v>
      </c>
      <c s="6" t="s">
        <v>11795</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11778</v>
      </c>
    </row>
    <row r="475" spans="1:5" ht="102">
      <c r="A475" t="s">
        <v>58</v>
      </c>
      <c r="E475" s="39" t="s">
        <v>11785</v>
      </c>
    </row>
    <row r="476" spans="1:16" ht="12.75">
      <c r="A476" t="s">
        <v>48</v>
      </c>
      <c s="34" t="s">
        <v>411</v>
      </c>
      <c s="34" t="s">
        <v>11796</v>
      </c>
      <c s="35" t="s">
        <v>4</v>
      </c>
      <c s="6" t="s">
        <v>11797</v>
      </c>
      <c s="36" t="s">
        <v>1220</v>
      </c>
      <c s="37">
        <v>70</v>
      </c>
      <c s="36">
        <v>0</v>
      </c>
      <c s="36">
        <f>ROUND(G476*H476,6)</f>
      </c>
      <c r="L476" s="38">
        <v>0</v>
      </c>
      <c s="32">
        <f>ROUND(ROUND(L476,2)*ROUND(G476,3),2)</f>
      </c>
      <c s="36" t="s">
        <v>54</v>
      </c>
      <c>
        <f>(M476*21)/100</f>
      </c>
      <c t="s">
        <v>26</v>
      </c>
    </row>
    <row r="477" spans="1:5" ht="12.75">
      <c r="A477" s="35" t="s">
        <v>55</v>
      </c>
      <c r="E477" s="39" t="s">
        <v>4</v>
      </c>
    </row>
    <row r="478" spans="1:5" ht="12.75">
      <c r="A478" s="35" t="s">
        <v>56</v>
      </c>
      <c r="E478" s="40" t="s">
        <v>11778</v>
      </c>
    </row>
    <row r="479" spans="1:5" ht="114.75">
      <c r="A479" t="s">
        <v>58</v>
      </c>
      <c r="E479" s="39" t="s">
        <v>11798</v>
      </c>
    </row>
    <row r="480" spans="1:16" ht="12.75">
      <c r="A480" t="s">
        <v>48</v>
      </c>
      <c s="34" t="s">
        <v>412</v>
      </c>
      <c s="34" t="s">
        <v>11799</v>
      </c>
      <c s="35" t="s">
        <v>4</v>
      </c>
      <c s="6" t="s">
        <v>11800</v>
      </c>
      <c s="36" t="s">
        <v>80</v>
      </c>
      <c s="37">
        <v>19</v>
      </c>
      <c s="36">
        <v>0</v>
      </c>
      <c s="36">
        <f>ROUND(G480*H480,6)</f>
      </c>
      <c r="L480" s="38">
        <v>0</v>
      </c>
      <c s="32">
        <f>ROUND(ROUND(L480,2)*ROUND(G480,3),2)</f>
      </c>
      <c s="36" t="s">
        <v>54</v>
      </c>
      <c>
        <f>(M480*21)/100</f>
      </c>
      <c t="s">
        <v>26</v>
      </c>
    </row>
    <row r="481" spans="1:5" ht="12.75">
      <c r="A481" s="35" t="s">
        <v>55</v>
      </c>
      <c r="E481" s="39" t="s">
        <v>4</v>
      </c>
    </row>
    <row r="482" spans="1:5" ht="12.75">
      <c r="A482" s="35" t="s">
        <v>56</v>
      </c>
      <c r="E482" s="40" t="s">
        <v>11778</v>
      </c>
    </row>
    <row r="483" spans="1:5" ht="102">
      <c r="A483" t="s">
        <v>58</v>
      </c>
      <c r="E483" s="39" t="s">
        <v>11801</v>
      </c>
    </row>
    <row r="484" spans="1:16" ht="12.75">
      <c r="A484" t="s">
        <v>48</v>
      </c>
      <c s="34" t="s">
        <v>413</v>
      </c>
      <c s="34" t="s">
        <v>11802</v>
      </c>
      <c s="35" t="s">
        <v>4</v>
      </c>
      <c s="6" t="s">
        <v>11803</v>
      </c>
      <c s="36" t="s">
        <v>80</v>
      </c>
      <c s="37">
        <v>25</v>
      </c>
      <c s="36">
        <v>0</v>
      </c>
      <c s="36">
        <f>ROUND(G484*H484,6)</f>
      </c>
      <c r="L484" s="38">
        <v>0</v>
      </c>
      <c s="32">
        <f>ROUND(ROUND(L484,2)*ROUND(G484,3),2)</f>
      </c>
      <c s="36" t="s">
        <v>54</v>
      </c>
      <c>
        <f>(M484*21)/100</f>
      </c>
      <c t="s">
        <v>26</v>
      </c>
    </row>
    <row r="485" spans="1:5" ht="12.75">
      <c r="A485" s="35" t="s">
        <v>55</v>
      </c>
      <c r="E485" s="39" t="s">
        <v>4</v>
      </c>
    </row>
    <row r="486" spans="1:5" ht="12.75">
      <c r="A486" s="35" t="s">
        <v>56</v>
      </c>
      <c r="E486" s="40" t="s">
        <v>11778</v>
      </c>
    </row>
    <row r="487" spans="1:5" ht="102">
      <c r="A487" t="s">
        <v>58</v>
      </c>
      <c r="E487" s="39" t="s">
        <v>11801</v>
      </c>
    </row>
    <row r="488" spans="1:16" ht="12.75">
      <c r="A488" t="s">
        <v>48</v>
      </c>
      <c s="34" t="s">
        <v>414</v>
      </c>
      <c s="34" t="s">
        <v>11804</v>
      </c>
      <c s="35" t="s">
        <v>4</v>
      </c>
      <c s="6" t="s">
        <v>11805</v>
      </c>
      <c s="36" t="s">
        <v>80</v>
      </c>
      <c s="37">
        <v>157</v>
      </c>
      <c s="36">
        <v>0</v>
      </c>
      <c s="36">
        <f>ROUND(G488*H488,6)</f>
      </c>
      <c r="L488" s="38">
        <v>0</v>
      </c>
      <c s="32">
        <f>ROUND(ROUND(L488,2)*ROUND(G488,3),2)</f>
      </c>
      <c s="36" t="s">
        <v>54</v>
      </c>
      <c>
        <f>(M488*21)/100</f>
      </c>
      <c t="s">
        <v>26</v>
      </c>
    </row>
    <row r="489" spans="1:5" ht="12.75">
      <c r="A489" s="35" t="s">
        <v>55</v>
      </c>
      <c r="E489" s="39" t="s">
        <v>4</v>
      </c>
    </row>
    <row r="490" spans="1:5" ht="12.75">
      <c r="A490" s="35" t="s">
        <v>56</v>
      </c>
      <c r="E490" s="40" t="s">
        <v>11778</v>
      </c>
    </row>
    <row r="491" spans="1:5" ht="102">
      <c r="A491" t="s">
        <v>58</v>
      </c>
      <c r="E491" s="39" t="s">
        <v>11801</v>
      </c>
    </row>
    <row r="492" spans="1:16" ht="12.75">
      <c r="A492" t="s">
        <v>48</v>
      </c>
      <c s="34" t="s">
        <v>415</v>
      </c>
      <c s="34" t="s">
        <v>11806</v>
      </c>
      <c s="35" t="s">
        <v>4</v>
      </c>
      <c s="6" t="s">
        <v>11807</v>
      </c>
      <c s="36" t="s">
        <v>80</v>
      </c>
      <c s="37">
        <v>104</v>
      </c>
      <c s="36">
        <v>0</v>
      </c>
      <c s="36">
        <f>ROUND(G492*H492,6)</f>
      </c>
      <c r="L492" s="38">
        <v>0</v>
      </c>
      <c s="32">
        <f>ROUND(ROUND(L492,2)*ROUND(G492,3),2)</f>
      </c>
      <c s="36" t="s">
        <v>54</v>
      </c>
      <c>
        <f>(M492*21)/100</f>
      </c>
      <c t="s">
        <v>26</v>
      </c>
    </row>
    <row r="493" spans="1:5" ht="12.75">
      <c r="A493" s="35" t="s">
        <v>55</v>
      </c>
      <c r="E493" s="39" t="s">
        <v>4</v>
      </c>
    </row>
    <row r="494" spans="1:5" ht="12.75">
      <c r="A494" s="35" t="s">
        <v>56</v>
      </c>
      <c r="E494" s="40" t="s">
        <v>11778</v>
      </c>
    </row>
    <row r="495" spans="1:5" ht="102">
      <c r="A495" t="s">
        <v>58</v>
      </c>
      <c r="E495" s="39" t="s">
        <v>11801</v>
      </c>
    </row>
    <row r="496" spans="1:16" ht="12.75">
      <c r="A496" t="s">
        <v>48</v>
      </c>
      <c s="34" t="s">
        <v>418</v>
      </c>
      <c s="34" t="s">
        <v>11808</v>
      </c>
      <c s="35" t="s">
        <v>4</v>
      </c>
      <c s="6" t="s">
        <v>11809</v>
      </c>
      <c s="36" t="s">
        <v>80</v>
      </c>
      <c s="37">
        <v>105</v>
      </c>
      <c s="36">
        <v>0</v>
      </c>
      <c s="36">
        <f>ROUND(G496*H496,6)</f>
      </c>
      <c r="L496" s="38">
        <v>0</v>
      </c>
      <c s="32">
        <f>ROUND(ROUND(L496,2)*ROUND(G496,3),2)</f>
      </c>
      <c s="36" t="s">
        <v>54</v>
      </c>
      <c>
        <f>(M496*21)/100</f>
      </c>
      <c t="s">
        <v>26</v>
      </c>
    </row>
    <row r="497" spans="1:5" ht="12.75">
      <c r="A497" s="35" t="s">
        <v>55</v>
      </c>
      <c r="E497" s="39" t="s">
        <v>4</v>
      </c>
    </row>
    <row r="498" spans="1:5" ht="12.75">
      <c r="A498" s="35" t="s">
        <v>56</v>
      </c>
      <c r="E498" s="40" t="s">
        <v>11778</v>
      </c>
    </row>
    <row r="499" spans="1:5" ht="102">
      <c r="A499" t="s">
        <v>58</v>
      </c>
      <c r="E499" s="39" t="s">
        <v>11801</v>
      </c>
    </row>
    <row r="500" spans="1:16" ht="12.75">
      <c r="A500" t="s">
        <v>48</v>
      </c>
      <c s="34" t="s">
        <v>419</v>
      </c>
      <c s="34" t="s">
        <v>11810</v>
      </c>
      <c s="35" t="s">
        <v>4</v>
      </c>
      <c s="6" t="s">
        <v>11811</v>
      </c>
      <c s="36" t="s">
        <v>80</v>
      </c>
      <c s="37">
        <v>3</v>
      </c>
      <c s="36">
        <v>0</v>
      </c>
      <c s="36">
        <f>ROUND(G500*H500,6)</f>
      </c>
      <c r="L500" s="38">
        <v>0</v>
      </c>
      <c s="32">
        <f>ROUND(ROUND(L500,2)*ROUND(G500,3),2)</f>
      </c>
      <c s="36" t="s">
        <v>54</v>
      </c>
      <c>
        <f>(M500*21)/100</f>
      </c>
      <c t="s">
        <v>26</v>
      </c>
    </row>
    <row r="501" spans="1:5" ht="12.75">
      <c r="A501" s="35" t="s">
        <v>55</v>
      </c>
      <c r="E501" s="39" t="s">
        <v>4</v>
      </c>
    </row>
    <row r="502" spans="1:5" ht="12.75">
      <c r="A502" s="35" t="s">
        <v>56</v>
      </c>
      <c r="E502" s="40" t="s">
        <v>11778</v>
      </c>
    </row>
    <row r="503" spans="1:5" ht="102">
      <c r="A503" t="s">
        <v>58</v>
      </c>
      <c r="E503" s="39" t="s">
        <v>11801</v>
      </c>
    </row>
    <row r="504" spans="1:16" ht="12.75">
      <c r="A504" t="s">
        <v>48</v>
      </c>
      <c s="34" t="s">
        <v>422</v>
      </c>
      <c s="34" t="s">
        <v>11812</v>
      </c>
      <c s="35" t="s">
        <v>4</v>
      </c>
      <c s="6" t="s">
        <v>11813</v>
      </c>
      <c s="36" t="s">
        <v>80</v>
      </c>
      <c s="37">
        <v>8</v>
      </c>
      <c s="36">
        <v>0</v>
      </c>
      <c s="36">
        <f>ROUND(G504*H504,6)</f>
      </c>
      <c r="L504" s="38">
        <v>0</v>
      </c>
      <c s="32">
        <f>ROUND(ROUND(L504,2)*ROUND(G504,3),2)</f>
      </c>
      <c s="36" t="s">
        <v>54</v>
      </c>
      <c>
        <f>(M504*21)/100</f>
      </c>
      <c t="s">
        <v>26</v>
      </c>
    </row>
    <row r="505" spans="1:5" ht="12.75">
      <c r="A505" s="35" t="s">
        <v>55</v>
      </c>
      <c r="E505" s="39" t="s">
        <v>4</v>
      </c>
    </row>
    <row r="506" spans="1:5" ht="12.75">
      <c r="A506" s="35" t="s">
        <v>56</v>
      </c>
      <c r="E506" s="40" t="s">
        <v>11778</v>
      </c>
    </row>
    <row r="507" spans="1:5" ht="102">
      <c r="A507" t="s">
        <v>58</v>
      </c>
      <c r="E507" s="39" t="s">
        <v>11801</v>
      </c>
    </row>
    <row r="508" spans="1:16" ht="12.75">
      <c r="A508" t="s">
        <v>48</v>
      </c>
      <c s="34" t="s">
        <v>425</v>
      </c>
      <c s="34" t="s">
        <v>11814</v>
      </c>
      <c s="35" t="s">
        <v>4</v>
      </c>
      <c s="6" t="s">
        <v>11815</v>
      </c>
      <c s="36" t="s">
        <v>80</v>
      </c>
      <c s="37">
        <v>6</v>
      </c>
      <c s="36">
        <v>0</v>
      </c>
      <c s="36">
        <f>ROUND(G508*H508,6)</f>
      </c>
      <c r="L508" s="38">
        <v>0</v>
      </c>
      <c s="32">
        <f>ROUND(ROUND(L508,2)*ROUND(G508,3),2)</f>
      </c>
      <c s="36" t="s">
        <v>54</v>
      </c>
      <c>
        <f>(M508*21)/100</f>
      </c>
      <c t="s">
        <v>26</v>
      </c>
    </row>
    <row r="509" spans="1:5" ht="12.75">
      <c r="A509" s="35" t="s">
        <v>55</v>
      </c>
      <c r="E509" s="39" t="s">
        <v>4</v>
      </c>
    </row>
    <row r="510" spans="1:5" ht="12.75">
      <c r="A510" s="35" t="s">
        <v>56</v>
      </c>
      <c r="E510" s="40" t="s">
        <v>11778</v>
      </c>
    </row>
    <row r="511" spans="1:5" ht="102">
      <c r="A511" t="s">
        <v>58</v>
      </c>
      <c r="E511" s="39" t="s">
        <v>11801</v>
      </c>
    </row>
    <row r="512" spans="1:16" ht="12.75">
      <c r="A512" t="s">
        <v>48</v>
      </c>
      <c s="34" t="s">
        <v>428</v>
      </c>
      <c s="34" t="s">
        <v>11816</v>
      </c>
      <c s="35" t="s">
        <v>4</v>
      </c>
      <c s="6" t="s">
        <v>11817</v>
      </c>
      <c s="36" t="s">
        <v>80</v>
      </c>
      <c s="37">
        <v>38</v>
      </c>
      <c s="36">
        <v>0</v>
      </c>
      <c s="36">
        <f>ROUND(G512*H512,6)</f>
      </c>
      <c r="L512" s="38">
        <v>0</v>
      </c>
      <c s="32">
        <f>ROUND(ROUND(L512,2)*ROUND(G512,3),2)</f>
      </c>
      <c s="36" t="s">
        <v>54</v>
      </c>
      <c>
        <f>(M512*21)/100</f>
      </c>
      <c t="s">
        <v>26</v>
      </c>
    </row>
    <row r="513" spans="1:5" ht="12.75">
      <c r="A513" s="35" t="s">
        <v>55</v>
      </c>
      <c r="E513" s="39" t="s">
        <v>4</v>
      </c>
    </row>
    <row r="514" spans="1:5" ht="12.75">
      <c r="A514" s="35" t="s">
        <v>56</v>
      </c>
      <c r="E514" s="40" t="s">
        <v>11778</v>
      </c>
    </row>
    <row r="515" spans="1:5" ht="102">
      <c r="A515" t="s">
        <v>58</v>
      </c>
      <c r="E515" s="39" t="s">
        <v>11801</v>
      </c>
    </row>
    <row r="516" spans="1:16" ht="12.75">
      <c r="A516" t="s">
        <v>48</v>
      </c>
      <c s="34" t="s">
        <v>431</v>
      </c>
      <c s="34" t="s">
        <v>11818</v>
      </c>
      <c s="35" t="s">
        <v>4</v>
      </c>
      <c s="6" t="s">
        <v>11819</v>
      </c>
      <c s="36" t="s">
        <v>80</v>
      </c>
      <c s="37">
        <v>44</v>
      </c>
      <c s="36">
        <v>0</v>
      </c>
      <c s="36">
        <f>ROUND(G516*H516,6)</f>
      </c>
      <c r="L516" s="38">
        <v>0</v>
      </c>
      <c s="32">
        <f>ROUND(ROUND(L516,2)*ROUND(G516,3),2)</f>
      </c>
      <c s="36" t="s">
        <v>54</v>
      </c>
      <c>
        <f>(M516*21)/100</f>
      </c>
      <c t="s">
        <v>26</v>
      </c>
    </row>
    <row r="517" spans="1:5" ht="12.75">
      <c r="A517" s="35" t="s">
        <v>55</v>
      </c>
      <c r="E517" s="39" t="s">
        <v>4</v>
      </c>
    </row>
    <row r="518" spans="1:5" ht="12.75">
      <c r="A518" s="35" t="s">
        <v>56</v>
      </c>
      <c r="E518" s="40" t="s">
        <v>11778</v>
      </c>
    </row>
    <row r="519" spans="1:5" ht="102">
      <c r="A519" t="s">
        <v>58</v>
      </c>
      <c r="E519" s="39" t="s">
        <v>11801</v>
      </c>
    </row>
    <row r="520" spans="1:16" ht="12.75">
      <c r="A520" t="s">
        <v>48</v>
      </c>
      <c s="34" t="s">
        <v>434</v>
      </c>
      <c s="34" t="s">
        <v>11820</v>
      </c>
      <c s="35" t="s">
        <v>4</v>
      </c>
      <c s="6" t="s">
        <v>11821</v>
      </c>
      <c s="36" t="s">
        <v>80</v>
      </c>
      <c s="37">
        <v>4</v>
      </c>
      <c s="36">
        <v>0</v>
      </c>
      <c s="36">
        <f>ROUND(G520*H520,6)</f>
      </c>
      <c r="L520" s="38">
        <v>0</v>
      </c>
      <c s="32">
        <f>ROUND(ROUND(L520,2)*ROUND(G520,3),2)</f>
      </c>
      <c s="36" t="s">
        <v>54</v>
      </c>
      <c>
        <f>(M520*21)/100</f>
      </c>
      <c t="s">
        <v>26</v>
      </c>
    </row>
    <row r="521" spans="1:5" ht="12.75">
      <c r="A521" s="35" t="s">
        <v>55</v>
      </c>
      <c r="E521" s="39" t="s">
        <v>4</v>
      </c>
    </row>
    <row r="522" spans="1:5" ht="12.75">
      <c r="A522" s="35" t="s">
        <v>56</v>
      </c>
      <c r="E522" s="40" t="s">
        <v>11778</v>
      </c>
    </row>
    <row r="523" spans="1:5" ht="102">
      <c r="A523" t="s">
        <v>58</v>
      </c>
      <c r="E523" s="39" t="s">
        <v>11801</v>
      </c>
    </row>
    <row r="524" spans="1:16" ht="25.5">
      <c r="A524" t="s">
        <v>48</v>
      </c>
      <c s="34" t="s">
        <v>435</v>
      </c>
      <c s="34" t="s">
        <v>11822</v>
      </c>
      <c s="35" t="s">
        <v>4</v>
      </c>
      <c s="6" t="s">
        <v>11823</v>
      </c>
      <c s="36" t="s">
        <v>80</v>
      </c>
      <c s="37">
        <v>8</v>
      </c>
      <c s="36">
        <v>0</v>
      </c>
      <c s="36">
        <f>ROUND(G524*H524,6)</f>
      </c>
      <c r="L524" s="38">
        <v>0</v>
      </c>
      <c s="32">
        <f>ROUND(ROUND(L524,2)*ROUND(G524,3),2)</f>
      </c>
      <c s="36" t="s">
        <v>54</v>
      </c>
      <c>
        <f>(M524*21)/100</f>
      </c>
      <c t="s">
        <v>26</v>
      </c>
    </row>
    <row r="525" spans="1:5" ht="12.75">
      <c r="A525" s="35" t="s">
        <v>55</v>
      </c>
      <c r="E525" s="39" t="s">
        <v>4</v>
      </c>
    </row>
    <row r="526" spans="1:5" ht="12.75">
      <c r="A526" s="35" t="s">
        <v>56</v>
      </c>
      <c r="E526" s="40" t="s">
        <v>11778</v>
      </c>
    </row>
    <row r="527" spans="1:5" ht="102">
      <c r="A527" t="s">
        <v>58</v>
      </c>
      <c r="E527" s="39" t="s">
        <v>11801</v>
      </c>
    </row>
    <row r="528" spans="1:16" ht="12.75">
      <c r="A528" t="s">
        <v>48</v>
      </c>
      <c s="34" t="s">
        <v>436</v>
      </c>
      <c s="34" t="s">
        <v>11824</v>
      </c>
      <c s="35" t="s">
        <v>4</v>
      </c>
      <c s="6" t="s">
        <v>11825</v>
      </c>
      <c s="36" t="s">
        <v>80</v>
      </c>
      <c s="37">
        <v>8</v>
      </c>
      <c s="36">
        <v>0</v>
      </c>
      <c s="36">
        <f>ROUND(G528*H528,6)</f>
      </c>
      <c r="L528" s="38">
        <v>0</v>
      </c>
      <c s="32">
        <f>ROUND(ROUND(L528,2)*ROUND(G528,3),2)</f>
      </c>
      <c s="36" t="s">
        <v>54</v>
      </c>
      <c>
        <f>(M528*21)/100</f>
      </c>
      <c t="s">
        <v>26</v>
      </c>
    </row>
    <row r="529" spans="1:5" ht="12.75">
      <c r="A529" s="35" t="s">
        <v>55</v>
      </c>
      <c r="E529" s="39" t="s">
        <v>4</v>
      </c>
    </row>
    <row r="530" spans="1:5" ht="12.75">
      <c r="A530" s="35" t="s">
        <v>56</v>
      </c>
      <c r="E530" s="40" t="s">
        <v>11778</v>
      </c>
    </row>
    <row r="531" spans="1:5" ht="102">
      <c r="A531" t="s">
        <v>58</v>
      </c>
      <c r="E531" s="39" t="s">
        <v>11801</v>
      </c>
    </row>
    <row r="532" spans="1:16" ht="12.75">
      <c r="A532" t="s">
        <v>48</v>
      </c>
      <c s="34" t="s">
        <v>437</v>
      </c>
      <c s="34" t="s">
        <v>11826</v>
      </c>
      <c s="35" t="s">
        <v>4</v>
      </c>
      <c s="6" t="s">
        <v>11827</v>
      </c>
      <c s="36" t="s">
        <v>80</v>
      </c>
      <c s="37">
        <v>3</v>
      </c>
      <c s="36">
        <v>0</v>
      </c>
      <c s="36">
        <f>ROUND(G532*H532,6)</f>
      </c>
      <c r="L532" s="38">
        <v>0</v>
      </c>
      <c s="32">
        <f>ROUND(ROUND(L532,2)*ROUND(G532,3),2)</f>
      </c>
      <c s="36" t="s">
        <v>54</v>
      </c>
      <c>
        <f>(M532*21)/100</f>
      </c>
      <c t="s">
        <v>26</v>
      </c>
    </row>
    <row r="533" spans="1:5" ht="12.75">
      <c r="A533" s="35" t="s">
        <v>55</v>
      </c>
      <c r="E533" s="39" t="s">
        <v>4</v>
      </c>
    </row>
    <row r="534" spans="1:5" ht="12.75">
      <c r="A534" s="35" t="s">
        <v>56</v>
      </c>
      <c r="E534" s="40" t="s">
        <v>11778</v>
      </c>
    </row>
    <row r="535" spans="1:5" ht="102">
      <c r="A535" t="s">
        <v>58</v>
      </c>
      <c r="E535" s="39" t="s">
        <v>11801</v>
      </c>
    </row>
    <row r="536" spans="1:16" ht="25.5">
      <c r="A536" t="s">
        <v>48</v>
      </c>
      <c s="34" t="s">
        <v>438</v>
      </c>
      <c s="34" t="s">
        <v>11828</v>
      </c>
      <c s="35" t="s">
        <v>4</v>
      </c>
      <c s="6" t="s">
        <v>11829</v>
      </c>
      <c s="36" t="s">
        <v>80</v>
      </c>
      <c s="37">
        <v>16</v>
      </c>
      <c s="36">
        <v>0</v>
      </c>
      <c s="36">
        <f>ROUND(G536*H536,6)</f>
      </c>
      <c r="L536" s="38">
        <v>0</v>
      </c>
      <c s="32">
        <f>ROUND(ROUND(L536,2)*ROUND(G536,3),2)</f>
      </c>
      <c s="36" t="s">
        <v>54</v>
      </c>
      <c>
        <f>(M536*21)/100</f>
      </c>
      <c t="s">
        <v>26</v>
      </c>
    </row>
    <row r="537" spans="1:5" ht="12.75">
      <c r="A537" s="35" t="s">
        <v>55</v>
      </c>
      <c r="E537" s="39" t="s">
        <v>4</v>
      </c>
    </row>
    <row r="538" spans="1:5" ht="12.75">
      <c r="A538" s="35" t="s">
        <v>56</v>
      </c>
      <c r="E538" s="40" t="s">
        <v>11778</v>
      </c>
    </row>
    <row r="539" spans="1:5" ht="102">
      <c r="A539" t="s">
        <v>58</v>
      </c>
      <c r="E539" s="39" t="s">
        <v>11801</v>
      </c>
    </row>
    <row r="540" spans="1:16" ht="12.75">
      <c r="A540" t="s">
        <v>48</v>
      </c>
      <c s="34" t="s">
        <v>439</v>
      </c>
      <c s="34" t="s">
        <v>11830</v>
      </c>
      <c s="35" t="s">
        <v>4</v>
      </c>
      <c s="6" t="s">
        <v>11831</v>
      </c>
      <c s="36" t="s">
        <v>80</v>
      </c>
      <c s="37">
        <v>4</v>
      </c>
      <c s="36">
        <v>0</v>
      </c>
      <c s="36">
        <f>ROUND(G540*H540,6)</f>
      </c>
      <c r="L540" s="38">
        <v>0</v>
      </c>
      <c s="32">
        <f>ROUND(ROUND(L540,2)*ROUND(G540,3),2)</f>
      </c>
      <c s="36" t="s">
        <v>54</v>
      </c>
      <c>
        <f>(M540*21)/100</f>
      </c>
      <c t="s">
        <v>26</v>
      </c>
    </row>
    <row r="541" spans="1:5" ht="12.75">
      <c r="A541" s="35" t="s">
        <v>55</v>
      </c>
      <c r="E541" s="39" t="s">
        <v>4</v>
      </c>
    </row>
    <row r="542" spans="1:5" ht="12.75">
      <c r="A542" s="35" t="s">
        <v>56</v>
      </c>
      <c r="E542" s="40" t="s">
        <v>11778</v>
      </c>
    </row>
    <row r="543" spans="1:5" ht="102">
      <c r="A543" t="s">
        <v>58</v>
      </c>
      <c r="E543" s="39" t="s">
        <v>11801</v>
      </c>
    </row>
    <row r="544" spans="1:16" ht="12.75">
      <c r="A544" t="s">
        <v>48</v>
      </c>
      <c s="34" t="s">
        <v>440</v>
      </c>
      <c s="34" t="s">
        <v>11832</v>
      </c>
      <c s="35" t="s">
        <v>4</v>
      </c>
      <c s="6" t="s">
        <v>11833</v>
      </c>
      <c s="36" t="s">
        <v>80</v>
      </c>
      <c s="37">
        <v>1773</v>
      </c>
      <c s="36">
        <v>0</v>
      </c>
      <c s="36">
        <f>ROUND(G544*H544,6)</f>
      </c>
      <c r="L544" s="38">
        <v>0</v>
      </c>
      <c s="32">
        <f>ROUND(ROUND(L544,2)*ROUND(G544,3),2)</f>
      </c>
      <c s="36" t="s">
        <v>54</v>
      </c>
      <c>
        <f>(M544*21)/100</f>
      </c>
      <c t="s">
        <v>26</v>
      </c>
    </row>
    <row r="545" spans="1:5" ht="12.75">
      <c r="A545" s="35" t="s">
        <v>55</v>
      </c>
      <c r="E545" s="39" t="s">
        <v>4</v>
      </c>
    </row>
    <row r="546" spans="1:5" ht="12.75">
      <c r="A546" s="35" t="s">
        <v>56</v>
      </c>
      <c r="E546" s="40" t="s">
        <v>11778</v>
      </c>
    </row>
    <row r="547" spans="1:5" ht="102">
      <c r="A547" t="s">
        <v>58</v>
      </c>
      <c r="E547" s="39" t="s">
        <v>11801</v>
      </c>
    </row>
    <row r="548" spans="1:16" ht="12.75">
      <c r="A548" t="s">
        <v>48</v>
      </c>
      <c s="34" t="s">
        <v>441</v>
      </c>
      <c s="34" t="s">
        <v>11834</v>
      </c>
      <c s="35" t="s">
        <v>4</v>
      </c>
      <c s="6" t="s">
        <v>11835</v>
      </c>
      <c s="36" t="s">
        <v>80</v>
      </c>
      <c s="37">
        <v>73</v>
      </c>
      <c s="36">
        <v>0</v>
      </c>
      <c s="36">
        <f>ROUND(G548*H548,6)</f>
      </c>
      <c r="L548" s="38">
        <v>0</v>
      </c>
      <c s="32">
        <f>ROUND(ROUND(L548,2)*ROUND(G548,3),2)</f>
      </c>
      <c s="36" t="s">
        <v>54</v>
      </c>
      <c>
        <f>(M548*21)/100</f>
      </c>
      <c t="s">
        <v>26</v>
      </c>
    </row>
    <row r="549" spans="1:5" ht="12.75">
      <c r="A549" s="35" t="s">
        <v>55</v>
      </c>
      <c r="E549" s="39" t="s">
        <v>4</v>
      </c>
    </row>
    <row r="550" spans="1:5" ht="12.75">
      <c r="A550" s="35" t="s">
        <v>56</v>
      </c>
      <c r="E550" s="40" t="s">
        <v>11778</v>
      </c>
    </row>
    <row r="551" spans="1:5" ht="102">
      <c r="A551" t="s">
        <v>58</v>
      </c>
      <c r="E551" s="39" t="s">
        <v>11801</v>
      </c>
    </row>
    <row r="552" spans="1:16" ht="12.75">
      <c r="A552" t="s">
        <v>48</v>
      </c>
      <c s="34" t="s">
        <v>442</v>
      </c>
      <c s="34" t="s">
        <v>11836</v>
      </c>
      <c s="35" t="s">
        <v>4</v>
      </c>
      <c s="6" t="s">
        <v>11837</v>
      </c>
      <c s="36" t="s">
        <v>80</v>
      </c>
      <c s="37">
        <v>256</v>
      </c>
      <c s="36">
        <v>0</v>
      </c>
      <c s="36">
        <f>ROUND(G552*H552,6)</f>
      </c>
      <c r="L552" s="38">
        <v>0</v>
      </c>
      <c s="32">
        <f>ROUND(ROUND(L552,2)*ROUND(G552,3),2)</f>
      </c>
      <c s="36" t="s">
        <v>54</v>
      </c>
      <c>
        <f>(M552*21)/100</f>
      </c>
      <c t="s">
        <v>26</v>
      </c>
    </row>
    <row r="553" spans="1:5" ht="12.75">
      <c r="A553" s="35" t="s">
        <v>55</v>
      </c>
      <c r="E553" s="39" t="s">
        <v>4</v>
      </c>
    </row>
    <row r="554" spans="1:5" ht="12.75">
      <c r="A554" s="35" t="s">
        <v>56</v>
      </c>
      <c r="E554" s="40" t="s">
        <v>11778</v>
      </c>
    </row>
    <row r="555" spans="1:5" ht="102">
      <c r="A555" t="s">
        <v>58</v>
      </c>
      <c r="E555" s="39" t="s">
        <v>11801</v>
      </c>
    </row>
    <row r="556" spans="1:16" ht="12.75">
      <c r="A556" t="s">
        <v>48</v>
      </c>
      <c s="34" t="s">
        <v>443</v>
      </c>
      <c s="34" t="s">
        <v>11838</v>
      </c>
      <c s="35" t="s">
        <v>4</v>
      </c>
      <c s="6" t="s">
        <v>11839</v>
      </c>
      <c s="36" t="s">
        <v>80</v>
      </c>
      <c s="37">
        <v>8</v>
      </c>
      <c s="36">
        <v>0</v>
      </c>
      <c s="36">
        <f>ROUND(G556*H556,6)</f>
      </c>
      <c r="L556" s="38">
        <v>0</v>
      </c>
      <c s="32">
        <f>ROUND(ROUND(L556,2)*ROUND(G556,3),2)</f>
      </c>
      <c s="36" t="s">
        <v>54</v>
      </c>
      <c>
        <f>(M556*21)/100</f>
      </c>
      <c t="s">
        <v>26</v>
      </c>
    </row>
    <row r="557" spans="1:5" ht="12.75">
      <c r="A557" s="35" t="s">
        <v>55</v>
      </c>
      <c r="E557" s="39" t="s">
        <v>4</v>
      </c>
    </row>
    <row r="558" spans="1:5" ht="12.75">
      <c r="A558" s="35" t="s">
        <v>56</v>
      </c>
      <c r="E558" s="40" t="s">
        <v>11778</v>
      </c>
    </row>
    <row r="559" spans="1:5" ht="102">
      <c r="A559" t="s">
        <v>58</v>
      </c>
      <c r="E559" s="39" t="s">
        <v>11801</v>
      </c>
    </row>
    <row r="560" spans="1:16" ht="12.75">
      <c r="A560" t="s">
        <v>48</v>
      </c>
      <c s="34" t="s">
        <v>444</v>
      </c>
      <c s="34" t="s">
        <v>11840</v>
      </c>
      <c s="35" t="s">
        <v>4</v>
      </c>
      <c s="6" t="s">
        <v>11841</v>
      </c>
      <c s="36" t="s">
        <v>80</v>
      </c>
      <c s="37">
        <v>80</v>
      </c>
      <c s="36">
        <v>0</v>
      </c>
      <c s="36">
        <f>ROUND(G560*H560,6)</f>
      </c>
      <c r="L560" s="38">
        <v>0</v>
      </c>
      <c s="32">
        <f>ROUND(ROUND(L560,2)*ROUND(G560,3),2)</f>
      </c>
      <c s="36" t="s">
        <v>54</v>
      </c>
      <c>
        <f>(M560*21)/100</f>
      </c>
      <c t="s">
        <v>26</v>
      </c>
    </row>
    <row r="561" spans="1:5" ht="12.75">
      <c r="A561" s="35" t="s">
        <v>55</v>
      </c>
      <c r="E561" s="39" t="s">
        <v>4</v>
      </c>
    </row>
    <row r="562" spans="1:5" ht="12.75">
      <c r="A562" s="35" t="s">
        <v>56</v>
      </c>
      <c r="E562" s="40" t="s">
        <v>11778</v>
      </c>
    </row>
    <row r="563" spans="1:5" ht="102">
      <c r="A563" t="s">
        <v>58</v>
      </c>
      <c r="E563" s="39" t="s">
        <v>11801</v>
      </c>
    </row>
    <row r="564" spans="1:16" ht="12.75">
      <c r="A564" t="s">
        <v>48</v>
      </c>
      <c s="34" t="s">
        <v>445</v>
      </c>
      <c s="34" t="s">
        <v>11842</v>
      </c>
      <c s="35" t="s">
        <v>4</v>
      </c>
      <c s="6" t="s">
        <v>11843</v>
      </c>
      <c s="36" t="s">
        <v>62</v>
      </c>
      <c s="37">
        <v>12563</v>
      </c>
      <c s="36">
        <v>0</v>
      </c>
      <c s="36">
        <f>ROUND(G564*H564,6)</f>
      </c>
      <c r="L564" s="38">
        <v>0</v>
      </c>
      <c s="32">
        <f>ROUND(ROUND(L564,2)*ROUND(G564,3),2)</f>
      </c>
      <c s="36" t="s">
        <v>54</v>
      </c>
      <c>
        <f>(M564*21)/100</f>
      </c>
      <c t="s">
        <v>26</v>
      </c>
    </row>
    <row r="565" spans="1:5" ht="12.75">
      <c r="A565" s="35" t="s">
        <v>55</v>
      </c>
      <c r="E565" s="39" t="s">
        <v>4</v>
      </c>
    </row>
    <row r="566" spans="1:5" ht="12.75">
      <c r="A566" s="35" t="s">
        <v>56</v>
      </c>
      <c r="E566" s="40" t="s">
        <v>11778</v>
      </c>
    </row>
    <row r="567" spans="1:5" ht="102">
      <c r="A567" t="s">
        <v>58</v>
      </c>
      <c r="E567" s="39" t="s">
        <v>11844</v>
      </c>
    </row>
    <row r="568" spans="1:16" ht="12.75">
      <c r="A568" t="s">
        <v>48</v>
      </c>
      <c s="34" t="s">
        <v>446</v>
      </c>
      <c s="34" t="s">
        <v>11845</v>
      </c>
      <c s="35" t="s">
        <v>4</v>
      </c>
      <c s="6" t="s">
        <v>11846</v>
      </c>
      <c s="36" t="s">
        <v>62</v>
      </c>
      <c s="37">
        <v>11199</v>
      </c>
      <c s="36">
        <v>0</v>
      </c>
      <c s="36">
        <f>ROUND(G568*H568,6)</f>
      </c>
      <c r="L568" s="38">
        <v>0</v>
      </c>
      <c s="32">
        <f>ROUND(ROUND(L568,2)*ROUND(G568,3),2)</f>
      </c>
      <c s="36" t="s">
        <v>54</v>
      </c>
      <c>
        <f>(M568*21)/100</f>
      </c>
      <c t="s">
        <v>26</v>
      </c>
    </row>
    <row r="569" spans="1:5" ht="12.75">
      <c r="A569" s="35" t="s">
        <v>55</v>
      </c>
      <c r="E569" s="39" t="s">
        <v>4</v>
      </c>
    </row>
    <row r="570" spans="1:5" ht="12.75">
      <c r="A570" s="35" t="s">
        <v>56</v>
      </c>
      <c r="E570" s="40" t="s">
        <v>11778</v>
      </c>
    </row>
    <row r="571" spans="1:5" ht="102">
      <c r="A571" t="s">
        <v>58</v>
      </c>
      <c r="E571" s="39" t="s">
        <v>11844</v>
      </c>
    </row>
    <row r="572" spans="1:16" ht="12.75">
      <c r="A572" t="s">
        <v>48</v>
      </c>
      <c s="34" t="s">
        <v>447</v>
      </c>
      <c s="34" t="s">
        <v>11847</v>
      </c>
      <c s="35" t="s">
        <v>4</v>
      </c>
      <c s="6" t="s">
        <v>11848</v>
      </c>
      <c s="36" t="s">
        <v>11503</v>
      </c>
      <c s="37">
        <v>15940</v>
      </c>
      <c s="36">
        <v>0</v>
      </c>
      <c s="36">
        <f>ROUND(G572*H572,6)</f>
      </c>
      <c r="L572" s="38">
        <v>0</v>
      </c>
      <c s="32">
        <f>ROUND(ROUND(L572,2)*ROUND(G572,3),2)</f>
      </c>
      <c s="36" t="s">
        <v>490</v>
      </c>
      <c>
        <f>(M572*21)/100</f>
      </c>
      <c t="s">
        <v>26</v>
      </c>
    </row>
    <row r="573" spans="1:5" ht="12.75">
      <c r="A573" s="35" t="s">
        <v>55</v>
      </c>
      <c r="E573" s="39" t="s">
        <v>4</v>
      </c>
    </row>
    <row r="574" spans="1:5" ht="12.75">
      <c r="A574" s="35" t="s">
        <v>56</v>
      </c>
      <c r="E574" s="40" t="s">
        <v>11778</v>
      </c>
    </row>
    <row r="575" spans="1:5" ht="127.5">
      <c r="A575" t="s">
        <v>58</v>
      </c>
      <c r="E575" s="39" t="s">
        <v>11849</v>
      </c>
    </row>
    <row r="576" spans="1:16" ht="12.75">
      <c r="A576" t="s">
        <v>48</v>
      </c>
      <c s="34" t="s">
        <v>448</v>
      </c>
      <c s="34" t="s">
        <v>11850</v>
      </c>
      <c s="35" t="s">
        <v>4</v>
      </c>
      <c s="6" t="s">
        <v>11851</v>
      </c>
      <c s="36" t="s">
        <v>369</v>
      </c>
      <c s="37">
        <v>654.13</v>
      </c>
      <c s="36">
        <v>0</v>
      </c>
      <c s="36">
        <f>ROUND(G576*H576,6)</f>
      </c>
      <c r="L576" s="38">
        <v>0</v>
      </c>
      <c s="32">
        <f>ROUND(ROUND(L576,2)*ROUND(G576,3),2)</f>
      </c>
      <c s="36" t="s">
        <v>54</v>
      </c>
      <c>
        <f>(M576*21)/100</f>
      </c>
      <c t="s">
        <v>26</v>
      </c>
    </row>
    <row r="577" spans="1:5" ht="12.75">
      <c r="A577" s="35" t="s">
        <v>55</v>
      </c>
      <c r="E577" s="39" t="s">
        <v>4</v>
      </c>
    </row>
    <row r="578" spans="1:5" ht="12.75">
      <c r="A578" s="35" t="s">
        <v>56</v>
      </c>
      <c r="E578" s="40" t="s">
        <v>11778</v>
      </c>
    </row>
    <row r="579" spans="1:5" ht="89.25">
      <c r="A579" t="s">
        <v>58</v>
      </c>
      <c r="E579" s="39" t="s">
        <v>11852</v>
      </c>
    </row>
    <row r="580" spans="1:13" ht="12.75">
      <c r="A580" t="s">
        <v>45</v>
      </c>
      <c r="C580" s="31" t="s">
        <v>11853</v>
      </c>
      <c r="E580" s="33" t="s">
        <v>11854</v>
      </c>
      <c r="J580" s="32">
        <f>0</f>
      </c>
      <c s="32">
        <f>0</f>
      </c>
      <c s="32">
        <f>0+L581+L585+L589+L593</f>
      </c>
      <c s="32">
        <f>0+M581+M585+M589+M593</f>
      </c>
    </row>
    <row r="581" spans="1:16" ht="12.75">
      <c r="A581" t="s">
        <v>48</v>
      </c>
      <c s="34" t="s">
        <v>449</v>
      </c>
      <c s="34" t="s">
        <v>11855</v>
      </c>
      <c s="35" t="s">
        <v>4</v>
      </c>
      <c s="6" t="s">
        <v>11856</v>
      </c>
      <c s="36" t="s">
        <v>80</v>
      </c>
      <c s="37">
        <v>86</v>
      </c>
      <c s="36">
        <v>0</v>
      </c>
      <c s="36">
        <f>ROUND(G581*H581,6)</f>
      </c>
      <c r="L581" s="38">
        <v>0</v>
      </c>
      <c s="32">
        <f>ROUND(ROUND(L581,2)*ROUND(G581,3),2)</f>
      </c>
      <c s="36" t="s">
        <v>490</v>
      </c>
      <c>
        <f>(M581*21)/100</f>
      </c>
      <c t="s">
        <v>26</v>
      </c>
    </row>
    <row r="582" spans="1:5" ht="12.75">
      <c r="A582" s="35" t="s">
        <v>55</v>
      </c>
      <c r="E582" s="39" t="s">
        <v>4</v>
      </c>
    </row>
    <row r="583" spans="1:5" ht="12.75">
      <c r="A583" s="35" t="s">
        <v>56</v>
      </c>
      <c r="E583" s="40" t="s">
        <v>11857</v>
      </c>
    </row>
    <row r="584" spans="1:5" ht="38.25">
      <c r="A584" t="s">
        <v>58</v>
      </c>
      <c r="E584" s="39" t="s">
        <v>11858</v>
      </c>
    </row>
    <row r="585" spans="1:16" ht="12.75">
      <c r="A585" t="s">
        <v>48</v>
      </c>
      <c s="34" t="s">
        <v>450</v>
      </c>
      <c s="34" t="s">
        <v>11859</v>
      </c>
      <c s="35" t="s">
        <v>4</v>
      </c>
      <c s="6" t="s">
        <v>11860</v>
      </c>
      <c s="36" t="s">
        <v>80</v>
      </c>
      <c s="37">
        <v>86</v>
      </c>
      <c s="36">
        <v>0</v>
      </c>
      <c s="36">
        <f>ROUND(G585*H585,6)</f>
      </c>
      <c r="L585" s="38">
        <v>0</v>
      </c>
      <c s="32">
        <f>ROUND(ROUND(L585,2)*ROUND(G585,3),2)</f>
      </c>
      <c s="36" t="s">
        <v>490</v>
      </c>
      <c>
        <f>(M585*21)/100</f>
      </c>
      <c t="s">
        <v>26</v>
      </c>
    </row>
    <row r="586" spans="1:5" ht="12.75">
      <c r="A586" s="35" t="s">
        <v>55</v>
      </c>
      <c r="E586" s="39" t="s">
        <v>4</v>
      </c>
    </row>
    <row r="587" spans="1:5" ht="12.75">
      <c r="A587" s="35" t="s">
        <v>56</v>
      </c>
      <c r="E587" s="40" t="s">
        <v>11857</v>
      </c>
    </row>
    <row r="588" spans="1:5" ht="25.5">
      <c r="A588" t="s">
        <v>58</v>
      </c>
      <c r="E588" s="39" t="s">
        <v>11861</v>
      </c>
    </row>
    <row r="589" spans="1:16" ht="12.75">
      <c r="A589" t="s">
        <v>48</v>
      </c>
      <c s="34" t="s">
        <v>451</v>
      </c>
      <c s="34" t="s">
        <v>11862</v>
      </c>
      <c s="35" t="s">
        <v>4</v>
      </c>
      <c s="6" t="s">
        <v>11863</v>
      </c>
      <c s="36" t="s">
        <v>80</v>
      </c>
      <c s="37">
        <v>44</v>
      </c>
      <c s="36">
        <v>0</v>
      </c>
      <c s="36">
        <f>ROUND(G589*H589,6)</f>
      </c>
      <c r="L589" s="38">
        <v>0</v>
      </c>
      <c s="32">
        <f>ROUND(ROUND(L589,2)*ROUND(G589,3),2)</f>
      </c>
      <c s="36" t="s">
        <v>490</v>
      </c>
      <c>
        <f>(M589*21)/100</f>
      </c>
      <c t="s">
        <v>26</v>
      </c>
    </row>
    <row r="590" spans="1:5" ht="12.75">
      <c r="A590" s="35" t="s">
        <v>55</v>
      </c>
      <c r="E590" s="39" t="s">
        <v>4</v>
      </c>
    </row>
    <row r="591" spans="1:5" ht="12.75">
      <c r="A591" s="35" t="s">
        <v>56</v>
      </c>
      <c r="E591" s="40" t="s">
        <v>11857</v>
      </c>
    </row>
    <row r="592" spans="1:5" ht="25.5">
      <c r="A592" t="s">
        <v>58</v>
      </c>
      <c r="E592" s="39" t="s">
        <v>11864</v>
      </c>
    </row>
    <row r="593" spans="1:16" ht="12.75">
      <c r="A593" t="s">
        <v>48</v>
      </c>
      <c s="34" t="s">
        <v>452</v>
      </c>
      <c s="34" t="s">
        <v>11865</v>
      </c>
      <c s="35" t="s">
        <v>4</v>
      </c>
      <c s="6" t="s">
        <v>11866</v>
      </c>
      <c s="36" t="s">
        <v>80</v>
      </c>
      <c s="37">
        <v>16</v>
      </c>
      <c s="36">
        <v>0</v>
      </c>
      <c s="36">
        <f>ROUND(G593*H593,6)</f>
      </c>
      <c r="L593" s="38">
        <v>0</v>
      </c>
      <c s="32">
        <f>ROUND(ROUND(L593,2)*ROUND(G593,3),2)</f>
      </c>
      <c s="36" t="s">
        <v>490</v>
      </c>
      <c>
        <f>(M593*21)/100</f>
      </c>
      <c t="s">
        <v>26</v>
      </c>
    </row>
    <row r="594" spans="1:5" ht="12.75">
      <c r="A594" s="35" t="s">
        <v>55</v>
      </c>
      <c r="E594" s="39" t="s">
        <v>4</v>
      </c>
    </row>
    <row r="595" spans="1:5" ht="12.75">
      <c r="A595" s="35" t="s">
        <v>56</v>
      </c>
      <c r="E595" s="40" t="s">
        <v>11532</v>
      </c>
    </row>
    <row r="596" spans="1:5" ht="25.5">
      <c r="A596" t="s">
        <v>58</v>
      </c>
      <c r="E596" s="39" t="s">
        <v>11867</v>
      </c>
    </row>
    <row r="597" spans="1:13" ht="12.75">
      <c r="A597" t="s">
        <v>45</v>
      </c>
      <c r="C597" s="31" t="s">
        <v>671</v>
      </c>
      <c r="E597" s="33" t="s">
        <v>672</v>
      </c>
      <c r="J597" s="32">
        <f>0</f>
      </c>
      <c s="32">
        <f>0</f>
      </c>
      <c s="32">
        <f>0+L598+L602+L606+L610</f>
      </c>
      <c s="32">
        <f>0+M598+M602+M606+M610</f>
      </c>
    </row>
    <row r="598" spans="1:16" ht="25.5">
      <c r="A598" t="s">
        <v>48</v>
      </c>
      <c s="34" t="s">
        <v>453</v>
      </c>
      <c s="34" t="s">
        <v>673</v>
      </c>
      <c s="35" t="s">
        <v>674</v>
      </c>
      <c s="6" t="s">
        <v>675</v>
      </c>
      <c s="36" t="s">
        <v>676</v>
      </c>
      <c s="37">
        <v>554.4</v>
      </c>
      <c s="36">
        <v>0</v>
      </c>
      <c s="36">
        <f>ROUND(G598*H598,6)</f>
      </c>
      <c r="L598" s="38">
        <v>0</v>
      </c>
      <c s="32">
        <f>ROUND(ROUND(L598,2)*ROUND(G598,3),2)</f>
      </c>
      <c s="36" t="s">
        <v>490</v>
      </c>
      <c>
        <f>(M598*21)/100</f>
      </c>
      <c t="s">
        <v>26</v>
      </c>
    </row>
    <row r="599" spans="1:5" ht="25.5">
      <c r="A599" s="35" t="s">
        <v>55</v>
      </c>
      <c r="E599" s="39" t="s">
        <v>677</v>
      </c>
    </row>
    <row r="600" spans="1:5" ht="12.75">
      <c r="A600" s="35" t="s">
        <v>56</v>
      </c>
      <c r="E600" s="40" t="s">
        <v>11536</v>
      </c>
    </row>
    <row r="601" spans="1:5" ht="25.5">
      <c r="A601" t="s">
        <v>58</v>
      </c>
      <c r="E601" s="39" t="s">
        <v>677</v>
      </c>
    </row>
    <row r="602" spans="1:16" ht="25.5">
      <c r="A602" t="s">
        <v>48</v>
      </c>
      <c s="34" t="s">
        <v>454</v>
      </c>
      <c s="34" t="s">
        <v>684</v>
      </c>
      <c s="35" t="s">
        <v>685</v>
      </c>
      <c s="6" t="s">
        <v>686</v>
      </c>
      <c s="36" t="s">
        <v>676</v>
      </c>
      <c s="37">
        <v>1992.5</v>
      </c>
      <c s="36">
        <v>0</v>
      </c>
      <c s="36">
        <f>ROUND(G602*H602,6)</f>
      </c>
      <c r="L602" s="38">
        <v>0</v>
      </c>
      <c s="32">
        <f>ROUND(ROUND(L602,2)*ROUND(G602,3),2)</f>
      </c>
      <c s="36" t="s">
        <v>490</v>
      </c>
      <c>
        <f>(M602*21)/100</f>
      </c>
      <c t="s">
        <v>26</v>
      </c>
    </row>
    <row r="603" spans="1:5" ht="25.5">
      <c r="A603" s="35" t="s">
        <v>55</v>
      </c>
      <c r="E603" s="39" t="s">
        <v>677</v>
      </c>
    </row>
    <row r="604" spans="1:5" ht="12.75">
      <c r="A604" s="35" t="s">
        <v>56</v>
      </c>
      <c r="E604" s="40" t="s">
        <v>11536</v>
      </c>
    </row>
    <row r="605" spans="1:5" ht="25.5">
      <c r="A605" t="s">
        <v>58</v>
      </c>
      <c r="E605" s="39" t="s">
        <v>677</v>
      </c>
    </row>
    <row r="606" spans="1:16" ht="25.5">
      <c r="A606" t="s">
        <v>48</v>
      </c>
      <c s="34" t="s">
        <v>455</v>
      </c>
      <c s="34" t="s">
        <v>3151</v>
      </c>
      <c s="35" t="s">
        <v>3152</v>
      </c>
      <c s="6" t="s">
        <v>3153</v>
      </c>
      <c s="36" t="s">
        <v>676</v>
      </c>
      <c s="37">
        <v>8</v>
      </c>
      <c s="36">
        <v>0</v>
      </c>
      <c s="36">
        <f>ROUND(G606*H606,6)</f>
      </c>
      <c r="L606" s="38">
        <v>0</v>
      </c>
      <c s="32">
        <f>ROUND(ROUND(L606,2)*ROUND(G606,3),2)</f>
      </c>
      <c s="36" t="s">
        <v>490</v>
      </c>
      <c>
        <f>(M606*21)/100</f>
      </c>
      <c t="s">
        <v>26</v>
      </c>
    </row>
    <row r="607" spans="1:5" ht="25.5">
      <c r="A607" s="35" t="s">
        <v>55</v>
      </c>
      <c r="E607" s="39" t="s">
        <v>677</v>
      </c>
    </row>
    <row r="608" spans="1:5" ht="12.75">
      <c r="A608" s="35" t="s">
        <v>56</v>
      </c>
      <c r="E608" s="40" t="s">
        <v>11536</v>
      </c>
    </row>
    <row r="609" spans="1:5" ht="25.5">
      <c r="A609" t="s">
        <v>58</v>
      </c>
      <c r="E609" s="39" t="s">
        <v>677</v>
      </c>
    </row>
    <row r="610" spans="1:16" ht="25.5">
      <c r="A610" t="s">
        <v>48</v>
      </c>
      <c s="34" t="s">
        <v>456</v>
      </c>
      <c s="34" t="s">
        <v>3163</v>
      </c>
      <c s="35" t="s">
        <v>3164</v>
      </c>
      <c s="6" t="s">
        <v>3165</v>
      </c>
      <c s="36" t="s">
        <v>676</v>
      </c>
      <c s="37">
        <v>0.8</v>
      </c>
      <c s="36">
        <v>0</v>
      </c>
      <c s="36">
        <f>ROUND(G610*H610,6)</f>
      </c>
      <c r="L610" s="38">
        <v>0</v>
      </c>
      <c s="32">
        <f>ROUND(ROUND(L610,2)*ROUND(G610,3),2)</f>
      </c>
      <c s="36" t="s">
        <v>490</v>
      </c>
      <c>
        <f>(M610*21)/100</f>
      </c>
      <c t="s">
        <v>26</v>
      </c>
    </row>
    <row r="611" spans="1:5" ht="25.5">
      <c r="A611" s="35" t="s">
        <v>55</v>
      </c>
      <c r="E611" s="39" t="s">
        <v>677</v>
      </c>
    </row>
    <row r="612" spans="1:5" ht="12.75">
      <c r="A612" s="35" t="s">
        <v>56</v>
      </c>
      <c r="E612" s="40" t="s">
        <v>11536</v>
      </c>
    </row>
    <row r="613" spans="1:5" ht="25.5">
      <c r="A613" t="s">
        <v>58</v>
      </c>
      <c r="E61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11490</v>
      </c>
      <c s="41">
        <f>Rekapitulace!C180</f>
      </c>
      <c s="20" t="s">
        <v>0</v>
      </c>
      <c t="s">
        <v>22</v>
      </c>
      <c t="s">
        <v>26</v>
      </c>
    </row>
    <row r="4" spans="1:16" ht="32" customHeight="1">
      <c r="A4" s="24" t="s">
        <v>19</v>
      </c>
      <c s="25" t="s">
        <v>27</v>
      </c>
      <c s="27" t="s">
        <v>11490</v>
      </c>
      <c r="E4" s="26" t="s">
        <v>11491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11870</v>
      </c>
      <c r="E8" s="30" t="s">
        <v>11869</v>
      </c>
      <c r="J8" s="29">
        <f>0+J9+J10+J15+J148+J181+J190+J267</f>
      </c>
      <c s="29">
        <f>0+K9+K10+K15+K148+K181+K190+K267</f>
      </c>
      <c s="29">
        <f>0+L9+L10+L15+L148+L181+L190+L267</f>
      </c>
      <c s="29">
        <f>0+M9+M10+M15+M148+M181+M190+M267</f>
      </c>
    </row>
    <row r="9" spans="1:13" ht="12.75">
      <c r="A9" t="s">
        <v>45</v>
      </c>
      <c r="C9" s="31" t="s">
        <v>279</v>
      </c>
      <c r="E9" s="33" t="s">
        <v>2326</v>
      </c>
      <c r="J9" s="32">
        <f>0</f>
      </c>
      <c s="32">
        <f>0</f>
      </c>
      <c s="32">
        <f>0</f>
      </c>
      <c s="32">
        <f>0</f>
      </c>
    </row>
    <row r="10" spans="1:13" ht="12.75">
      <c r="A10" t="s">
        <v>45</v>
      </c>
      <c r="C10" s="31" t="s">
        <v>11495</v>
      </c>
      <c r="E10" s="33" t="s">
        <v>11496</v>
      </c>
      <c r="J10" s="32">
        <f>0</f>
      </c>
      <c s="32">
        <f>0</f>
      </c>
      <c s="32">
        <f>0+L11</f>
      </c>
      <c s="32">
        <f>0+M11</f>
      </c>
    </row>
    <row r="11" spans="1:16" ht="12.75">
      <c r="A11" t="s">
        <v>48</v>
      </c>
      <c s="34" t="s">
        <v>49</v>
      </c>
      <c s="34" t="s">
        <v>11501</v>
      </c>
      <c s="35" t="s">
        <v>4</v>
      </c>
      <c s="6" t="s">
        <v>11502</v>
      </c>
      <c s="36" t="s">
        <v>11503</v>
      </c>
      <c s="37">
        <v>1860</v>
      </c>
      <c s="36">
        <v>0</v>
      </c>
      <c s="36">
        <f>ROUND(G11*H11,6)</f>
      </c>
      <c r="L11" s="38">
        <v>0</v>
      </c>
      <c s="32">
        <f>ROUND(ROUND(L11,2)*ROUND(G11,3),2)</f>
      </c>
      <c s="36" t="s">
        <v>490</v>
      </c>
      <c>
        <f>(M11*21)/100</f>
      </c>
      <c t="s">
        <v>26</v>
      </c>
    </row>
    <row r="12" spans="1:5" ht="12.75">
      <c r="A12" s="35" t="s">
        <v>55</v>
      </c>
      <c r="E12" s="39" t="s">
        <v>4</v>
      </c>
    </row>
    <row r="13" spans="1:5" ht="12.75">
      <c r="A13" s="35" t="s">
        <v>56</v>
      </c>
      <c r="E13" s="40" t="s">
        <v>11504</v>
      </c>
    </row>
    <row r="14" spans="1:5" ht="127.5">
      <c r="A14" t="s">
        <v>58</v>
      </c>
      <c r="E14" s="39" t="s">
        <v>11505</v>
      </c>
    </row>
    <row r="15" spans="1:13" ht="12.75">
      <c r="A15" t="s">
        <v>45</v>
      </c>
      <c r="C15" s="31" t="s">
        <v>11582</v>
      </c>
      <c r="E15" s="33" t="s">
        <v>11583</v>
      </c>
      <c r="J15" s="32">
        <f>0</f>
      </c>
      <c s="32">
        <f>0</f>
      </c>
      <c s="32">
        <f>0+L16+L20+L24+L28+L32+L36+L40+L44+L48+L52+L56+L60+L64+L68+L72+L76+L80+L84+L88+L92+L96+L100+L104+L108+L112+L116+L120+L124+L128+L132+L136+L140+L144</f>
      </c>
      <c s="32">
        <f>0+M16+M20+M24+M28+M32+M36+M40+M44+M48+M52+M56+M60+M64+M68+M72+M76+M80+M84+M88+M92+M96+M100+M104+M108+M112+M116+M120+M124+M128+M132+M136+M140+M144</f>
      </c>
    </row>
    <row r="16" spans="1:16" ht="12.75">
      <c r="A16" t="s">
        <v>48</v>
      </c>
      <c s="34" t="s">
        <v>26</v>
      </c>
      <c s="34" t="s">
        <v>11871</v>
      </c>
      <c s="35" t="s">
        <v>4</v>
      </c>
      <c s="6" t="s">
        <v>11872</v>
      </c>
      <c s="36" t="s">
        <v>80</v>
      </c>
      <c s="37">
        <v>5</v>
      </c>
      <c s="36">
        <v>0</v>
      </c>
      <c s="36">
        <f>ROUND(G16*H16,6)</f>
      </c>
      <c r="L16" s="38">
        <v>0</v>
      </c>
      <c s="32">
        <f>ROUND(ROUND(L16,2)*ROUND(G16,3),2)</f>
      </c>
      <c s="36" t="s">
        <v>54</v>
      </c>
      <c>
        <f>(M16*21)/100</f>
      </c>
      <c t="s">
        <v>26</v>
      </c>
    </row>
    <row r="17" spans="1:5" ht="12.75">
      <c r="A17" s="35" t="s">
        <v>55</v>
      </c>
      <c r="E17" s="39" t="s">
        <v>4</v>
      </c>
    </row>
    <row r="18" spans="1:5" ht="12.75">
      <c r="A18" s="35" t="s">
        <v>56</v>
      </c>
      <c r="E18" s="40" t="s">
        <v>11652</v>
      </c>
    </row>
    <row r="19" spans="1:5" ht="114.75">
      <c r="A19" t="s">
        <v>58</v>
      </c>
      <c r="E19" s="39" t="s">
        <v>11636</v>
      </c>
    </row>
    <row r="20" spans="1:16" ht="12.75">
      <c r="A20" t="s">
        <v>48</v>
      </c>
      <c s="34" t="s">
        <v>25</v>
      </c>
      <c s="34" t="s">
        <v>11685</v>
      </c>
      <c s="35" t="s">
        <v>4</v>
      </c>
      <c s="6" t="s">
        <v>11686</v>
      </c>
      <c s="36" t="s">
        <v>80</v>
      </c>
      <c s="37">
        <v>9</v>
      </c>
      <c s="36">
        <v>0</v>
      </c>
      <c s="36">
        <f>ROUND(G20*H20,6)</f>
      </c>
      <c r="L20" s="38">
        <v>0</v>
      </c>
      <c s="32">
        <f>ROUND(ROUND(L20,2)*ROUND(G20,3),2)</f>
      </c>
      <c s="36" t="s">
        <v>54</v>
      </c>
      <c>
        <f>(M20*21)/100</f>
      </c>
      <c t="s">
        <v>26</v>
      </c>
    </row>
    <row r="21" spans="1:5" ht="12.75">
      <c r="A21" s="35" t="s">
        <v>55</v>
      </c>
      <c r="E21" s="39" t="s">
        <v>4</v>
      </c>
    </row>
    <row r="22" spans="1:5" ht="12.75">
      <c r="A22" s="35" t="s">
        <v>56</v>
      </c>
      <c r="E22" s="40" t="s">
        <v>11532</v>
      </c>
    </row>
    <row r="23" spans="1:5" ht="114.75">
      <c r="A23" t="s">
        <v>58</v>
      </c>
      <c r="E23" s="39" t="s">
        <v>11636</v>
      </c>
    </row>
    <row r="24" spans="1:16" ht="12.75">
      <c r="A24" t="s">
        <v>48</v>
      </c>
      <c s="34" t="s">
        <v>65</v>
      </c>
      <c s="34" t="s">
        <v>11687</v>
      </c>
      <c s="35" t="s">
        <v>4</v>
      </c>
      <c s="6" t="s">
        <v>11688</v>
      </c>
      <c s="36" t="s">
        <v>80</v>
      </c>
      <c s="37">
        <v>8</v>
      </c>
      <c s="36">
        <v>0</v>
      </c>
      <c s="36">
        <f>ROUND(G24*H24,6)</f>
      </c>
      <c r="L24" s="38">
        <v>0</v>
      </c>
      <c s="32">
        <f>ROUND(ROUND(L24,2)*ROUND(G24,3),2)</f>
      </c>
      <c s="36" t="s">
        <v>54</v>
      </c>
      <c>
        <f>(M24*21)/100</f>
      </c>
      <c t="s">
        <v>26</v>
      </c>
    </row>
    <row r="25" spans="1:5" ht="12.75">
      <c r="A25" s="35" t="s">
        <v>55</v>
      </c>
      <c r="E25" s="39" t="s">
        <v>4</v>
      </c>
    </row>
    <row r="26" spans="1:5" ht="12.75">
      <c r="A26" s="35" t="s">
        <v>56</v>
      </c>
      <c r="E26" s="40" t="s">
        <v>11532</v>
      </c>
    </row>
    <row r="27" spans="1:5" ht="114.75">
      <c r="A27" t="s">
        <v>58</v>
      </c>
      <c r="E27" s="39" t="s">
        <v>11636</v>
      </c>
    </row>
    <row r="28" spans="1:16" ht="12.75">
      <c r="A28" t="s">
        <v>48</v>
      </c>
      <c s="34" t="s">
        <v>68</v>
      </c>
      <c s="34" t="s">
        <v>11873</v>
      </c>
      <c s="35" t="s">
        <v>4</v>
      </c>
      <c s="6" t="s">
        <v>11874</v>
      </c>
      <c s="36" t="s">
        <v>80</v>
      </c>
      <c s="37">
        <v>6</v>
      </c>
      <c s="36">
        <v>0</v>
      </c>
      <c s="36">
        <f>ROUND(G28*H28,6)</f>
      </c>
      <c r="L28" s="38">
        <v>0</v>
      </c>
      <c s="32">
        <f>ROUND(ROUND(L28,2)*ROUND(G28,3),2)</f>
      </c>
      <c s="36" t="s">
        <v>54</v>
      </c>
      <c>
        <f>(M28*21)/100</f>
      </c>
      <c t="s">
        <v>26</v>
      </c>
    </row>
    <row r="29" spans="1:5" ht="12.75">
      <c r="A29" s="35" t="s">
        <v>55</v>
      </c>
      <c r="E29" s="39" t="s">
        <v>4</v>
      </c>
    </row>
    <row r="30" spans="1:5" ht="12.75">
      <c r="A30" s="35" t="s">
        <v>56</v>
      </c>
      <c r="E30" s="40" t="s">
        <v>11532</v>
      </c>
    </row>
    <row r="31" spans="1:5" ht="114.75">
      <c r="A31" t="s">
        <v>58</v>
      </c>
      <c r="E31" s="39" t="s">
        <v>11636</v>
      </c>
    </row>
    <row r="32" spans="1:16" ht="12.75">
      <c r="A32" t="s">
        <v>48</v>
      </c>
      <c s="34" t="s">
        <v>71</v>
      </c>
      <c s="34" t="s">
        <v>11875</v>
      </c>
      <c s="35" t="s">
        <v>4</v>
      </c>
      <c s="6" t="s">
        <v>11876</v>
      </c>
      <c s="36" t="s">
        <v>80</v>
      </c>
      <c s="37">
        <v>56</v>
      </c>
      <c s="36">
        <v>0</v>
      </c>
      <c s="36">
        <f>ROUND(G32*H32,6)</f>
      </c>
      <c r="L32" s="38">
        <v>0</v>
      </c>
      <c s="32">
        <f>ROUND(ROUND(L32,2)*ROUND(G32,3),2)</f>
      </c>
      <c s="36" t="s">
        <v>54</v>
      </c>
      <c>
        <f>(M32*21)/100</f>
      </c>
      <c t="s">
        <v>26</v>
      </c>
    </row>
    <row r="33" spans="1:5" ht="12.75">
      <c r="A33" s="35" t="s">
        <v>55</v>
      </c>
      <c r="E33" s="39" t="s">
        <v>4</v>
      </c>
    </row>
    <row r="34" spans="1:5" ht="12.75">
      <c r="A34" s="35" t="s">
        <v>56</v>
      </c>
      <c r="E34" s="40" t="s">
        <v>11532</v>
      </c>
    </row>
    <row r="35" spans="1:5" ht="114.75">
      <c r="A35" t="s">
        <v>58</v>
      </c>
      <c r="E35" s="39" t="s">
        <v>11636</v>
      </c>
    </row>
    <row r="36" spans="1:16" ht="25.5">
      <c r="A36" t="s">
        <v>48</v>
      </c>
      <c s="34" t="s">
        <v>74</v>
      </c>
      <c s="34" t="s">
        <v>11877</v>
      </c>
      <c s="35" t="s">
        <v>4</v>
      </c>
      <c s="6" t="s">
        <v>11878</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11532</v>
      </c>
    </row>
    <row r="39" spans="1:5" ht="114.75">
      <c r="A39" t="s">
        <v>58</v>
      </c>
      <c r="E39" s="39" t="s">
        <v>11636</v>
      </c>
    </row>
    <row r="40" spans="1:16" ht="12.75">
      <c r="A40" t="s">
        <v>48</v>
      </c>
      <c s="34" t="s">
        <v>77</v>
      </c>
      <c s="34" t="s">
        <v>11879</v>
      </c>
      <c s="35" t="s">
        <v>4</v>
      </c>
      <c s="6" t="s">
        <v>11880</v>
      </c>
      <c s="36" t="s">
        <v>80</v>
      </c>
      <c s="37">
        <v>3</v>
      </c>
      <c s="36">
        <v>0</v>
      </c>
      <c s="36">
        <f>ROUND(G40*H40,6)</f>
      </c>
      <c r="L40" s="38">
        <v>0</v>
      </c>
      <c s="32">
        <f>ROUND(ROUND(L40,2)*ROUND(G40,3),2)</f>
      </c>
      <c s="36" t="s">
        <v>54</v>
      </c>
      <c>
        <f>(M40*21)/100</f>
      </c>
      <c t="s">
        <v>26</v>
      </c>
    </row>
    <row r="41" spans="1:5" ht="12.75">
      <c r="A41" s="35" t="s">
        <v>55</v>
      </c>
      <c r="E41" s="39" t="s">
        <v>4</v>
      </c>
    </row>
    <row r="42" spans="1:5" ht="12.75">
      <c r="A42" s="35" t="s">
        <v>56</v>
      </c>
      <c r="E42" s="40" t="s">
        <v>11532</v>
      </c>
    </row>
    <row r="43" spans="1:5" ht="114.75">
      <c r="A43" t="s">
        <v>58</v>
      </c>
      <c r="E43" s="39" t="s">
        <v>11636</v>
      </c>
    </row>
    <row r="44" spans="1:16" ht="12.75">
      <c r="A44" t="s">
        <v>48</v>
      </c>
      <c s="34" t="s">
        <v>81</v>
      </c>
      <c s="34" t="s">
        <v>11881</v>
      </c>
      <c s="35" t="s">
        <v>4</v>
      </c>
      <c s="6" t="s">
        <v>11882</v>
      </c>
      <c s="36" t="s">
        <v>80</v>
      </c>
      <c s="37">
        <v>2</v>
      </c>
      <c s="36">
        <v>0</v>
      </c>
      <c s="36">
        <f>ROUND(G44*H44,6)</f>
      </c>
      <c r="L44" s="38">
        <v>0</v>
      </c>
      <c s="32">
        <f>ROUND(ROUND(L44,2)*ROUND(G44,3),2)</f>
      </c>
      <c s="36" t="s">
        <v>54</v>
      </c>
      <c>
        <f>(M44*21)/100</f>
      </c>
      <c t="s">
        <v>26</v>
      </c>
    </row>
    <row r="45" spans="1:5" ht="12.75">
      <c r="A45" s="35" t="s">
        <v>55</v>
      </c>
      <c r="E45" s="39" t="s">
        <v>4</v>
      </c>
    </row>
    <row r="46" spans="1:5" ht="12.75">
      <c r="A46" s="35" t="s">
        <v>56</v>
      </c>
      <c r="E46" s="40" t="s">
        <v>11532</v>
      </c>
    </row>
    <row r="47" spans="1:5" ht="114.75">
      <c r="A47" t="s">
        <v>58</v>
      </c>
      <c r="E47" s="39" t="s">
        <v>11636</v>
      </c>
    </row>
    <row r="48" spans="1:16" ht="12.75">
      <c r="A48" t="s">
        <v>48</v>
      </c>
      <c s="34" t="s">
        <v>84</v>
      </c>
      <c s="34" t="s">
        <v>11883</v>
      </c>
      <c s="35" t="s">
        <v>4</v>
      </c>
      <c s="6" t="s">
        <v>11884</v>
      </c>
      <c s="36" t="s">
        <v>80</v>
      </c>
      <c s="37">
        <v>54</v>
      </c>
      <c s="36">
        <v>0</v>
      </c>
      <c s="36">
        <f>ROUND(G48*H48,6)</f>
      </c>
      <c r="L48" s="38">
        <v>0</v>
      </c>
      <c s="32">
        <f>ROUND(ROUND(L48,2)*ROUND(G48,3),2)</f>
      </c>
      <c s="36" t="s">
        <v>54</v>
      </c>
      <c>
        <f>(M48*21)/100</f>
      </c>
      <c t="s">
        <v>26</v>
      </c>
    </row>
    <row r="49" spans="1:5" ht="12.75">
      <c r="A49" s="35" t="s">
        <v>55</v>
      </c>
      <c r="E49" s="39" t="s">
        <v>4</v>
      </c>
    </row>
    <row r="50" spans="1:5" ht="12.75">
      <c r="A50" s="35" t="s">
        <v>56</v>
      </c>
      <c r="E50" s="40" t="s">
        <v>11532</v>
      </c>
    </row>
    <row r="51" spans="1:5" ht="114.75">
      <c r="A51" t="s">
        <v>58</v>
      </c>
      <c r="E51" s="39" t="s">
        <v>11636</v>
      </c>
    </row>
    <row r="52" spans="1:16" ht="12.75">
      <c r="A52" t="s">
        <v>48</v>
      </c>
      <c s="34" t="s">
        <v>87</v>
      </c>
      <c s="34" t="s">
        <v>11885</v>
      </c>
      <c s="35" t="s">
        <v>4</v>
      </c>
      <c s="6" t="s">
        <v>11886</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11532</v>
      </c>
    </row>
    <row r="55" spans="1:5" ht="114.75">
      <c r="A55" t="s">
        <v>58</v>
      </c>
      <c r="E55" s="39" t="s">
        <v>11636</v>
      </c>
    </row>
    <row r="56" spans="1:16" ht="12.75">
      <c r="A56" t="s">
        <v>48</v>
      </c>
      <c s="34" t="s">
        <v>91</v>
      </c>
      <c s="34" t="s">
        <v>11887</v>
      </c>
      <c s="35" t="s">
        <v>4</v>
      </c>
      <c s="6" t="s">
        <v>11888</v>
      </c>
      <c s="36" t="s">
        <v>80</v>
      </c>
      <c s="37">
        <v>9</v>
      </c>
      <c s="36">
        <v>0</v>
      </c>
      <c s="36">
        <f>ROUND(G56*H56,6)</f>
      </c>
      <c r="L56" s="38">
        <v>0</v>
      </c>
      <c s="32">
        <f>ROUND(ROUND(L56,2)*ROUND(G56,3),2)</f>
      </c>
      <c s="36" t="s">
        <v>54</v>
      </c>
      <c>
        <f>(M56*21)/100</f>
      </c>
      <c t="s">
        <v>26</v>
      </c>
    </row>
    <row r="57" spans="1:5" ht="12.75">
      <c r="A57" s="35" t="s">
        <v>55</v>
      </c>
      <c r="E57" s="39" t="s">
        <v>4</v>
      </c>
    </row>
    <row r="58" spans="1:5" ht="12.75">
      <c r="A58" s="35" t="s">
        <v>56</v>
      </c>
      <c r="E58" s="40" t="s">
        <v>11532</v>
      </c>
    </row>
    <row r="59" spans="1:5" ht="114.75">
      <c r="A59" t="s">
        <v>58</v>
      </c>
      <c r="E59" s="39" t="s">
        <v>11636</v>
      </c>
    </row>
    <row r="60" spans="1:16" ht="12.75">
      <c r="A60" t="s">
        <v>48</v>
      </c>
      <c s="34" t="s">
        <v>94</v>
      </c>
      <c s="34" t="s">
        <v>11889</v>
      </c>
      <c s="35" t="s">
        <v>4</v>
      </c>
      <c s="6" t="s">
        <v>11890</v>
      </c>
      <c s="36" t="s">
        <v>80</v>
      </c>
      <c s="37">
        <v>150</v>
      </c>
      <c s="36">
        <v>0</v>
      </c>
      <c s="36">
        <f>ROUND(G60*H60,6)</f>
      </c>
      <c r="L60" s="38">
        <v>0</v>
      </c>
      <c s="32">
        <f>ROUND(ROUND(L60,2)*ROUND(G60,3),2)</f>
      </c>
      <c s="36" t="s">
        <v>54</v>
      </c>
      <c>
        <f>(M60*21)/100</f>
      </c>
      <c t="s">
        <v>26</v>
      </c>
    </row>
    <row r="61" spans="1:5" ht="12.75">
      <c r="A61" s="35" t="s">
        <v>55</v>
      </c>
      <c r="E61" s="39" t="s">
        <v>4</v>
      </c>
    </row>
    <row r="62" spans="1:5" ht="12.75">
      <c r="A62" s="35" t="s">
        <v>56</v>
      </c>
      <c r="E62" s="40" t="s">
        <v>11532</v>
      </c>
    </row>
    <row r="63" spans="1:5" ht="114.75">
      <c r="A63" t="s">
        <v>58</v>
      </c>
      <c r="E63" s="39" t="s">
        <v>11636</v>
      </c>
    </row>
    <row r="64" spans="1:16" ht="12.75">
      <c r="A64" t="s">
        <v>48</v>
      </c>
      <c s="34" t="s">
        <v>97</v>
      </c>
      <c s="34" t="s">
        <v>11891</v>
      </c>
      <c s="35" t="s">
        <v>4</v>
      </c>
      <c s="6" t="s">
        <v>11892</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11532</v>
      </c>
    </row>
    <row r="67" spans="1:5" ht="114.75">
      <c r="A67" t="s">
        <v>58</v>
      </c>
      <c r="E67" s="39" t="s">
        <v>11636</v>
      </c>
    </row>
    <row r="68" spans="1:16" ht="12.75">
      <c r="A68" t="s">
        <v>48</v>
      </c>
      <c s="34" t="s">
        <v>100</v>
      </c>
      <c s="34" t="s">
        <v>11893</v>
      </c>
      <c s="35" t="s">
        <v>4</v>
      </c>
      <c s="6" t="s">
        <v>11894</v>
      </c>
      <c s="36" t="s">
        <v>62</v>
      </c>
      <c s="37">
        <v>8536</v>
      </c>
      <c s="36">
        <v>0</v>
      </c>
      <c s="36">
        <f>ROUND(G68*H68,6)</f>
      </c>
      <c r="L68" s="38">
        <v>0</v>
      </c>
      <c s="32">
        <f>ROUND(ROUND(L68,2)*ROUND(G68,3),2)</f>
      </c>
      <c s="36" t="s">
        <v>54</v>
      </c>
      <c>
        <f>(M68*21)/100</f>
      </c>
      <c t="s">
        <v>26</v>
      </c>
    </row>
    <row r="69" spans="1:5" ht="12.75">
      <c r="A69" s="35" t="s">
        <v>55</v>
      </c>
      <c r="E69" s="39" t="s">
        <v>4</v>
      </c>
    </row>
    <row r="70" spans="1:5" ht="12.75">
      <c r="A70" s="35" t="s">
        <v>56</v>
      </c>
      <c r="E70" s="40" t="s">
        <v>11532</v>
      </c>
    </row>
    <row r="71" spans="1:5" ht="114.75">
      <c r="A71" t="s">
        <v>58</v>
      </c>
      <c r="E71" s="39" t="s">
        <v>11701</v>
      </c>
    </row>
    <row r="72" spans="1:16" ht="12.75">
      <c r="A72" t="s">
        <v>48</v>
      </c>
      <c s="34" t="s">
        <v>103</v>
      </c>
      <c s="34" t="s">
        <v>11689</v>
      </c>
      <c s="35" t="s">
        <v>4</v>
      </c>
      <c s="6" t="s">
        <v>11690</v>
      </c>
      <c s="36" t="s">
        <v>80</v>
      </c>
      <c s="37">
        <v>10</v>
      </c>
      <c s="36">
        <v>0</v>
      </c>
      <c s="36">
        <f>ROUND(G72*H72,6)</f>
      </c>
      <c r="L72" s="38">
        <v>0</v>
      </c>
      <c s="32">
        <f>ROUND(ROUND(L72,2)*ROUND(G72,3),2)</f>
      </c>
      <c s="36" t="s">
        <v>54</v>
      </c>
      <c>
        <f>(M72*21)/100</f>
      </c>
      <c t="s">
        <v>26</v>
      </c>
    </row>
    <row r="73" spans="1:5" ht="12.75">
      <c r="A73" s="35" t="s">
        <v>55</v>
      </c>
      <c r="E73" s="39" t="s">
        <v>4</v>
      </c>
    </row>
    <row r="74" spans="1:5" ht="12.75">
      <c r="A74" s="35" t="s">
        <v>56</v>
      </c>
      <c r="E74" s="40" t="s">
        <v>11532</v>
      </c>
    </row>
    <row r="75" spans="1:5" ht="114.75">
      <c r="A75" t="s">
        <v>58</v>
      </c>
      <c r="E75" s="39" t="s">
        <v>11636</v>
      </c>
    </row>
    <row r="76" spans="1:16" ht="12.75">
      <c r="A76" t="s">
        <v>48</v>
      </c>
      <c s="34" t="s">
        <v>106</v>
      </c>
      <c s="34" t="s">
        <v>11691</v>
      </c>
      <c s="35" t="s">
        <v>4</v>
      </c>
      <c s="6" t="s">
        <v>11692</v>
      </c>
      <c s="36" t="s">
        <v>80</v>
      </c>
      <c s="37">
        <v>10</v>
      </c>
      <c s="36">
        <v>0</v>
      </c>
      <c s="36">
        <f>ROUND(G76*H76,6)</f>
      </c>
      <c r="L76" s="38">
        <v>0</v>
      </c>
      <c s="32">
        <f>ROUND(ROUND(L76,2)*ROUND(G76,3),2)</f>
      </c>
      <c s="36" t="s">
        <v>54</v>
      </c>
      <c>
        <f>(M76*21)/100</f>
      </c>
      <c t="s">
        <v>26</v>
      </c>
    </row>
    <row r="77" spans="1:5" ht="12.75">
      <c r="A77" s="35" t="s">
        <v>55</v>
      </c>
      <c r="E77" s="39" t="s">
        <v>4</v>
      </c>
    </row>
    <row r="78" spans="1:5" ht="12.75">
      <c r="A78" s="35" t="s">
        <v>56</v>
      </c>
      <c r="E78" s="40" t="s">
        <v>11532</v>
      </c>
    </row>
    <row r="79" spans="1:5" ht="114.75">
      <c r="A79" t="s">
        <v>58</v>
      </c>
      <c r="E79" s="39" t="s">
        <v>11636</v>
      </c>
    </row>
    <row r="80" spans="1:16" ht="12.75">
      <c r="A80" t="s">
        <v>48</v>
      </c>
      <c s="34" t="s">
        <v>109</v>
      </c>
      <c s="34" t="s">
        <v>11895</v>
      </c>
      <c s="35" t="s">
        <v>4</v>
      </c>
      <c s="6" t="s">
        <v>11896</v>
      </c>
      <c s="36" t="s">
        <v>80</v>
      </c>
      <c s="37">
        <v>12</v>
      </c>
      <c s="36">
        <v>0</v>
      </c>
      <c s="36">
        <f>ROUND(G80*H80,6)</f>
      </c>
      <c r="L80" s="38">
        <v>0</v>
      </c>
      <c s="32">
        <f>ROUND(ROUND(L80,2)*ROUND(G80,3),2)</f>
      </c>
      <c s="36" t="s">
        <v>54</v>
      </c>
      <c>
        <f>(M80*21)/100</f>
      </c>
      <c t="s">
        <v>26</v>
      </c>
    </row>
    <row r="81" spans="1:5" ht="12.75">
      <c r="A81" s="35" t="s">
        <v>55</v>
      </c>
      <c r="E81" s="39" t="s">
        <v>4</v>
      </c>
    </row>
    <row r="82" spans="1:5" ht="12.75">
      <c r="A82" s="35" t="s">
        <v>56</v>
      </c>
      <c r="E82" s="40" t="s">
        <v>11532</v>
      </c>
    </row>
    <row r="83" spans="1:5" ht="114.75">
      <c r="A83" t="s">
        <v>58</v>
      </c>
      <c r="E83" s="39" t="s">
        <v>11636</v>
      </c>
    </row>
    <row r="84" spans="1:16" ht="12.75">
      <c r="A84" t="s">
        <v>48</v>
      </c>
      <c s="34" t="s">
        <v>112</v>
      </c>
      <c s="34" t="s">
        <v>11693</v>
      </c>
      <c s="35" t="s">
        <v>4</v>
      </c>
      <c s="6" t="s">
        <v>11694</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11532</v>
      </c>
    </row>
    <row r="87" spans="1:5" ht="114.75">
      <c r="A87" t="s">
        <v>58</v>
      </c>
      <c r="E87" s="39" t="s">
        <v>11636</v>
      </c>
    </row>
    <row r="88" spans="1:16" ht="12.75">
      <c r="A88" t="s">
        <v>48</v>
      </c>
      <c s="34" t="s">
        <v>115</v>
      </c>
      <c s="34" t="s">
        <v>11697</v>
      </c>
      <c s="35" t="s">
        <v>4</v>
      </c>
      <c s="6" t="s">
        <v>11698</v>
      </c>
      <c s="36" t="s">
        <v>80</v>
      </c>
      <c s="37">
        <v>34</v>
      </c>
      <c s="36">
        <v>0</v>
      </c>
      <c s="36">
        <f>ROUND(G88*H88,6)</f>
      </c>
      <c r="L88" s="38">
        <v>0</v>
      </c>
      <c s="32">
        <f>ROUND(ROUND(L88,2)*ROUND(G88,3),2)</f>
      </c>
      <c s="36" t="s">
        <v>54</v>
      </c>
      <c>
        <f>(M88*21)/100</f>
      </c>
      <c t="s">
        <v>26</v>
      </c>
    </row>
    <row r="89" spans="1:5" ht="12.75">
      <c r="A89" s="35" t="s">
        <v>55</v>
      </c>
      <c r="E89" s="39" t="s">
        <v>4</v>
      </c>
    </row>
    <row r="90" spans="1:5" ht="12.75">
      <c r="A90" s="35" t="s">
        <v>56</v>
      </c>
      <c r="E90" s="40" t="s">
        <v>11532</v>
      </c>
    </row>
    <row r="91" spans="1:5" ht="114.75">
      <c r="A91" t="s">
        <v>58</v>
      </c>
      <c r="E91" s="39" t="s">
        <v>11636</v>
      </c>
    </row>
    <row r="92" spans="1:16" ht="25.5">
      <c r="A92" t="s">
        <v>48</v>
      </c>
      <c s="34" t="s">
        <v>118</v>
      </c>
      <c s="34" t="s">
        <v>11897</v>
      </c>
      <c s="35" t="s">
        <v>4</v>
      </c>
      <c s="6" t="s">
        <v>11898</v>
      </c>
      <c s="36" t="s">
        <v>80</v>
      </c>
      <c s="37">
        <v>6</v>
      </c>
      <c s="36">
        <v>0</v>
      </c>
      <c s="36">
        <f>ROUND(G92*H92,6)</f>
      </c>
      <c r="L92" s="38">
        <v>0</v>
      </c>
      <c s="32">
        <f>ROUND(ROUND(L92,2)*ROUND(G92,3),2)</f>
      </c>
      <c s="36" t="s">
        <v>54</v>
      </c>
      <c>
        <f>(M92*21)/100</f>
      </c>
      <c t="s">
        <v>26</v>
      </c>
    </row>
    <row r="93" spans="1:5" ht="12.75">
      <c r="A93" s="35" t="s">
        <v>55</v>
      </c>
      <c r="E93" s="39" t="s">
        <v>4</v>
      </c>
    </row>
    <row r="94" spans="1:5" ht="12.75">
      <c r="A94" s="35" t="s">
        <v>56</v>
      </c>
      <c r="E94" s="40" t="s">
        <v>11532</v>
      </c>
    </row>
    <row r="95" spans="1:5" ht="114.75">
      <c r="A95" t="s">
        <v>58</v>
      </c>
      <c r="E95" s="39" t="s">
        <v>11636</v>
      </c>
    </row>
    <row r="96" spans="1:16" ht="25.5">
      <c r="A96" t="s">
        <v>48</v>
      </c>
      <c s="34" t="s">
        <v>121</v>
      </c>
      <c s="34" t="s">
        <v>11899</v>
      </c>
      <c s="35" t="s">
        <v>4</v>
      </c>
      <c s="6" t="s">
        <v>11900</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11532</v>
      </c>
    </row>
    <row r="99" spans="1:5" ht="114.75">
      <c r="A99" t="s">
        <v>58</v>
      </c>
      <c r="E99" s="39" t="s">
        <v>11636</v>
      </c>
    </row>
    <row r="100" spans="1:16" ht="12.75">
      <c r="A100" t="s">
        <v>48</v>
      </c>
      <c s="34" t="s">
        <v>124</v>
      </c>
      <c s="34" t="s">
        <v>11901</v>
      </c>
      <c s="35" t="s">
        <v>4</v>
      </c>
      <c s="6" t="s">
        <v>11902</v>
      </c>
      <c s="36" t="s">
        <v>80</v>
      </c>
      <c s="37">
        <v>72</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11532</v>
      </c>
    </row>
    <row r="103" spans="1:5" ht="114.75">
      <c r="A103" t="s">
        <v>58</v>
      </c>
      <c r="E103" s="39" t="s">
        <v>11636</v>
      </c>
    </row>
    <row r="104" spans="1:16" ht="12.75">
      <c r="A104" t="s">
        <v>48</v>
      </c>
      <c s="34" t="s">
        <v>127</v>
      </c>
      <c s="34" t="s">
        <v>11903</v>
      </c>
      <c s="35" t="s">
        <v>4</v>
      </c>
      <c s="6" t="s">
        <v>11904</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11532</v>
      </c>
    </row>
    <row r="107" spans="1:5" ht="114.75">
      <c r="A107" t="s">
        <v>58</v>
      </c>
      <c r="E107" s="39" t="s">
        <v>11636</v>
      </c>
    </row>
    <row r="108" spans="1:16" ht="12.75">
      <c r="A108" t="s">
        <v>48</v>
      </c>
      <c s="34" t="s">
        <v>130</v>
      </c>
      <c s="34" t="s">
        <v>11905</v>
      </c>
      <c s="35" t="s">
        <v>4</v>
      </c>
      <c s="6" t="s">
        <v>11906</v>
      </c>
      <c s="36" t="s">
        <v>80</v>
      </c>
      <c s="37">
        <v>6</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11532</v>
      </c>
    </row>
    <row r="111" spans="1:5" ht="114.75">
      <c r="A111" t="s">
        <v>58</v>
      </c>
      <c r="E111" s="39" t="s">
        <v>11636</v>
      </c>
    </row>
    <row r="112" spans="1:16" ht="12.75">
      <c r="A112" t="s">
        <v>48</v>
      </c>
      <c s="34" t="s">
        <v>133</v>
      </c>
      <c s="34" t="s">
        <v>11907</v>
      </c>
      <c s="35" t="s">
        <v>4</v>
      </c>
      <c s="6" t="s">
        <v>11908</v>
      </c>
      <c s="36" t="s">
        <v>80</v>
      </c>
      <c s="37">
        <v>4</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11532</v>
      </c>
    </row>
    <row r="115" spans="1:5" ht="114.75">
      <c r="A115" t="s">
        <v>58</v>
      </c>
      <c r="E115" s="39" t="s">
        <v>11636</v>
      </c>
    </row>
    <row r="116" spans="1:16" ht="12.75">
      <c r="A116" t="s">
        <v>48</v>
      </c>
      <c s="34" t="s">
        <v>136</v>
      </c>
      <c s="34" t="s">
        <v>11699</v>
      </c>
      <c s="35" t="s">
        <v>4</v>
      </c>
      <c s="6" t="s">
        <v>11700</v>
      </c>
      <c s="36" t="s">
        <v>62</v>
      </c>
      <c s="37">
        <v>45</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11532</v>
      </c>
    </row>
    <row r="119" spans="1:5" ht="114.75">
      <c r="A119" t="s">
        <v>58</v>
      </c>
      <c r="E119" s="39" t="s">
        <v>11701</v>
      </c>
    </row>
    <row r="120" spans="1:16" ht="12.75">
      <c r="A120" t="s">
        <v>48</v>
      </c>
      <c s="34" t="s">
        <v>139</v>
      </c>
      <c s="34" t="s">
        <v>11708</v>
      </c>
      <c s="35" t="s">
        <v>4</v>
      </c>
      <c s="6" t="s">
        <v>11709</v>
      </c>
      <c s="36" t="s">
        <v>80</v>
      </c>
      <c s="37">
        <v>4</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11532</v>
      </c>
    </row>
    <row r="123" spans="1:5" ht="114.75">
      <c r="A123" t="s">
        <v>58</v>
      </c>
      <c r="E123" s="39" t="s">
        <v>11636</v>
      </c>
    </row>
    <row r="124" spans="1:16" ht="25.5">
      <c r="A124" t="s">
        <v>48</v>
      </c>
      <c s="34" t="s">
        <v>142</v>
      </c>
      <c s="34" t="s">
        <v>11710</v>
      </c>
      <c s="35" t="s">
        <v>4</v>
      </c>
      <c s="6" t="s">
        <v>11711</v>
      </c>
      <c s="36" t="s">
        <v>80</v>
      </c>
      <c s="37">
        <v>4</v>
      </c>
      <c s="36">
        <v>0</v>
      </c>
      <c s="36">
        <f>ROUND(G124*H124,6)</f>
      </c>
      <c r="L124" s="38">
        <v>0</v>
      </c>
      <c s="32">
        <f>ROUND(ROUND(L124,2)*ROUND(G124,3),2)</f>
      </c>
      <c s="36" t="s">
        <v>54</v>
      </c>
      <c>
        <f>(M124*21)/100</f>
      </c>
      <c t="s">
        <v>26</v>
      </c>
    </row>
    <row r="125" spans="1:5" ht="12.75">
      <c r="A125" s="35" t="s">
        <v>55</v>
      </c>
      <c r="E125" s="39" t="s">
        <v>4</v>
      </c>
    </row>
    <row r="126" spans="1:5" ht="12.75">
      <c r="A126" s="35" t="s">
        <v>56</v>
      </c>
      <c r="E126" s="40" t="s">
        <v>11532</v>
      </c>
    </row>
    <row r="127" spans="1:5" ht="102">
      <c r="A127" t="s">
        <v>58</v>
      </c>
      <c r="E127" s="39" t="s">
        <v>11712</v>
      </c>
    </row>
    <row r="128" spans="1:16" ht="12.75">
      <c r="A128" t="s">
        <v>48</v>
      </c>
      <c s="34" t="s">
        <v>145</v>
      </c>
      <c s="34" t="s">
        <v>11717</v>
      </c>
      <c s="35" t="s">
        <v>4</v>
      </c>
      <c s="6" t="s">
        <v>11718</v>
      </c>
      <c s="36" t="s">
        <v>80</v>
      </c>
      <c s="37">
        <v>10</v>
      </c>
      <c s="36">
        <v>0</v>
      </c>
      <c s="36">
        <f>ROUND(G128*H128,6)</f>
      </c>
      <c r="L128" s="38">
        <v>0</v>
      </c>
      <c s="32">
        <f>ROUND(ROUND(L128,2)*ROUND(G128,3),2)</f>
      </c>
      <c s="36" t="s">
        <v>54</v>
      </c>
      <c>
        <f>(M128*21)/100</f>
      </c>
      <c t="s">
        <v>26</v>
      </c>
    </row>
    <row r="129" spans="1:5" ht="12.75">
      <c r="A129" s="35" t="s">
        <v>55</v>
      </c>
      <c r="E129" s="39" t="s">
        <v>4</v>
      </c>
    </row>
    <row r="130" spans="1:5" ht="12.75">
      <c r="A130" s="35" t="s">
        <v>56</v>
      </c>
      <c r="E130" s="40" t="s">
        <v>11532</v>
      </c>
    </row>
    <row r="131" spans="1:5" ht="114.75">
      <c r="A131" t="s">
        <v>58</v>
      </c>
      <c r="E131" s="39" t="s">
        <v>11636</v>
      </c>
    </row>
    <row r="132" spans="1:16" ht="12.75">
      <c r="A132" t="s">
        <v>48</v>
      </c>
      <c s="34" t="s">
        <v>148</v>
      </c>
      <c s="34" t="s">
        <v>11719</v>
      </c>
      <c s="35" t="s">
        <v>4</v>
      </c>
      <c s="6" t="s">
        <v>11720</v>
      </c>
      <c s="36" t="s">
        <v>80</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11532</v>
      </c>
    </row>
    <row r="135" spans="1:5" ht="114.75">
      <c r="A135" t="s">
        <v>58</v>
      </c>
      <c r="E135" s="39" t="s">
        <v>11636</v>
      </c>
    </row>
    <row r="136" spans="1:16" ht="12.75">
      <c r="A136" t="s">
        <v>48</v>
      </c>
      <c s="34" t="s">
        <v>151</v>
      </c>
      <c s="34" t="s">
        <v>11723</v>
      </c>
      <c s="35" t="s">
        <v>4</v>
      </c>
      <c s="6" t="s">
        <v>11724</v>
      </c>
      <c s="36" t="s">
        <v>80</v>
      </c>
      <c s="37">
        <v>18</v>
      </c>
      <c s="36">
        <v>0</v>
      </c>
      <c s="36">
        <f>ROUND(G136*H136,6)</f>
      </c>
      <c r="L136" s="38">
        <v>0</v>
      </c>
      <c s="32">
        <f>ROUND(ROUND(L136,2)*ROUND(G136,3),2)</f>
      </c>
      <c s="36" t="s">
        <v>54</v>
      </c>
      <c>
        <f>(M136*21)/100</f>
      </c>
      <c t="s">
        <v>26</v>
      </c>
    </row>
    <row r="137" spans="1:5" ht="12.75">
      <c r="A137" s="35" t="s">
        <v>55</v>
      </c>
      <c r="E137" s="39" t="s">
        <v>4</v>
      </c>
    </row>
    <row r="138" spans="1:5" ht="12.75">
      <c r="A138" s="35" t="s">
        <v>56</v>
      </c>
      <c r="E138" s="40" t="s">
        <v>11532</v>
      </c>
    </row>
    <row r="139" spans="1:5" ht="114.75">
      <c r="A139" t="s">
        <v>58</v>
      </c>
      <c r="E139" s="39" t="s">
        <v>11636</v>
      </c>
    </row>
    <row r="140" spans="1:16" ht="12.75">
      <c r="A140" t="s">
        <v>48</v>
      </c>
      <c s="34" t="s">
        <v>154</v>
      </c>
      <c s="34" t="s">
        <v>11725</v>
      </c>
      <c s="35" t="s">
        <v>4</v>
      </c>
      <c s="6" t="s">
        <v>11726</v>
      </c>
      <c s="36" t="s">
        <v>80</v>
      </c>
      <c s="37">
        <v>12</v>
      </c>
      <c s="36">
        <v>0</v>
      </c>
      <c s="36">
        <f>ROUND(G140*H140,6)</f>
      </c>
      <c r="L140" s="38">
        <v>0</v>
      </c>
      <c s="32">
        <f>ROUND(ROUND(L140,2)*ROUND(G140,3),2)</f>
      </c>
      <c s="36" t="s">
        <v>54</v>
      </c>
      <c>
        <f>(M140*21)/100</f>
      </c>
      <c t="s">
        <v>26</v>
      </c>
    </row>
    <row r="141" spans="1:5" ht="12.75">
      <c r="A141" s="35" t="s">
        <v>55</v>
      </c>
      <c r="E141" s="39" t="s">
        <v>4</v>
      </c>
    </row>
    <row r="142" spans="1:5" ht="12.75">
      <c r="A142" s="35" t="s">
        <v>56</v>
      </c>
      <c r="E142" s="40" t="s">
        <v>11532</v>
      </c>
    </row>
    <row r="143" spans="1:5" ht="114.75">
      <c r="A143" t="s">
        <v>58</v>
      </c>
      <c r="E143" s="39" t="s">
        <v>11636</v>
      </c>
    </row>
    <row r="144" spans="1:16" ht="12.75">
      <c r="A144" t="s">
        <v>48</v>
      </c>
      <c s="34" t="s">
        <v>157</v>
      </c>
      <c s="34" t="s">
        <v>11730</v>
      </c>
      <c s="35" t="s">
        <v>4</v>
      </c>
      <c s="6" t="s">
        <v>11731</v>
      </c>
      <c s="36" t="s">
        <v>369</v>
      </c>
      <c s="37">
        <v>464</v>
      </c>
      <c s="36">
        <v>0</v>
      </c>
      <c s="36">
        <f>ROUND(G144*H144,6)</f>
      </c>
      <c r="L144" s="38">
        <v>0</v>
      </c>
      <c s="32">
        <f>ROUND(ROUND(L144,2)*ROUND(G144,3),2)</f>
      </c>
      <c s="36" t="s">
        <v>54</v>
      </c>
      <c>
        <f>(M144*21)/100</f>
      </c>
      <c t="s">
        <v>26</v>
      </c>
    </row>
    <row r="145" spans="1:5" ht="12.75">
      <c r="A145" s="35" t="s">
        <v>55</v>
      </c>
      <c r="E145" s="39" t="s">
        <v>4</v>
      </c>
    </row>
    <row r="146" spans="1:5" ht="12.75">
      <c r="A146" s="35" t="s">
        <v>56</v>
      </c>
      <c r="E146" s="40" t="s">
        <v>11536</v>
      </c>
    </row>
    <row r="147" spans="1:5" ht="89.25">
      <c r="A147" t="s">
        <v>58</v>
      </c>
      <c r="E147" s="39" t="s">
        <v>11732</v>
      </c>
    </row>
    <row r="148" spans="1:13" ht="12.75">
      <c r="A148" t="s">
        <v>45</v>
      </c>
      <c r="C148" s="31" t="s">
        <v>11909</v>
      </c>
      <c r="E148" s="33" t="s">
        <v>11747</v>
      </c>
      <c r="J148" s="32">
        <f>0</f>
      </c>
      <c s="32">
        <f>0</f>
      </c>
      <c s="32">
        <f>0+L149+L153+L157+L161+L165+L169+L173+L177</f>
      </c>
      <c s="32">
        <f>0+M149+M153+M157+M161+M165+M169+M173+M177</f>
      </c>
    </row>
    <row r="149" spans="1:16" ht="12.75">
      <c r="A149" t="s">
        <v>48</v>
      </c>
      <c s="34" t="s">
        <v>160</v>
      </c>
      <c s="34" t="s">
        <v>11751</v>
      </c>
      <c s="35" t="s">
        <v>4</v>
      </c>
      <c s="6" t="s">
        <v>11752</v>
      </c>
      <c s="36" t="s">
        <v>206</v>
      </c>
      <c s="37">
        <v>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11536</v>
      </c>
    </row>
    <row r="152" spans="1:5" ht="89.25">
      <c r="A152" t="s">
        <v>58</v>
      </c>
      <c r="E152" s="39" t="s">
        <v>11753</v>
      </c>
    </row>
    <row r="153" spans="1:16" ht="12.75">
      <c r="A153" t="s">
        <v>48</v>
      </c>
      <c s="34" t="s">
        <v>163</v>
      </c>
      <c s="34" t="s">
        <v>11754</v>
      </c>
      <c s="35" t="s">
        <v>4</v>
      </c>
      <c s="6" t="s">
        <v>11755</v>
      </c>
      <c s="36" t="s">
        <v>80</v>
      </c>
      <c s="37">
        <v>2</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11536</v>
      </c>
    </row>
    <row r="156" spans="1:5" ht="89.25">
      <c r="A156" t="s">
        <v>58</v>
      </c>
      <c r="E156" s="39" t="s">
        <v>11756</v>
      </c>
    </row>
    <row r="157" spans="1:16" ht="12.75">
      <c r="A157" t="s">
        <v>48</v>
      </c>
      <c s="34" t="s">
        <v>166</v>
      </c>
      <c s="34" t="s">
        <v>11759</v>
      </c>
      <c s="35" t="s">
        <v>4</v>
      </c>
      <c s="6" t="s">
        <v>11760</v>
      </c>
      <c s="36" t="s">
        <v>80</v>
      </c>
      <c s="37">
        <v>12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11536</v>
      </c>
    </row>
    <row r="160" spans="1:5" ht="89.25">
      <c r="A160" t="s">
        <v>58</v>
      </c>
      <c r="E160" s="39" t="s">
        <v>11756</v>
      </c>
    </row>
    <row r="161" spans="1:16" ht="12.75">
      <c r="A161" t="s">
        <v>48</v>
      </c>
      <c s="34" t="s">
        <v>170</v>
      </c>
      <c s="34" t="s">
        <v>11761</v>
      </c>
      <c s="35" t="s">
        <v>4</v>
      </c>
      <c s="6" t="s">
        <v>11762</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11536</v>
      </c>
    </row>
    <row r="164" spans="1:5" ht="89.25">
      <c r="A164" t="s">
        <v>58</v>
      </c>
      <c r="E164" s="39" t="s">
        <v>11763</v>
      </c>
    </row>
    <row r="165" spans="1:16" ht="12.75">
      <c r="A165" t="s">
        <v>48</v>
      </c>
      <c s="34" t="s">
        <v>173</v>
      </c>
      <c s="34" t="s">
        <v>11764</v>
      </c>
      <c s="35" t="s">
        <v>4</v>
      </c>
      <c s="6" t="s">
        <v>11765</v>
      </c>
      <c s="36" t="s">
        <v>80</v>
      </c>
      <c s="37">
        <v>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11536</v>
      </c>
    </row>
    <row r="168" spans="1:5" ht="89.25">
      <c r="A168" t="s">
        <v>58</v>
      </c>
      <c r="E168" s="39" t="s">
        <v>11766</v>
      </c>
    </row>
    <row r="169" spans="1:16" ht="12.75">
      <c r="A169" t="s">
        <v>48</v>
      </c>
      <c s="34" t="s">
        <v>176</v>
      </c>
      <c s="34" t="s">
        <v>1642</v>
      </c>
      <c s="35" t="s">
        <v>4</v>
      </c>
      <c s="6" t="s">
        <v>390</v>
      </c>
      <c s="36" t="s">
        <v>80</v>
      </c>
      <c s="37">
        <v>2</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11536</v>
      </c>
    </row>
    <row r="172" spans="1:5" ht="89.25">
      <c r="A172" t="s">
        <v>58</v>
      </c>
      <c r="E172" s="39" t="s">
        <v>11767</v>
      </c>
    </row>
    <row r="173" spans="1:16" ht="12.75">
      <c r="A173" t="s">
        <v>48</v>
      </c>
      <c s="34" t="s">
        <v>179</v>
      </c>
      <c s="34" t="s">
        <v>11768</v>
      </c>
      <c s="35" t="s">
        <v>4</v>
      </c>
      <c s="6" t="s">
        <v>11769</v>
      </c>
      <c s="36" t="s">
        <v>369</v>
      </c>
      <c s="37">
        <v>42</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11536</v>
      </c>
    </row>
    <row r="176" spans="1:5" ht="89.25">
      <c r="A176" t="s">
        <v>58</v>
      </c>
      <c r="E176" s="39" t="s">
        <v>11770</v>
      </c>
    </row>
    <row r="177" spans="1:16" ht="12.75">
      <c r="A177" t="s">
        <v>48</v>
      </c>
      <c s="34" t="s">
        <v>182</v>
      </c>
      <c s="34" t="s">
        <v>11771</v>
      </c>
      <c s="35" t="s">
        <v>4</v>
      </c>
      <c s="6" t="s">
        <v>11772</v>
      </c>
      <c s="36" t="s">
        <v>369</v>
      </c>
      <c s="37">
        <v>68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11536</v>
      </c>
    </row>
    <row r="180" spans="1:5" ht="89.25">
      <c r="A180" t="s">
        <v>58</v>
      </c>
      <c r="E180" s="39" t="s">
        <v>11773</v>
      </c>
    </row>
    <row r="181" spans="1:13" ht="12.75">
      <c r="A181" t="s">
        <v>45</v>
      </c>
      <c r="C181" s="31" t="s">
        <v>11853</v>
      </c>
      <c r="E181" s="33" t="s">
        <v>11854</v>
      </c>
      <c r="J181" s="32">
        <f>0</f>
      </c>
      <c s="32">
        <f>0</f>
      </c>
      <c s="32">
        <f>0+L182+L186</f>
      </c>
      <c s="32">
        <f>0+M182+M186</f>
      </c>
    </row>
    <row r="182" spans="1:16" ht="12.75">
      <c r="A182" t="s">
        <v>48</v>
      </c>
      <c s="34" t="s">
        <v>185</v>
      </c>
      <c s="34" t="s">
        <v>11862</v>
      </c>
      <c s="35" t="s">
        <v>4</v>
      </c>
      <c s="6" t="s">
        <v>11863</v>
      </c>
      <c s="36" t="s">
        <v>80</v>
      </c>
      <c s="37">
        <v>16</v>
      </c>
      <c s="36">
        <v>0</v>
      </c>
      <c s="36">
        <f>ROUND(G182*H182,6)</f>
      </c>
      <c r="L182" s="38">
        <v>0</v>
      </c>
      <c s="32">
        <f>ROUND(ROUND(L182,2)*ROUND(G182,3),2)</f>
      </c>
      <c s="36" t="s">
        <v>490</v>
      </c>
      <c>
        <f>(M182*21)/100</f>
      </c>
      <c t="s">
        <v>26</v>
      </c>
    </row>
    <row r="183" spans="1:5" ht="12.75">
      <c r="A183" s="35" t="s">
        <v>55</v>
      </c>
      <c r="E183" s="39" t="s">
        <v>4</v>
      </c>
    </row>
    <row r="184" spans="1:5" ht="12.75">
      <c r="A184" s="35" t="s">
        <v>56</v>
      </c>
      <c r="E184" s="40" t="s">
        <v>11857</v>
      </c>
    </row>
    <row r="185" spans="1:5" ht="25.5">
      <c r="A185" t="s">
        <v>58</v>
      </c>
      <c r="E185" s="39" t="s">
        <v>11864</v>
      </c>
    </row>
    <row r="186" spans="1:16" ht="12.75">
      <c r="A186" t="s">
        <v>48</v>
      </c>
      <c s="34" t="s">
        <v>188</v>
      </c>
      <c s="34" t="s">
        <v>11865</v>
      </c>
      <c s="35" t="s">
        <v>4</v>
      </c>
      <c s="6" t="s">
        <v>11866</v>
      </c>
      <c s="36" t="s">
        <v>80</v>
      </c>
      <c s="37">
        <v>27</v>
      </c>
      <c s="36">
        <v>0</v>
      </c>
      <c s="36">
        <f>ROUND(G186*H186,6)</f>
      </c>
      <c r="L186" s="38">
        <v>0</v>
      </c>
      <c s="32">
        <f>ROUND(ROUND(L186,2)*ROUND(G186,3),2)</f>
      </c>
      <c s="36" t="s">
        <v>490</v>
      </c>
      <c>
        <f>(M186*21)/100</f>
      </c>
      <c t="s">
        <v>26</v>
      </c>
    </row>
    <row r="187" spans="1:5" ht="12.75">
      <c r="A187" s="35" t="s">
        <v>55</v>
      </c>
      <c r="E187" s="39" t="s">
        <v>4</v>
      </c>
    </row>
    <row r="188" spans="1:5" ht="12.75">
      <c r="A188" s="35" t="s">
        <v>56</v>
      </c>
      <c r="E188" s="40" t="s">
        <v>11532</v>
      </c>
    </row>
    <row r="189" spans="1:5" ht="25.5">
      <c r="A189" t="s">
        <v>58</v>
      </c>
      <c r="E189" s="39" t="s">
        <v>11867</v>
      </c>
    </row>
    <row r="190" spans="1:13" ht="12.75">
      <c r="A190" t="s">
        <v>45</v>
      </c>
      <c r="C190" s="31" t="s">
        <v>11910</v>
      </c>
      <c r="E190" s="33" t="s">
        <v>11911</v>
      </c>
      <c r="J190" s="32">
        <f>0</f>
      </c>
      <c s="32">
        <f>0</f>
      </c>
      <c s="32">
        <f>0+L191+L195+L199+L203+L207+L211+L215+L219+L223+L227+L231+L235+L239+L243+L247+L251+L255+L259+L263</f>
      </c>
      <c s="32">
        <f>0+M191+M195+M199+M203+M207+M211+M215+M219+M223+M227+M231+M235+M239+M243+M247+M251+M255+M259+M263</f>
      </c>
    </row>
    <row r="191" spans="1:16" ht="12.75">
      <c r="A191" t="s">
        <v>48</v>
      </c>
      <c s="34" t="s">
        <v>191</v>
      </c>
      <c s="34" t="s">
        <v>504</v>
      </c>
      <c s="35" t="s">
        <v>4</v>
      </c>
      <c s="6" t="s">
        <v>505</v>
      </c>
      <c s="36" t="s">
        <v>53</v>
      </c>
      <c s="37">
        <v>228</v>
      </c>
      <c s="36">
        <v>0</v>
      </c>
      <c s="36">
        <f>ROUND(G191*H191,6)</f>
      </c>
      <c r="L191" s="38">
        <v>0</v>
      </c>
      <c s="32">
        <f>ROUND(ROUND(L191,2)*ROUND(G191,3),2)</f>
      </c>
      <c s="36" t="s">
        <v>54</v>
      </c>
      <c>
        <f>(M191*21)/100</f>
      </c>
      <c t="s">
        <v>26</v>
      </c>
    </row>
    <row r="192" spans="1:5" ht="12.75">
      <c r="A192" s="35" t="s">
        <v>55</v>
      </c>
      <c r="E192" s="39" t="s">
        <v>4</v>
      </c>
    </row>
    <row r="193" spans="1:5" ht="12.75">
      <c r="A193" s="35" t="s">
        <v>56</v>
      </c>
      <c r="E193" s="40" t="s">
        <v>11912</v>
      </c>
    </row>
    <row r="194" spans="1:5" ht="318.75">
      <c r="A194" t="s">
        <v>58</v>
      </c>
      <c r="E194" s="39" t="s">
        <v>11913</v>
      </c>
    </row>
    <row r="195" spans="1:16" ht="12.75">
      <c r="A195" t="s">
        <v>48</v>
      </c>
      <c s="34" t="s">
        <v>194</v>
      </c>
      <c s="34" t="s">
        <v>63</v>
      </c>
      <c s="35" t="s">
        <v>4</v>
      </c>
      <c s="6" t="s">
        <v>64</v>
      </c>
      <c s="36" t="s">
        <v>53</v>
      </c>
      <c s="37">
        <v>135.4</v>
      </c>
      <c s="36">
        <v>0</v>
      </c>
      <c s="36">
        <f>ROUND(G195*H195,6)</f>
      </c>
      <c r="L195" s="38">
        <v>0</v>
      </c>
      <c s="32">
        <f>ROUND(ROUND(L195,2)*ROUND(G195,3),2)</f>
      </c>
      <c s="36" t="s">
        <v>54</v>
      </c>
      <c>
        <f>(M195*21)/100</f>
      </c>
      <c t="s">
        <v>26</v>
      </c>
    </row>
    <row r="196" spans="1:5" ht="12.75">
      <c r="A196" s="35" t="s">
        <v>55</v>
      </c>
      <c r="E196" s="39" t="s">
        <v>4</v>
      </c>
    </row>
    <row r="197" spans="1:5" ht="12.75">
      <c r="A197" s="35" t="s">
        <v>56</v>
      </c>
      <c r="E197" s="40" t="s">
        <v>11912</v>
      </c>
    </row>
    <row r="198" spans="1:5" ht="229.5">
      <c r="A198" t="s">
        <v>58</v>
      </c>
      <c r="E198" s="39" t="s">
        <v>11914</v>
      </c>
    </row>
    <row r="199" spans="1:16" ht="12.75">
      <c r="A199" t="s">
        <v>48</v>
      </c>
      <c s="34" t="s">
        <v>197</v>
      </c>
      <c s="34" t="s">
        <v>1775</v>
      </c>
      <c s="35" t="s">
        <v>4</v>
      </c>
      <c s="6" t="s">
        <v>1776</v>
      </c>
      <c s="36" t="s">
        <v>53</v>
      </c>
      <c s="37">
        <v>92.6</v>
      </c>
      <c s="36">
        <v>0</v>
      </c>
      <c s="36">
        <f>ROUND(G199*H199,6)</f>
      </c>
      <c r="L199" s="38">
        <v>0</v>
      </c>
      <c s="32">
        <f>ROUND(ROUND(L199,2)*ROUND(G199,3),2)</f>
      </c>
      <c s="36" t="s">
        <v>54</v>
      </c>
      <c>
        <f>(M199*21)/100</f>
      </c>
      <c t="s">
        <v>26</v>
      </c>
    </row>
    <row r="200" spans="1:5" ht="12.75">
      <c r="A200" s="35" t="s">
        <v>55</v>
      </c>
      <c r="E200" s="39" t="s">
        <v>4</v>
      </c>
    </row>
    <row r="201" spans="1:5" ht="12.75">
      <c r="A201" s="35" t="s">
        <v>56</v>
      </c>
      <c r="E201" s="40" t="s">
        <v>11912</v>
      </c>
    </row>
    <row r="202" spans="1:5" ht="229.5">
      <c r="A202" t="s">
        <v>58</v>
      </c>
      <c r="E202" s="39" t="s">
        <v>11915</v>
      </c>
    </row>
    <row r="203" spans="1:16" ht="12.75">
      <c r="A203" t="s">
        <v>48</v>
      </c>
      <c s="34" t="s">
        <v>200</v>
      </c>
      <c s="34" t="s">
        <v>1779</v>
      </c>
      <c s="35" t="s">
        <v>4</v>
      </c>
      <c s="6" t="s">
        <v>1780</v>
      </c>
      <c s="36" t="s">
        <v>499</v>
      </c>
      <c s="37">
        <v>179</v>
      </c>
      <c s="36">
        <v>0</v>
      </c>
      <c s="36">
        <f>ROUND(G203*H203,6)</f>
      </c>
      <c r="L203" s="38">
        <v>0</v>
      </c>
      <c s="32">
        <f>ROUND(ROUND(L203,2)*ROUND(G203,3),2)</f>
      </c>
      <c s="36" t="s">
        <v>54</v>
      </c>
      <c>
        <f>(M203*21)/100</f>
      </c>
      <c t="s">
        <v>26</v>
      </c>
    </row>
    <row r="204" spans="1:5" ht="12.75">
      <c r="A204" s="35" t="s">
        <v>55</v>
      </c>
      <c r="E204" s="39" t="s">
        <v>4</v>
      </c>
    </row>
    <row r="205" spans="1:5" ht="12.75">
      <c r="A205" s="35" t="s">
        <v>56</v>
      </c>
      <c r="E205" s="40" t="s">
        <v>11912</v>
      </c>
    </row>
    <row r="206" spans="1:5" ht="25.5">
      <c r="A206" t="s">
        <v>58</v>
      </c>
      <c r="E206" s="39" t="s">
        <v>11916</v>
      </c>
    </row>
    <row r="207" spans="1:16" ht="12.75">
      <c r="A207" t="s">
        <v>48</v>
      </c>
      <c s="34" t="s">
        <v>203</v>
      </c>
      <c s="34" t="s">
        <v>5818</v>
      </c>
      <c s="35" t="s">
        <v>4</v>
      </c>
      <c s="6" t="s">
        <v>5819</v>
      </c>
      <c s="36" t="s">
        <v>53</v>
      </c>
      <c s="37">
        <v>2.25</v>
      </c>
      <c s="36">
        <v>0</v>
      </c>
      <c s="36">
        <f>ROUND(G207*H207,6)</f>
      </c>
      <c r="L207" s="38">
        <v>0</v>
      </c>
      <c s="32">
        <f>ROUND(ROUND(L207,2)*ROUND(G207,3),2)</f>
      </c>
      <c s="36" t="s">
        <v>54</v>
      </c>
      <c>
        <f>(M207*21)/100</f>
      </c>
      <c t="s">
        <v>26</v>
      </c>
    </row>
    <row r="208" spans="1:5" ht="12.75">
      <c r="A208" s="35" t="s">
        <v>55</v>
      </c>
      <c r="E208" s="39" t="s">
        <v>4</v>
      </c>
    </row>
    <row r="209" spans="1:5" ht="12.75">
      <c r="A209" s="35" t="s">
        <v>56</v>
      </c>
      <c r="E209" s="40" t="s">
        <v>11912</v>
      </c>
    </row>
    <row r="210" spans="1:5" ht="409.5">
      <c r="A210" t="s">
        <v>58</v>
      </c>
      <c r="E210" s="39" t="s">
        <v>11917</v>
      </c>
    </row>
    <row r="211" spans="1:16" ht="25.5">
      <c r="A211" t="s">
        <v>48</v>
      </c>
      <c s="34" t="s">
        <v>207</v>
      </c>
      <c s="34" t="s">
        <v>508</v>
      </c>
      <c s="35" t="s">
        <v>4</v>
      </c>
      <c s="6" t="s">
        <v>509</v>
      </c>
      <c s="36" t="s">
        <v>80</v>
      </c>
      <c s="37">
        <v>106</v>
      </c>
      <c s="36">
        <v>0</v>
      </c>
      <c s="36">
        <f>ROUND(G211*H211,6)</f>
      </c>
      <c r="L211" s="38">
        <v>0</v>
      </c>
      <c s="32">
        <f>ROUND(ROUND(L211,2)*ROUND(G211,3),2)</f>
      </c>
      <c s="36" t="s">
        <v>54</v>
      </c>
      <c>
        <f>(M211*21)/100</f>
      </c>
      <c t="s">
        <v>26</v>
      </c>
    </row>
    <row r="212" spans="1:5" ht="12.75">
      <c r="A212" s="35" t="s">
        <v>55</v>
      </c>
      <c r="E212" s="39" t="s">
        <v>4</v>
      </c>
    </row>
    <row r="213" spans="1:5" ht="12.75">
      <c r="A213" s="35" t="s">
        <v>56</v>
      </c>
      <c r="E213" s="40" t="s">
        <v>11912</v>
      </c>
    </row>
    <row r="214" spans="1:5" ht="76.5">
      <c r="A214" t="s">
        <v>58</v>
      </c>
      <c r="E214" s="39" t="s">
        <v>11918</v>
      </c>
    </row>
    <row r="215" spans="1:16" ht="12.75">
      <c r="A215" t="s">
        <v>48</v>
      </c>
      <c s="34" t="s">
        <v>210</v>
      </c>
      <c s="34" t="s">
        <v>75</v>
      </c>
      <c s="35" t="s">
        <v>4</v>
      </c>
      <c s="6" t="s">
        <v>76</v>
      </c>
      <c s="36" t="s">
        <v>62</v>
      </c>
      <c s="37">
        <v>1458</v>
      </c>
      <c s="36">
        <v>0</v>
      </c>
      <c s="36">
        <f>ROUND(G215*H215,6)</f>
      </c>
      <c r="L215" s="38">
        <v>0</v>
      </c>
      <c s="32">
        <f>ROUND(ROUND(L215,2)*ROUND(G215,3),2)</f>
      </c>
      <c s="36" t="s">
        <v>54</v>
      </c>
      <c>
        <f>(M215*21)/100</f>
      </c>
      <c t="s">
        <v>26</v>
      </c>
    </row>
    <row r="216" spans="1:5" ht="12.75">
      <c r="A216" s="35" t="s">
        <v>55</v>
      </c>
      <c r="E216" s="39" t="s">
        <v>4</v>
      </c>
    </row>
    <row r="217" spans="1:5" ht="12.75">
      <c r="A217" s="35" t="s">
        <v>56</v>
      </c>
      <c r="E217" s="40" t="s">
        <v>11912</v>
      </c>
    </row>
    <row r="218" spans="1:5" ht="102">
      <c r="A218" t="s">
        <v>58</v>
      </c>
      <c r="E218" s="39" t="s">
        <v>11919</v>
      </c>
    </row>
    <row r="219" spans="1:16" ht="12.75">
      <c r="A219" t="s">
        <v>48</v>
      </c>
      <c s="34" t="s">
        <v>213</v>
      </c>
      <c s="34" t="s">
        <v>11920</v>
      </c>
      <c s="35" t="s">
        <v>4</v>
      </c>
      <c s="6" t="s">
        <v>11921</v>
      </c>
      <c s="36" t="s">
        <v>62</v>
      </c>
      <c s="37">
        <v>476</v>
      </c>
      <c s="36">
        <v>0</v>
      </c>
      <c s="36">
        <f>ROUND(G219*H219,6)</f>
      </c>
      <c r="L219" s="38">
        <v>0</v>
      </c>
      <c s="32">
        <f>ROUND(ROUND(L219,2)*ROUND(G219,3),2)</f>
      </c>
      <c s="36" t="s">
        <v>54</v>
      </c>
      <c>
        <f>(M219*21)/100</f>
      </c>
      <c t="s">
        <v>26</v>
      </c>
    </row>
    <row r="220" spans="1:5" ht="12.75">
      <c r="A220" s="35" t="s">
        <v>55</v>
      </c>
      <c r="E220" s="39" t="s">
        <v>4</v>
      </c>
    </row>
    <row r="221" spans="1:5" ht="12.75">
      <c r="A221" s="35" t="s">
        <v>56</v>
      </c>
      <c r="E221" s="40" t="s">
        <v>11912</v>
      </c>
    </row>
    <row r="222" spans="1:5" ht="140.25">
      <c r="A222" t="s">
        <v>58</v>
      </c>
      <c r="E222" s="39" t="s">
        <v>11922</v>
      </c>
    </row>
    <row r="223" spans="1:16" ht="12.75">
      <c r="A223" t="s">
        <v>48</v>
      </c>
      <c s="34" t="s">
        <v>216</v>
      </c>
      <c s="34" t="s">
        <v>11923</v>
      </c>
      <c s="35" t="s">
        <v>4</v>
      </c>
      <c s="6" t="s">
        <v>11924</v>
      </c>
      <c s="36" t="s">
        <v>62</v>
      </c>
      <c s="37">
        <v>476</v>
      </c>
      <c s="36">
        <v>0</v>
      </c>
      <c s="36">
        <f>ROUND(G223*H223,6)</f>
      </c>
      <c r="L223" s="38">
        <v>0</v>
      </c>
      <c s="32">
        <f>ROUND(ROUND(L223,2)*ROUND(G223,3),2)</f>
      </c>
      <c s="36" t="s">
        <v>54</v>
      </c>
      <c>
        <f>(M223*21)/100</f>
      </c>
      <c t="s">
        <v>26</v>
      </c>
    </row>
    <row r="224" spans="1:5" ht="12.75">
      <c r="A224" s="35" t="s">
        <v>55</v>
      </c>
      <c r="E224" s="39" t="s">
        <v>4</v>
      </c>
    </row>
    <row r="225" spans="1:5" ht="12.75">
      <c r="A225" s="35" t="s">
        <v>56</v>
      </c>
      <c r="E225" s="40" t="s">
        <v>11912</v>
      </c>
    </row>
    <row r="226" spans="1:5" ht="140.25">
      <c r="A226" t="s">
        <v>58</v>
      </c>
      <c r="E226" s="39" t="s">
        <v>11922</v>
      </c>
    </row>
    <row r="227" spans="1:16" ht="25.5">
      <c r="A227" t="s">
        <v>48</v>
      </c>
      <c s="34" t="s">
        <v>219</v>
      </c>
      <c s="34" t="s">
        <v>82</v>
      </c>
      <c s="35" t="s">
        <v>4</v>
      </c>
      <c s="6" t="s">
        <v>83</v>
      </c>
      <c s="36" t="s">
        <v>80</v>
      </c>
      <c s="37">
        <v>8</v>
      </c>
      <c s="36">
        <v>0</v>
      </c>
      <c s="36">
        <f>ROUND(G227*H227,6)</f>
      </c>
      <c r="L227" s="38">
        <v>0</v>
      </c>
      <c s="32">
        <f>ROUND(ROUND(L227,2)*ROUND(G227,3),2)</f>
      </c>
      <c s="36" t="s">
        <v>54</v>
      </c>
      <c>
        <f>(M227*21)/100</f>
      </c>
      <c t="s">
        <v>26</v>
      </c>
    </row>
    <row r="228" spans="1:5" ht="12.75">
      <c r="A228" s="35" t="s">
        <v>55</v>
      </c>
      <c r="E228" s="39" t="s">
        <v>4</v>
      </c>
    </row>
    <row r="229" spans="1:5" ht="12.75">
      <c r="A229" s="35" t="s">
        <v>56</v>
      </c>
      <c r="E229" s="40" t="s">
        <v>11912</v>
      </c>
    </row>
    <row r="230" spans="1:5" ht="102">
      <c r="A230" t="s">
        <v>58</v>
      </c>
      <c r="E230" s="39" t="s">
        <v>11925</v>
      </c>
    </row>
    <row r="231" spans="1:16" ht="12.75">
      <c r="A231" t="s">
        <v>48</v>
      </c>
      <c s="34" t="s">
        <v>222</v>
      </c>
      <c s="34" t="s">
        <v>11926</v>
      </c>
      <c s="35" t="s">
        <v>4</v>
      </c>
      <c s="6" t="s">
        <v>11927</v>
      </c>
      <c s="36" t="s">
        <v>80</v>
      </c>
      <c s="37">
        <v>26</v>
      </c>
      <c s="36">
        <v>0</v>
      </c>
      <c s="36">
        <f>ROUND(G231*H231,6)</f>
      </c>
      <c r="L231" s="38">
        <v>0</v>
      </c>
      <c s="32">
        <f>ROUND(ROUND(L231,2)*ROUND(G231,3),2)</f>
      </c>
      <c s="36" t="s">
        <v>54</v>
      </c>
      <c>
        <f>(M231*21)/100</f>
      </c>
      <c t="s">
        <v>26</v>
      </c>
    </row>
    <row r="232" spans="1:5" ht="12.75">
      <c r="A232" s="35" t="s">
        <v>55</v>
      </c>
      <c r="E232" s="39" t="s">
        <v>4</v>
      </c>
    </row>
    <row r="233" spans="1:5" ht="12.75">
      <c r="A233" s="35" t="s">
        <v>56</v>
      </c>
      <c r="E233" s="40" t="s">
        <v>11928</v>
      </c>
    </row>
    <row r="234" spans="1:5" ht="102">
      <c r="A234" t="s">
        <v>58</v>
      </c>
      <c r="E234" s="39" t="s">
        <v>1655</v>
      </c>
    </row>
    <row r="235" spans="1:16" ht="12.75">
      <c r="A235" t="s">
        <v>48</v>
      </c>
      <c s="34" t="s">
        <v>225</v>
      </c>
      <c s="34" t="s">
        <v>11929</v>
      </c>
      <c s="35" t="s">
        <v>4</v>
      </c>
      <c s="6" t="s">
        <v>11930</v>
      </c>
      <c s="36" t="s">
        <v>80</v>
      </c>
      <c s="37">
        <v>42</v>
      </c>
      <c s="36">
        <v>0</v>
      </c>
      <c s="36">
        <f>ROUND(G235*H235,6)</f>
      </c>
      <c r="L235" s="38">
        <v>0</v>
      </c>
      <c s="32">
        <f>ROUND(ROUND(L235,2)*ROUND(G235,3),2)</f>
      </c>
      <c s="36" t="s">
        <v>54</v>
      </c>
      <c>
        <f>(M235*21)/100</f>
      </c>
      <c t="s">
        <v>26</v>
      </c>
    </row>
    <row r="236" spans="1:5" ht="12.75">
      <c r="A236" s="35" t="s">
        <v>55</v>
      </c>
      <c r="E236" s="39" t="s">
        <v>4</v>
      </c>
    </row>
    <row r="237" spans="1:5" ht="12.75">
      <c r="A237" s="35" t="s">
        <v>56</v>
      </c>
      <c r="E237" s="40" t="s">
        <v>11928</v>
      </c>
    </row>
    <row r="238" spans="1:5" ht="102">
      <c r="A238" t="s">
        <v>58</v>
      </c>
      <c r="E238" s="39" t="s">
        <v>1655</v>
      </c>
    </row>
    <row r="239" spans="1:16" ht="12.75">
      <c r="A239" t="s">
        <v>48</v>
      </c>
      <c s="34" t="s">
        <v>228</v>
      </c>
      <c s="34" t="s">
        <v>11931</v>
      </c>
      <c s="35" t="s">
        <v>4</v>
      </c>
      <c s="6" t="s">
        <v>11932</v>
      </c>
      <c s="36" t="s">
        <v>62</v>
      </c>
      <c s="37">
        <v>224</v>
      </c>
      <c s="36">
        <v>0</v>
      </c>
      <c s="36">
        <f>ROUND(G239*H239,6)</f>
      </c>
      <c r="L239" s="38">
        <v>0</v>
      </c>
      <c s="32">
        <f>ROUND(ROUND(L239,2)*ROUND(G239,3),2)</f>
      </c>
      <c s="36" t="s">
        <v>54</v>
      </c>
      <c>
        <f>(M239*21)/100</f>
      </c>
      <c t="s">
        <v>26</v>
      </c>
    </row>
    <row r="240" spans="1:5" ht="12.75">
      <c r="A240" s="35" t="s">
        <v>55</v>
      </c>
      <c r="E240" s="39" t="s">
        <v>4</v>
      </c>
    </row>
    <row r="241" spans="1:5" ht="12.75">
      <c r="A241" s="35" t="s">
        <v>56</v>
      </c>
      <c r="E241" s="40" t="s">
        <v>11928</v>
      </c>
    </row>
    <row r="242" spans="1:5" ht="89.25">
      <c r="A242" t="s">
        <v>58</v>
      </c>
      <c r="E242" s="39" t="s">
        <v>1230</v>
      </c>
    </row>
    <row r="243" spans="1:16" ht="12.75">
      <c r="A243" t="s">
        <v>48</v>
      </c>
      <c s="34" t="s">
        <v>231</v>
      </c>
      <c s="34" t="s">
        <v>11933</v>
      </c>
      <c s="35" t="s">
        <v>4</v>
      </c>
      <c s="6" t="s">
        <v>11934</v>
      </c>
      <c s="36" t="s">
        <v>62</v>
      </c>
      <c s="37">
        <v>2710</v>
      </c>
      <c s="36">
        <v>0</v>
      </c>
      <c s="36">
        <f>ROUND(G243*H243,6)</f>
      </c>
      <c r="L243" s="38">
        <v>0</v>
      </c>
      <c s="32">
        <f>ROUND(ROUND(L243,2)*ROUND(G243,3),2)</f>
      </c>
      <c s="36" t="s">
        <v>54</v>
      </c>
      <c>
        <f>(M243*21)/100</f>
      </c>
      <c t="s">
        <v>26</v>
      </c>
    </row>
    <row r="244" spans="1:5" ht="12.75">
      <c r="A244" s="35" t="s">
        <v>55</v>
      </c>
      <c r="E244" s="39" t="s">
        <v>4</v>
      </c>
    </row>
    <row r="245" spans="1:5" ht="12.75">
      <c r="A245" s="35" t="s">
        <v>56</v>
      </c>
      <c r="E245" s="40" t="s">
        <v>11928</v>
      </c>
    </row>
    <row r="246" spans="1:5" ht="89.25">
      <c r="A246" t="s">
        <v>58</v>
      </c>
      <c r="E246" s="39" t="s">
        <v>1230</v>
      </c>
    </row>
    <row r="247" spans="1:16" ht="25.5">
      <c r="A247" t="s">
        <v>48</v>
      </c>
      <c s="34" t="s">
        <v>234</v>
      </c>
      <c s="34" t="s">
        <v>11935</v>
      </c>
      <c s="35" t="s">
        <v>4</v>
      </c>
      <c s="6" t="s">
        <v>11936</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4</v>
      </c>
    </row>
    <row r="250" spans="1:5" ht="102">
      <c r="A250" t="s">
        <v>58</v>
      </c>
      <c r="E250" s="39" t="s">
        <v>1655</v>
      </c>
    </row>
    <row r="251" spans="1:16" ht="12.75">
      <c r="A251" t="s">
        <v>48</v>
      </c>
      <c s="34" t="s">
        <v>237</v>
      </c>
      <c s="34" t="s">
        <v>1232</v>
      </c>
      <c s="35" t="s">
        <v>4</v>
      </c>
      <c s="6" t="s">
        <v>1233</v>
      </c>
      <c s="36" t="s">
        <v>62</v>
      </c>
      <c s="37">
        <v>224</v>
      </c>
      <c s="36">
        <v>0</v>
      </c>
      <c s="36">
        <f>ROUND(G251*H251,6)</f>
      </c>
      <c r="L251" s="38">
        <v>0</v>
      </c>
      <c s="32">
        <f>ROUND(ROUND(L251,2)*ROUND(G251,3),2)</f>
      </c>
      <c s="36" t="s">
        <v>54</v>
      </c>
      <c>
        <f>(M251*21)/100</f>
      </c>
      <c t="s">
        <v>26</v>
      </c>
    </row>
    <row r="252" spans="1:5" ht="12.75">
      <c r="A252" s="35" t="s">
        <v>55</v>
      </c>
      <c r="E252" s="39" t="s">
        <v>4</v>
      </c>
    </row>
    <row r="253" spans="1:5" ht="12.75">
      <c r="A253" s="35" t="s">
        <v>56</v>
      </c>
      <c r="E253" s="40" t="s">
        <v>11928</v>
      </c>
    </row>
    <row r="254" spans="1:5" ht="76.5">
      <c r="A254" t="s">
        <v>58</v>
      </c>
      <c r="E254" s="39" t="s">
        <v>11937</v>
      </c>
    </row>
    <row r="255" spans="1:16" ht="12.75">
      <c r="A255" t="s">
        <v>48</v>
      </c>
      <c s="34" t="s">
        <v>240</v>
      </c>
      <c s="34" t="s">
        <v>1835</v>
      </c>
      <c s="35" t="s">
        <v>4</v>
      </c>
      <c s="6" t="s">
        <v>1836</v>
      </c>
      <c s="36" t="s">
        <v>62</v>
      </c>
      <c s="37">
        <v>2710</v>
      </c>
      <c s="36">
        <v>0</v>
      </c>
      <c s="36">
        <f>ROUND(G255*H255,6)</f>
      </c>
      <c r="L255" s="38">
        <v>0</v>
      </c>
      <c s="32">
        <f>ROUND(ROUND(L255,2)*ROUND(G255,3),2)</f>
      </c>
      <c s="36" t="s">
        <v>54</v>
      </c>
      <c>
        <f>(M255*21)/100</f>
      </c>
      <c t="s">
        <v>26</v>
      </c>
    </row>
    <row r="256" spans="1:5" ht="12.75">
      <c r="A256" s="35" t="s">
        <v>55</v>
      </c>
      <c r="E256" s="39" t="s">
        <v>4</v>
      </c>
    </row>
    <row r="257" spans="1:5" ht="12.75">
      <c r="A257" s="35" t="s">
        <v>56</v>
      </c>
      <c r="E257" s="40" t="s">
        <v>11928</v>
      </c>
    </row>
    <row r="258" spans="1:5" ht="76.5">
      <c r="A258" t="s">
        <v>58</v>
      </c>
      <c r="E258" s="39" t="s">
        <v>11938</v>
      </c>
    </row>
    <row r="259" spans="1:16" ht="12.75">
      <c r="A259" t="s">
        <v>48</v>
      </c>
      <c s="34" t="s">
        <v>243</v>
      </c>
      <c s="34" t="s">
        <v>2732</v>
      </c>
      <c s="35" t="s">
        <v>4</v>
      </c>
      <c s="6" t="s">
        <v>2733</v>
      </c>
      <c s="36" t="s">
        <v>80</v>
      </c>
      <c s="37">
        <v>26</v>
      </c>
      <c s="36">
        <v>0</v>
      </c>
      <c s="36">
        <f>ROUND(G259*H259,6)</f>
      </c>
      <c r="L259" s="38">
        <v>0</v>
      </c>
      <c s="32">
        <f>ROUND(ROUND(L259,2)*ROUND(G259,3),2)</f>
      </c>
      <c s="36" t="s">
        <v>54</v>
      </c>
      <c>
        <f>(M259*21)/100</f>
      </c>
      <c t="s">
        <v>26</v>
      </c>
    </row>
    <row r="260" spans="1:5" ht="12.75">
      <c r="A260" s="35" t="s">
        <v>55</v>
      </c>
      <c r="E260" s="39" t="s">
        <v>4</v>
      </c>
    </row>
    <row r="261" spans="1:5" ht="12.75">
      <c r="A261" s="35" t="s">
        <v>56</v>
      </c>
      <c r="E261" s="40" t="s">
        <v>11536</v>
      </c>
    </row>
    <row r="262" spans="1:5" ht="76.5">
      <c r="A262" t="s">
        <v>58</v>
      </c>
      <c r="E262" s="39" t="s">
        <v>11939</v>
      </c>
    </row>
    <row r="263" spans="1:16" ht="12.75">
      <c r="A263" t="s">
        <v>48</v>
      </c>
      <c s="34" t="s">
        <v>246</v>
      </c>
      <c s="34" t="s">
        <v>11940</v>
      </c>
      <c s="35" t="s">
        <v>4</v>
      </c>
      <c s="6" t="s">
        <v>11941</v>
      </c>
      <c s="36" t="s">
        <v>206</v>
      </c>
      <c s="37">
        <v>2.9</v>
      </c>
      <c s="36">
        <v>0</v>
      </c>
      <c s="36">
        <f>ROUND(G263*H263,6)</f>
      </c>
      <c r="L263" s="38">
        <v>0</v>
      </c>
      <c s="32">
        <f>ROUND(ROUND(L263,2)*ROUND(G263,3),2)</f>
      </c>
      <c s="36" t="s">
        <v>490</v>
      </c>
      <c>
        <f>(M263*21)/100</f>
      </c>
      <c t="s">
        <v>26</v>
      </c>
    </row>
    <row r="264" spans="1:5" ht="12.75">
      <c r="A264" s="35" t="s">
        <v>55</v>
      </c>
      <c r="E264" s="39" t="s">
        <v>4</v>
      </c>
    </row>
    <row r="265" spans="1:5" ht="12.75">
      <c r="A265" s="35" t="s">
        <v>56</v>
      </c>
      <c r="E265" s="40" t="s">
        <v>11536</v>
      </c>
    </row>
    <row r="266" spans="1:5" ht="63.75">
      <c r="A266" t="s">
        <v>58</v>
      </c>
      <c r="E266" s="39" t="s">
        <v>11942</v>
      </c>
    </row>
    <row r="267" spans="1:13" ht="12.75">
      <c r="A267" t="s">
        <v>45</v>
      </c>
      <c r="C267" s="31" t="s">
        <v>671</v>
      </c>
      <c r="E267" s="33" t="s">
        <v>672</v>
      </c>
      <c r="J267" s="32">
        <f>0</f>
      </c>
      <c s="32">
        <f>0</f>
      </c>
      <c s="32">
        <f>0+L268</f>
      </c>
      <c s="32">
        <f>0+M268</f>
      </c>
    </row>
    <row r="268" spans="1:16" ht="25.5">
      <c r="A268" t="s">
        <v>48</v>
      </c>
      <c s="34" t="s">
        <v>249</v>
      </c>
      <c s="34" t="s">
        <v>673</v>
      </c>
      <c s="35" t="s">
        <v>674</v>
      </c>
      <c s="6" t="s">
        <v>675</v>
      </c>
      <c s="36" t="s">
        <v>676</v>
      </c>
      <c s="37">
        <v>167</v>
      </c>
      <c s="36">
        <v>0</v>
      </c>
      <c s="36">
        <f>ROUND(G268*H268,6)</f>
      </c>
      <c r="L268" s="38">
        <v>0</v>
      </c>
      <c s="32">
        <f>ROUND(ROUND(L268,2)*ROUND(G268,3),2)</f>
      </c>
      <c s="36" t="s">
        <v>490</v>
      </c>
      <c>
        <f>(M268*21)/100</f>
      </c>
      <c t="s">
        <v>26</v>
      </c>
    </row>
    <row r="269" spans="1:5" ht="25.5">
      <c r="A269" s="35" t="s">
        <v>55</v>
      </c>
      <c r="E269" s="39" t="s">
        <v>677</v>
      </c>
    </row>
    <row r="270" spans="1:5" ht="12.75">
      <c r="A270" s="35" t="s">
        <v>56</v>
      </c>
      <c r="E270" s="40" t="s">
        <v>11536</v>
      </c>
    </row>
    <row r="271" spans="1:5" ht="25.5">
      <c r="A271" t="s">
        <v>58</v>
      </c>
      <c r="E27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11490</v>
      </c>
      <c s="41">
        <f>Rekapitulace!C180</f>
      </c>
      <c s="20" t="s">
        <v>0</v>
      </c>
      <c t="s">
        <v>22</v>
      </c>
      <c t="s">
        <v>26</v>
      </c>
    </row>
    <row r="4" spans="1:16" ht="32" customHeight="1">
      <c r="A4" s="24" t="s">
        <v>19</v>
      </c>
      <c s="25" t="s">
        <v>27</v>
      </c>
      <c s="27" t="s">
        <v>11490</v>
      </c>
      <c r="E4" s="26" t="s">
        <v>11491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11945</v>
      </c>
      <c r="E8" s="30" t="s">
        <v>11944</v>
      </c>
      <c r="J8" s="29">
        <f>0+J9+J18+J39+J52</f>
      </c>
      <c s="29">
        <f>0+K9+K18+K39+K52</f>
      </c>
      <c s="29">
        <f>0+L9+L18+L39+L52</f>
      </c>
      <c s="29">
        <f>0+M9+M18+M39+M52</f>
      </c>
    </row>
    <row r="9" spans="1:13" ht="12.75">
      <c r="A9" t="s">
        <v>45</v>
      </c>
      <c r="C9" s="31" t="s">
        <v>1739</v>
      </c>
      <c r="E9" s="33" t="s">
        <v>3300</v>
      </c>
      <c r="J9" s="32">
        <f>0</f>
      </c>
      <c s="32">
        <f>0</f>
      </c>
      <c s="32">
        <f>0+L10+L14</f>
      </c>
      <c s="32">
        <f>0+M10+M14</f>
      </c>
    </row>
    <row r="10" spans="1:16" ht="25.5">
      <c r="A10" t="s">
        <v>48</v>
      </c>
      <c s="34" t="s">
        <v>49</v>
      </c>
      <c s="34" t="s">
        <v>673</v>
      </c>
      <c s="35" t="s">
        <v>674</v>
      </c>
      <c s="6" t="s">
        <v>675</v>
      </c>
      <c s="36" t="s">
        <v>676</v>
      </c>
      <c s="37">
        <v>930.713</v>
      </c>
      <c s="36">
        <v>0</v>
      </c>
      <c s="36">
        <f>ROUND(G10*H10,6)</f>
      </c>
      <c r="L10" s="38">
        <v>0</v>
      </c>
      <c s="32">
        <f>ROUND(ROUND(L10,2)*ROUND(G10,3),2)</f>
      </c>
      <c s="36" t="s">
        <v>490</v>
      </c>
      <c>
        <f>(M10*21)/100</f>
      </c>
      <c t="s">
        <v>26</v>
      </c>
    </row>
    <row r="11" spans="1:5" ht="25.5">
      <c r="A11" s="35" t="s">
        <v>55</v>
      </c>
      <c r="E11" s="39" t="s">
        <v>677</v>
      </c>
    </row>
    <row r="12" spans="1:5" ht="12.75">
      <c r="A12" s="35" t="s">
        <v>56</v>
      </c>
      <c r="E12" s="40" t="s">
        <v>11946</v>
      </c>
    </row>
    <row r="13" spans="1:5" ht="25.5">
      <c r="A13" t="s">
        <v>58</v>
      </c>
      <c r="E13" s="39" t="s">
        <v>677</v>
      </c>
    </row>
    <row r="14" spans="1:16" ht="25.5">
      <c r="A14" t="s">
        <v>48</v>
      </c>
      <c s="34" t="s">
        <v>26</v>
      </c>
      <c s="34" t="s">
        <v>684</v>
      </c>
      <c s="35" t="s">
        <v>685</v>
      </c>
      <c s="6" t="s">
        <v>686</v>
      </c>
      <c s="36" t="s">
        <v>676</v>
      </c>
      <c s="37">
        <v>50.803</v>
      </c>
      <c s="36">
        <v>0</v>
      </c>
      <c s="36">
        <f>ROUND(G14*H14,6)</f>
      </c>
      <c r="L14" s="38">
        <v>0</v>
      </c>
      <c s="32">
        <f>ROUND(ROUND(L14,2)*ROUND(G14,3),2)</f>
      </c>
      <c s="36" t="s">
        <v>490</v>
      </c>
      <c>
        <f>(M14*21)/100</f>
      </c>
      <c t="s">
        <v>26</v>
      </c>
    </row>
    <row r="15" spans="1:5" ht="25.5">
      <c r="A15" s="35" t="s">
        <v>55</v>
      </c>
      <c r="E15" s="39" t="s">
        <v>677</v>
      </c>
    </row>
    <row r="16" spans="1:5" ht="12.75">
      <c r="A16" s="35" t="s">
        <v>56</v>
      </c>
      <c r="E16" s="40" t="s">
        <v>11947</v>
      </c>
    </row>
    <row r="17" spans="1:5" ht="25.5">
      <c r="A17" t="s">
        <v>58</v>
      </c>
      <c r="E17" s="39" t="s">
        <v>677</v>
      </c>
    </row>
    <row r="18" spans="1:13" ht="12.75">
      <c r="A18" t="s">
        <v>45</v>
      </c>
      <c r="C18" s="31" t="s">
        <v>26</v>
      </c>
      <c r="E18" s="33" t="s">
        <v>3644</v>
      </c>
      <c r="J18" s="32">
        <f>0</f>
      </c>
      <c s="32">
        <f>0</f>
      </c>
      <c s="32">
        <f>0+L19+L23+L27+L31+L35</f>
      </c>
      <c s="32">
        <f>0+M19+M23+M27+M31+M35</f>
      </c>
    </row>
    <row r="19" spans="1:16" ht="12.75">
      <c r="A19" t="s">
        <v>48</v>
      </c>
      <c s="34" t="s">
        <v>25</v>
      </c>
      <c s="34" t="s">
        <v>3716</v>
      </c>
      <c s="35" t="s">
        <v>4</v>
      </c>
      <c s="6" t="s">
        <v>3717</v>
      </c>
      <c s="36" t="s">
        <v>53</v>
      </c>
      <c s="37">
        <v>517.063</v>
      </c>
      <c s="36">
        <v>0</v>
      </c>
      <c s="36">
        <f>ROUND(G19*H19,6)</f>
      </c>
      <c r="L19" s="38">
        <v>0</v>
      </c>
      <c s="32">
        <f>ROUND(ROUND(L19,2)*ROUND(G19,3),2)</f>
      </c>
      <c s="36" t="s">
        <v>54</v>
      </c>
      <c>
        <f>(M19*21)/100</f>
      </c>
      <c t="s">
        <v>26</v>
      </c>
    </row>
    <row r="20" spans="1:5" ht="12.75">
      <c r="A20" s="35" t="s">
        <v>55</v>
      </c>
      <c r="E20" s="39" t="s">
        <v>11948</v>
      </c>
    </row>
    <row r="21" spans="1:5" ht="12.75">
      <c r="A21" s="35" t="s">
        <v>56</v>
      </c>
      <c r="E21" s="40" t="s">
        <v>11949</v>
      </c>
    </row>
    <row r="22" spans="1:5" ht="12.75">
      <c r="A22" t="s">
        <v>58</v>
      </c>
      <c r="E22" s="39" t="s">
        <v>501</v>
      </c>
    </row>
    <row r="23" spans="1:16" ht="12.75">
      <c r="A23" t="s">
        <v>48</v>
      </c>
      <c s="34" t="s">
        <v>65</v>
      </c>
      <c s="34" t="s">
        <v>3719</v>
      </c>
      <c s="35" t="s">
        <v>4</v>
      </c>
      <c s="6" t="s">
        <v>3720</v>
      </c>
      <c s="36" t="s">
        <v>676</v>
      </c>
      <c s="37">
        <v>24.934</v>
      </c>
      <c s="36">
        <v>0</v>
      </c>
      <c s="36">
        <f>ROUND(G23*H23,6)</f>
      </c>
      <c r="L23" s="38">
        <v>0</v>
      </c>
      <c s="32">
        <f>ROUND(ROUND(L23,2)*ROUND(G23,3),2)</f>
      </c>
      <c s="36" t="s">
        <v>54</v>
      </c>
      <c>
        <f>(M23*21)/100</f>
      </c>
      <c t="s">
        <v>26</v>
      </c>
    </row>
    <row r="24" spans="1:5" ht="12.75">
      <c r="A24" s="35" t="s">
        <v>55</v>
      </c>
      <c r="E24" s="39" t="s">
        <v>11950</v>
      </c>
    </row>
    <row r="25" spans="1:5" ht="12.75">
      <c r="A25" s="35" t="s">
        <v>56</v>
      </c>
      <c r="E25" s="40" t="s">
        <v>4</v>
      </c>
    </row>
    <row r="26" spans="1:5" ht="12.75">
      <c r="A26" t="s">
        <v>58</v>
      </c>
      <c r="E26" s="39" t="s">
        <v>501</v>
      </c>
    </row>
    <row r="27" spans="1:16" ht="12.75">
      <c r="A27" t="s">
        <v>48</v>
      </c>
      <c s="34" t="s">
        <v>68</v>
      </c>
      <c s="34" t="s">
        <v>11951</v>
      </c>
      <c s="35" t="s">
        <v>4</v>
      </c>
      <c s="6" t="s">
        <v>11952</v>
      </c>
      <c s="36" t="s">
        <v>62</v>
      </c>
      <c s="37">
        <v>457</v>
      </c>
      <c s="36">
        <v>0</v>
      </c>
      <c s="36">
        <f>ROUND(G27*H27,6)</f>
      </c>
      <c r="L27" s="38">
        <v>0</v>
      </c>
      <c s="32">
        <f>ROUND(ROUND(L27,2)*ROUND(G27,3),2)</f>
      </c>
      <c s="36" t="s">
        <v>54</v>
      </c>
      <c>
        <f>(M27*21)/100</f>
      </c>
      <c t="s">
        <v>26</v>
      </c>
    </row>
    <row r="28" spans="1:5" ht="12.75">
      <c r="A28" s="35" t="s">
        <v>55</v>
      </c>
      <c r="E28" s="39" t="s">
        <v>11953</v>
      </c>
    </row>
    <row r="29" spans="1:5" ht="12.75">
      <c r="A29" s="35" t="s">
        <v>56</v>
      </c>
      <c r="E29" s="40" t="s">
        <v>11954</v>
      </c>
    </row>
    <row r="30" spans="1:5" ht="12.75">
      <c r="A30" t="s">
        <v>58</v>
      </c>
      <c r="E30" s="39" t="s">
        <v>501</v>
      </c>
    </row>
    <row r="31" spans="1:16" ht="12.75">
      <c r="A31" t="s">
        <v>48</v>
      </c>
      <c s="34" t="s">
        <v>71</v>
      </c>
      <c s="34" t="s">
        <v>11955</v>
      </c>
      <c s="35" t="s">
        <v>4</v>
      </c>
      <c s="6" t="s">
        <v>11956</v>
      </c>
      <c s="36" t="s">
        <v>53</v>
      </c>
      <c s="37">
        <v>21.168</v>
      </c>
      <c s="36">
        <v>0</v>
      </c>
      <c s="36">
        <f>ROUND(G31*H31,6)</f>
      </c>
      <c r="L31" s="38">
        <v>0</v>
      </c>
      <c s="32">
        <f>ROUND(ROUND(L31,2)*ROUND(G31,3),2)</f>
      </c>
      <c s="36" t="s">
        <v>54</v>
      </c>
      <c>
        <f>(M31*21)/100</f>
      </c>
      <c t="s">
        <v>26</v>
      </c>
    </row>
    <row r="32" spans="1:5" ht="25.5">
      <c r="A32" s="35" t="s">
        <v>55</v>
      </c>
      <c r="E32" s="39" t="s">
        <v>11957</v>
      </c>
    </row>
    <row r="33" spans="1:5" ht="12.75">
      <c r="A33" s="35" t="s">
        <v>56</v>
      </c>
      <c r="E33" s="40" t="s">
        <v>11958</v>
      </c>
    </row>
    <row r="34" spans="1:5" ht="12.75">
      <c r="A34" t="s">
        <v>58</v>
      </c>
      <c r="E34" s="39" t="s">
        <v>501</v>
      </c>
    </row>
    <row r="35" spans="1:16" ht="12.75">
      <c r="A35" t="s">
        <v>48</v>
      </c>
      <c s="34" t="s">
        <v>74</v>
      </c>
      <c s="34" t="s">
        <v>4028</v>
      </c>
      <c s="35" t="s">
        <v>4</v>
      </c>
      <c s="6" t="s">
        <v>4029</v>
      </c>
      <c s="36" t="s">
        <v>676</v>
      </c>
      <c s="37">
        <v>1.693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row r="39" spans="1:13" ht="12.75">
      <c r="A39" t="s">
        <v>45</v>
      </c>
      <c r="C39" s="31" t="s">
        <v>25</v>
      </c>
      <c r="E39" s="33" t="s">
        <v>3648</v>
      </c>
      <c r="J39" s="32">
        <f>0</f>
      </c>
      <c s="32">
        <f>0</f>
      </c>
      <c s="32">
        <f>0+L40+L44+L48</f>
      </c>
      <c s="32">
        <f>0+M40+M44+M48</f>
      </c>
    </row>
    <row r="40" spans="1:16" ht="12.75">
      <c r="A40" t="s">
        <v>48</v>
      </c>
      <c s="34" t="s">
        <v>77</v>
      </c>
      <c s="34" t="s">
        <v>4363</v>
      </c>
      <c s="35" t="s">
        <v>4</v>
      </c>
      <c s="6" t="s">
        <v>4364</v>
      </c>
      <c s="36" t="s">
        <v>53</v>
      </c>
      <c s="37">
        <v>89.377</v>
      </c>
      <c s="36">
        <v>0</v>
      </c>
      <c s="36">
        <f>ROUND(G40*H40,6)</f>
      </c>
      <c r="L40" s="38">
        <v>0</v>
      </c>
      <c s="32">
        <f>ROUND(ROUND(L40,2)*ROUND(G40,3),2)</f>
      </c>
      <c s="36" t="s">
        <v>54</v>
      </c>
      <c>
        <f>(M40*21)/100</f>
      </c>
      <c t="s">
        <v>26</v>
      </c>
    </row>
    <row r="41" spans="1:5" ht="38.25">
      <c r="A41" s="35" t="s">
        <v>55</v>
      </c>
      <c r="E41" s="39" t="s">
        <v>11959</v>
      </c>
    </row>
    <row r="42" spans="1:5" ht="12.75">
      <c r="A42" s="35" t="s">
        <v>56</v>
      </c>
      <c r="E42" s="40" t="s">
        <v>11960</v>
      </c>
    </row>
    <row r="43" spans="1:5" ht="12.75">
      <c r="A43" t="s">
        <v>58</v>
      </c>
      <c r="E43" s="39" t="s">
        <v>59</v>
      </c>
    </row>
    <row r="44" spans="1:16" ht="12.75">
      <c r="A44" t="s">
        <v>48</v>
      </c>
      <c s="34" t="s">
        <v>81</v>
      </c>
      <c s="34" t="s">
        <v>4205</v>
      </c>
      <c s="35" t="s">
        <v>4</v>
      </c>
      <c s="6" t="s">
        <v>4206</v>
      </c>
      <c s="36" t="s">
        <v>676</v>
      </c>
      <c s="37">
        <v>9.831</v>
      </c>
      <c s="36">
        <v>0</v>
      </c>
      <c s="36">
        <f>ROUND(G44*H44,6)</f>
      </c>
      <c r="L44" s="38">
        <v>0</v>
      </c>
      <c s="32">
        <f>ROUND(ROUND(L44,2)*ROUND(G44,3),2)</f>
      </c>
      <c s="36" t="s">
        <v>54</v>
      </c>
      <c>
        <f>(M44*21)/100</f>
      </c>
      <c t="s">
        <v>26</v>
      </c>
    </row>
    <row r="45" spans="1:5" ht="25.5">
      <c r="A45" s="35" t="s">
        <v>55</v>
      </c>
      <c r="E45" s="39" t="s">
        <v>11961</v>
      </c>
    </row>
    <row r="46" spans="1:5" ht="12.75">
      <c r="A46" s="35" t="s">
        <v>56</v>
      </c>
      <c r="E46" s="40" t="s">
        <v>11962</v>
      </c>
    </row>
    <row r="47" spans="1:5" ht="12.75">
      <c r="A47" t="s">
        <v>58</v>
      </c>
      <c r="E47" s="39" t="s">
        <v>59</v>
      </c>
    </row>
    <row r="48" spans="1:16" ht="12.75">
      <c r="A48" t="s">
        <v>48</v>
      </c>
      <c s="34" t="s">
        <v>84</v>
      </c>
      <c s="34" t="s">
        <v>6733</v>
      </c>
      <c s="35" t="s">
        <v>4</v>
      </c>
      <c s="6" t="s">
        <v>6734</v>
      </c>
      <c s="36" t="s">
        <v>676</v>
      </c>
      <c s="37">
        <v>2.6</v>
      </c>
      <c s="36">
        <v>0</v>
      </c>
      <c s="36">
        <f>ROUND(G48*H48,6)</f>
      </c>
      <c r="L48" s="38">
        <v>0</v>
      </c>
      <c s="32">
        <f>ROUND(ROUND(L48,2)*ROUND(G48,3),2)</f>
      </c>
      <c s="36" t="s">
        <v>54</v>
      </c>
      <c>
        <f>(M48*21)/100</f>
      </c>
      <c t="s">
        <v>26</v>
      </c>
    </row>
    <row r="49" spans="1:5" ht="25.5">
      <c r="A49" s="35" t="s">
        <v>55</v>
      </c>
      <c r="E49" s="39" t="s">
        <v>11963</v>
      </c>
    </row>
    <row r="50" spans="1:5" ht="12.75">
      <c r="A50" s="35" t="s">
        <v>56</v>
      </c>
      <c r="E50" s="40" t="s">
        <v>11964</v>
      </c>
    </row>
    <row r="51" spans="1:5" ht="12.75">
      <c r="A51" t="s">
        <v>58</v>
      </c>
      <c r="E51" s="39" t="s">
        <v>59</v>
      </c>
    </row>
    <row r="52" spans="1:13" ht="12.75">
      <c r="A52" t="s">
        <v>45</v>
      </c>
      <c r="C52" s="31" t="s">
        <v>81</v>
      </c>
      <c r="E52" s="33" t="s">
        <v>3408</v>
      </c>
      <c r="J52" s="32">
        <f>0</f>
      </c>
      <c s="32">
        <f>0</f>
      </c>
      <c s="32">
        <f>0+L53</f>
      </c>
      <c s="32">
        <f>0+M53</f>
      </c>
    </row>
    <row r="53" spans="1:16" ht="12.75">
      <c r="A53" t="s">
        <v>48</v>
      </c>
      <c s="34" t="s">
        <v>87</v>
      </c>
      <c s="34" t="s">
        <v>3749</v>
      </c>
      <c s="35" t="s">
        <v>4</v>
      </c>
      <c s="6" t="s">
        <v>3750</v>
      </c>
      <c s="36" t="s">
        <v>53</v>
      </c>
      <c s="37">
        <v>21.168</v>
      </c>
      <c s="36">
        <v>0</v>
      </c>
      <c s="36">
        <f>ROUND(G53*H53,6)</f>
      </c>
      <c r="L53" s="38">
        <v>0</v>
      </c>
      <c s="32">
        <f>ROUND(ROUND(L53,2)*ROUND(G53,3),2)</f>
      </c>
      <c s="36" t="s">
        <v>54</v>
      </c>
      <c>
        <f>(M53*21)/100</f>
      </c>
      <c t="s">
        <v>26</v>
      </c>
    </row>
    <row r="54" spans="1:5" ht="25.5">
      <c r="A54" s="35" t="s">
        <v>55</v>
      </c>
      <c r="E54" s="39" t="s">
        <v>11957</v>
      </c>
    </row>
    <row r="55" spans="1:5" ht="12.75">
      <c r="A55" s="35" t="s">
        <v>56</v>
      </c>
      <c r="E55" s="40" t="s">
        <v>11958</v>
      </c>
    </row>
    <row r="56" spans="1:5" ht="12.75">
      <c r="A56" t="s">
        <v>58</v>
      </c>
      <c r="E5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11490</v>
      </c>
      <c s="41">
        <f>Rekapitulace!C180</f>
      </c>
      <c s="20" t="s">
        <v>0</v>
      </c>
      <c t="s">
        <v>22</v>
      </c>
      <c t="s">
        <v>26</v>
      </c>
    </row>
    <row r="4" spans="1:16" ht="32" customHeight="1">
      <c r="A4" s="24" t="s">
        <v>19</v>
      </c>
      <c s="25" t="s">
        <v>27</v>
      </c>
      <c s="27" t="s">
        <v>11490</v>
      </c>
      <c r="E4" s="26" t="s">
        <v>11491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11967</v>
      </c>
      <c r="E8" s="30" t="s">
        <v>11966</v>
      </c>
      <c r="J8" s="29">
        <f>0+J9+J22+J39+J68+J85</f>
      </c>
      <c s="29">
        <f>0+K9+K22+K39+K68+K85</f>
      </c>
      <c s="29">
        <f>0+L9+L22+L39+L68+L85</f>
      </c>
      <c s="29">
        <f>0+M9+M22+M39+M68+M85</f>
      </c>
    </row>
    <row r="9" spans="1:13" ht="12.75">
      <c r="A9" t="s">
        <v>45</v>
      </c>
      <c r="C9" s="31" t="s">
        <v>1739</v>
      </c>
      <c r="E9" s="33" t="s">
        <v>3300</v>
      </c>
      <c r="J9" s="32">
        <f>0</f>
      </c>
      <c s="32">
        <f>0</f>
      </c>
      <c s="32">
        <f>0+L10+L14+L18</f>
      </c>
      <c s="32">
        <f>0+M10+M14+M18</f>
      </c>
    </row>
    <row r="10" spans="1:16" ht="25.5">
      <c r="A10" t="s">
        <v>48</v>
      </c>
      <c s="34" t="s">
        <v>49</v>
      </c>
      <c s="34" t="s">
        <v>673</v>
      </c>
      <c s="35" t="s">
        <v>674</v>
      </c>
      <c s="6" t="s">
        <v>675</v>
      </c>
      <c s="36" t="s">
        <v>676</v>
      </c>
      <c s="37">
        <v>18.322</v>
      </c>
      <c s="36">
        <v>0</v>
      </c>
      <c s="36">
        <f>ROUND(G10*H10,6)</f>
      </c>
      <c r="L10" s="38">
        <v>0</v>
      </c>
      <c s="32">
        <f>ROUND(ROUND(L10,2)*ROUND(G10,3),2)</f>
      </c>
      <c s="36" t="s">
        <v>490</v>
      </c>
      <c>
        <f>(M10*21)/100</f>
      </c>
      <c t="s">
        <v>26</v>
      </c>
    </row>
    <row r="11" spans="1:5" ht="25.5">
      <c r="A11" s="35" t="s">
        <v>55</v>
      </c>
      <c r="E11" s="39" t="s">
        <v>677</v>
      </c>
    </row>
    <row r="12" spans="1:5" ht="12.75">
      <c r="A12" s="35" t="s">
        <v>56</v>
      </c>
      <c r="E12" s="40" t="s">
        <v>11968</v>
      </c>
    </row>
    <row r="13" spans="1:5" ht="25.5">
      <c r="A13" t="s">
        <v>58</v>
      </c>
      <c r="E13" s="39" t="s">
        <v>677</v>
      </c>
    </row>
    <row r="14" spans="1:16" ht="25.5">
      <c r="A14" t="s">
        <v>48</v>
      </c>
      <c s="34" t="s">
        <v>26</v>
      </c>
      <c s="34" t="s">
        <v>684</v>
      </c>
      <c s="35" t="s">
        <v>685</v>
      </c>
      <c s="6" t="s">
        <v>686</v>
      </c>
      <c s="36" t="s">
        <v>676</v>
      </c>
      <c s="37">
        <v>22.32</v>
      </c>
      <c s="36">
        <v>0</v>
      </c>
      <c s="36">
        <f>ROUND(G14*H14,6)</f>
      </c>
      <c r="L14" s="38">
        <v>0</v>
      </c>
      <c s="32">
        <f>ROUND(ROUND(L14,2)*ROUND(G14,3),2)</f>
      </c>
      <c s="36" t="s">
        <v>490</v>
      </c>
      <c>
        <f>(M14*21)/100</f>
      </c>
      <c t="s">
        <v>26</v>
      </c>
    </row>
    <row r="15" spans="1:5" ht="25.5">
      <c r="A15" s="35" t="s">
        <v>55</v>
      </c>
      <c r="E15" s="39" t="s">
        <v>677</v>
      </c>
    </row>
    <row r="16" spans="1:5" ht="12.75">
      <c r="A16" s="35" t="s">
        <v>56</v>
      </c>
      <c r="E16" s="40" t="s">
        <v>11969</v>
      </c>
    </row>
    <row r="17" spans="1:5" ht="25.5">
      <c r="A17" t="s">
        <v>58</v>
      </c>
      <c r="E17" s="39" t="s">
        <v>677</v>
      </c>
    </row>
    <row r="18" spans="1:16" ht="25.5">
      <c r="A18" t="s">
        <v>48</v>
      </c>
      <c s="34" t="s">
        <v>25</v>
      </c>
      <c s="34" t="s">
        <v>3166</v>
      </c>
      <c s="35" t="s">
        <v>3167</v>
      </c>
      <c s="6" t="s">
        <v>3168</v>
      </c>
      <c s="36" t="s">
        <v>676</v>
      </c>
      <c s="37">
        <v>3.75</v>
      </c>
      <c s="36">
        <v>0</v>
      </c>
      <c s="36">
        <f>ROUND(G18*H18,6)</f>
      </c>
      <c r="L18" s="38">
        <v>0</v>
      </c>
      <c s="32">
        <f>ROUND(ROUND(L18,2)*ROUND(G18,3),2)</f>
      </c>
      <c s="36" t="s">
        <v>490</v>
      </c>
      <c>
        <f>(M18*21)/100</f>
      </c>
      <c t="s">
        <v>26</v>
      </c>
    </row>
    <row r="19" spans="1:5" ht="25.5">
      <c r="A19" s="35" t="s">
        <v>55</v>
      </c>
      <c r="E19" s="39" t="s">
        <v>677</v>
      </c>
    </row>
    <row r="20" spans="1:5" ht="12.75">
      <c r="A20" s="35" t="s">
        <v>56</v>
      </c>
      <c r="E20" s="40" t="s">
        <v>11970</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65</v>
      </c>
      <c s="34" t="s">
        <v>3603</v>
      </c>
      <c s="35" t="s">
        <v>4</v>
      </c>
      <c s="6" t="s">
        <v>3604</v>
      </c>
      <c s="36" t="s">
        <v>53</v>
      </c>
      <c s="37">
        <v>51.5</v>
      </c>
      <c s="36">
        <v>0</v>
      </c>
      <c s="36">
        <f>ROUND(G23*H23,6)</f>
      </c>
      <c r="L23" s="38">
        <v>0</v>
      </c>
      <c s="32">
        <f>ROUND(ROUND(L23,2)*ROUND(G23,3),2)</f>
      </c>
      <c s="36" t="s">
        <v>54</v>
      </c>
      <c>
        <f>(M23*21)/100</f>
      </c>
      <c t="s">
        <v>26</v>
      </c>
    </row>
    <row r="24" spans="1:5" ht="12.75">
      <c r="A24" s="35" t="s">
        <v>55</v>
      </c>
      <c r="E24" s="39" t="s">
        <v>4</v>
      </c>
    </row>
    <row r="25" spans="1:5" ht="12.75">
      <c r="A25" s="35" t="s">
        <v>56</v>
      </c>
      <c r="E25" s="40" t="s">
        <v>11971</v>
      </c>
    </row>
    <row r="26" spans="1:5" ht="12.75">
      <c r="A26" t="s">
        <v>58</v>
      </c>
      <c r="E26" s="39" t="s">
        <v>59</v>
      </c>
    </row>
    <row r="27" spans="1:16" ht="12.75">
      <c r="A27" t="s">
        <v>48</v>
      </c>
      <c s="34" t="s">
        <v>68</v>
      </c>
      <c s="34" t="s">
        <v>4180</v>
      </c>
      <c s="35" t="s">
        <v>4</v>
      </c>
      <c s="6" t="s">
        <v>6728</v>
      </c>
      <c s="36" t="s">
        <v>53</v>
      </c>
      <c s="37">
        <v>51.5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63</v>
      </c>
      <c s="35" t="s">
        <v>4</v>
      </c>
      <c s="6" t="s">
        <v>64</v>
      </c>
      <c s="36" t="s">
        <v>53</v>
      </c>
      <c s="37">
        <v>51.5</v>
      </c>
      <c s="36">
        <v>0</v>
      </c>
      <c s="36">
        <f>ROUND(G31*H31,6)</f>
      </c>
      <c r="L31" s="38">
        <v>0</v>
      </c>
      <c s="32">
        <f>ROUND(ROUND(L31,2)*ROUND(G31,3),2)</f>
      </c>
      <c s="36" t="s">
        <v>54</v>
      </c>
      <c>
        <f>(M31*21)/100</f>
      </c>
      <c t="s">
        <v>26</v>
      </c>
    </row>
    <row r="32" spans="1:5" ht="12.75">
      <c r="A32" s="35" t="s">
        <v>55</v>
      </c>
      <c r="E32" s="39" t="s">
        <v>4</v>
      </c>
    </row>
    <row r="33" spans="1:5" ht="12.75">
      <c r="A33" s="35" t="s">
        <v>56</v>
      </c>
      <c r="E33" s="40" t="s">
        <v>11971</v>
      </c>
    </row>
    <row r="34" spans="1:5" ht="12.75">
      <c r="A34" t="s">
        <v>58</v>
      </c>
      <c r="E34" s="39" t="s">
        <v>59</v>
      </c>
    </row>
    <row r="35" spans="1:16" ht="12.75">
      <c r="A35" t="s">
        <v>48</v>
      </c>
      <c s="34" t="s">
        <v>74</v>
      </c>
      <c s="34" t="s">
        <v>3780</v>
      </c>
      <c s="35" t="s">
        <v>4</v>
      </c>
      <c s="6" t="s">
        <v>3781</v>
      </c>
      <c s="36" t="s">
        <v>53</v>
      </c>
      <c s="37">
        <v>51.5</v>
      </c>
      <c s="36">
        <v>0</v>
      </c>
      <c s="36">
        <f>ROUND(G35*H35,6)</f>
      </c>
      <c r="L35" s="38">
        <v>0</v>
      </c>
      <c s="32">
        <f>ROUND(ROUND(L35,2)*ROUND(G35,3),2)</f>
      </c>
      <c s="36" t="s">
        <v>54</v>
      </c>
      <c>
        <f>(M35*21)/100</f>
      </c>
      <c t="s">
        <v>26</v>
      </c>
    </row>
    <row r="36" spans="1:5" ht="12.75">
      <c r="A36" s="35" t="s">
        <v>55</v>
      </c>
      <c r="E36" s="39" t="s">
        <v>3782</v>
      </c>
    </row>
    <row r="37" spans="1:5" ht="12.75">
      <c r="A37" s="35" t="s">
        <v>56</v>
      </c>
      <c r="E37" s="40" t="s">
        <v>4</v>
      </c>
    </row>
    <row r="38" spans="1:5" ht="12.75">
      <c r="A38" t="s">
        <v>58</v>
      </c>
      <c r="E38" s="39" t="s">
        <v>59</v>
      </c>
    </row>
    <row r="39" spans="1:13" ht="12.75">
      <c r="A39" t="s">
        <v>45</v>
      </c>
      <c r="C39" s="31" t="s">
        <v>26</v>
      </c>
      <c r="E39" s="33" t="s">
        <v>3644</v>
      </c>
      <c r="J39" s="32">
        <f>0</f>
      </c>
      <c s="32">
        <f>0</f>
      </c>
      <c s="32">
        <f>0+L40+L44+L48+L52+L56+L60+L64</f>
      </c>
      <c s="32">
        <f>0+M40+M44+M48+M52+M56+M60+M64</f>
      </c>
    </row>
    <row r="40" spans="1:16" ht="12.75">
      <c r="A40" t="s">
        <v>48</v>
      </c>
      <c s="34" t="s">
        <v>77</v>
      </c>
      <c s="34" t="s">
        <v>3716</v>
      </c>
      <c s="35" t="s">
        <v>4</v>
      </c>
      <c s="6" t="s">
        <v>3717</v>
      </c>
      <c s="36" t="s">
        <v>53</v>
      </c>
      <c s="37">
        <v>10.179</v>
      </c>
      <c s="36">
        <v>0</v>
      </c>
      <c s="36">
        <f>ROUND(G40*H40,6)</f>
      </c>
      <c r="L40" s="38">
        <v>0</v>
      </c>
      <c s="32">
        <f>ROUND(ROUND(L40,2)*ROUND(G40,3),2)</f>
      </c>
      <c s="36" t="s">
        <v>54</v>
      </c>
      <c>
        <f>(M40*21)/100</f>
      </c>
      <c t="s">
        <v>26</v>
      </c>
    </row>
    <row r="41" spans="1:5" ht="12.75">
      <c r="A41" s="35" t="s">
        <v>55</v>
      </c>
      <c r="E41" s="39" t="s">
        <v>11972</v>
      </c>
    </row>
    <row r="42" spans="1:5" ht="12.75">
      <c r="A42" s="35" t="s">
        <v>56</v>
      </c>
      <c r="E42" s="40" t="s">
        <v>11973</v>
      </c>
    </row>
    <row r="43" spans="1:5" ht="12.75">
      <c r="A43" t="s">
        <v>58</v>
      </c>
      <c r="E43" s="39" t="s">
        <v>501</v>
      </c>
    </row>
    <row r="44" spans="1:16" ht="12.75">
      <c r="A44" t="s">
        <v>48</v>
      </c>
      <c s="34" t="s">
        <v>81</v>
      </c>
      <c s="34" t="s">
        <v>3719</v>
      </c>
      <c s="35" t="s">
        <v>4</v>
      </c>
      <c s="6" t="s">
        <v>3720</v>
      </c>
      <c s="36" t="s">
        <v>676</v>
      </c>
      <c s="37">
        <v>1.326</v>
      </c>
      <c s="36">
        <v>0</v>
      </c>
      <c s="36">
        <f>ROUND(G44*H44,6)</f>
      </c>
      <c r="L44" s="38">
        <v>0</v>
      </c>
      <c s="32">
        <f>ROUND(ROUND(L44,2)*ROUND(G44,3),2)</f>
      </c>
      <c s="36" t="s">
        <v>54</v>
      </c>
      <c>
        <f>(M44*21)/100</f>
      </c>
      <c t="s">
        <v>26</v>
      </c>
    </row>
    <row r="45" spans="1:5" ht="12.75">
      <c r="A45" s="35" t="s">
        <v>55</v>
      </c>
      <c r="E45" s="39" t="s">
        <v>11974</v>
      </c>
    </row>
    <row r="46" spans="1:5" ht="12.75">
      <c r="A46" s="35" t="s">
        <v>56</v>
      </c>
      <c r="E46" s="40" t="s">
        <v>4</v>
      </c>
    </row>
    <row r="47" spans="1:5" ht="12.75">
      <c r="A47" t="s">
        <v>58</v>
      </c>
      <c r="E47" s="39" t="s">
        <v>501</v>
      </c>
    </row>
    <row r="48" spans="1:16" ht="12.75">
      <c r="A48" t="s">
        <v>48</v>
      </c>
      <c s="34" t="s">
        <v>84</v>
      </c>
      <c s="34" t="s">
        <v>11975</v>
      </c>
      <c s="35" t="s">
        <v>4</v>
      </c>
      <c s="6" t="s">
        <v>11976</v>
      </c>
      <c s="36" t="s">
        <v>62</v>
      </c>
      <c s="37">
        <v>16</v>
      </c>
      <c s="36">
        <v>0</v>
      </c>
      <c s="36">
        <f>ROUND(G48*H48,6)</f>
      </c>
      <c r="L48" s="38">
        <v>0</v>
      </c>
      <c s="32">
        <f>ROUND(ROUND(L48,2)*ROUND(G48,3),2)</f>
      </c>
      <c s="36" t="s">
        <v>54</v>
      </c>
      <c>
        <f>(M48*21)/100</f>
      </c>
      <c t="s">
        <v>26</v>
      </c>
    </row>
    <row r="49" spans="1:5" ht="12.75">
      <c r="A49" s="35" t="s">
        <v>55</v>
      </c>
      <c r="E49" s="39" t="s">
        <v>4</v>
      </c>
    </row>
    <row r="50" spans="1:5" ht="12.75">
      <c r="A50" s="35" t="s">
        <v>56</v>
      </c>
      <c r="E50" s="40" t="s">
        <v>11977</v>
      </c>
    </row>
    <row r="51" spans="1:5" ht="12.75">
      <c r="A51" t="s">
        <v>58</v>
      </c>
      <c r="E51" s="39" t="s">
        <v>501</v>
      </c>
    </row>
    <row r="52" spans="1:16" ht="12.75">
      <c r="A52" t="s">
        <v>48</v>
      </c>
      <c s="34" t="s">
        <v>87</v>
      </c>
      <c s="34" t="s">
        <v>11198</v>
      </c>
      <c s="35" t="s">
        <v>4</v>
      </c>
      <c s="6" t="s">
        <v>11187</v>
      </c>
      <c s="36" t="s">
        <v>53</v>
      </c>
      <c s="37">
        <v>0.5</v>
      </c>
      <c s="36">
        <v>0</v>
      </c>
      <c s="36">
        <f>ROUND(G52*H52,6)</f>
      </c>
      <c r="L52" s="38">
        <v>0</v>
      </c>
      <c s="32">
        <f>ROUND(ROUND(L52,2)*ROUND(G52,3),2)</f>
      </c>
      <c s="36" t="s">
        <v>54</v>
      </c>
      <c>
        <f>(M52*21)/100</f>
      </c>
      <c t="s">
        <v>26</v>
      </c>
    </row>
    <row r="53" spans="1:5" ht="25.5">
      <c r="A53" s="35" t="s">
        <v>55</v>
      </c>
      <c r="E53" s="39" t="s">
        <v>11978</v>
      </c>
    </row>
    <row r="54" spans="1:5" ht="12.75">
      <c r="A54" s="35" t="s">
        <v>56</v>
      </c>
      <c r="E54" s="40" t="s">
        <v>11979</v>
      </c>
    </row>
    <row r="55" spans="1:5" ht="12.75">
      <c r="A55" t="s">
        <v>58</v>
      </c>
      <c r="E55" s="39" t="s">
        <v>501</v>
      </c>
    </row>
    <row r="56" spans="1:16" ht="12.75">
      <c r="A56" t="s">
        <v>48</v>
      </c>
      <c s="34" t="s">
        <v>91</v>
      </c>
      <c s="34" t="s">
        <v>4021</v>
      </c>
      <c s="35" t="s">
        <v>4</v>
      </c>
      <c s="6" t="s">
        <v>4022</v>
      </c>
      <c s="36" t="s">
        <v>53</v>
      </c>
      <c s="37">
        <v>5</v>
      </c>
      <c s="36">
        <v>0</v>
      </c>
      <c s="36">
        <f>ROUND(G56*H56,6)</f>
      </c>
      <c r="L56" s="38">
        <v>0</v>
      </c>
      <c s="32">
        <f>ROUND(ROUND(L56,2)*ROUND(G56,3),2)</f>
      </c>
      <c s="36" t="s">
        <v>54</v>
      </c>
      <c>
        <f>(M56*21)/100</f>
      </c>
      <c t="s">
        <v>26</v>
      </c>
    </row>
    <row r="57" spans="1:5" ht="25.5">
      <c r="A57" s="35" t="s">
        <v>55</v>
      </c>
      <c r="E57" s="39" t="s">
        <v>11980</v>
      </c>
    </row>
    <row r="58" spans="1:5" ht="12.75">
      <c r="A58" s="35" t="s">
        <v>56</v>
      </c>
      <c r="E58" s="40" t="s">
        <v>11981</v>
      </c>
    </row>
    <row r="59" spans="1:5" ht="12.75">
      <c r="A59" t="s">
        <v>58</v>
      </c>
      <c r="E59" s="39" t="s">
        <v>501</v>
      </c>
    </row>
    <row r="60" spans="1:16" ht="12.75">
      <c r="A60" t="s">
        <v>48</v>
      </c>
      <c s="34" t="s">
        <v>94</v>
      </c>
      <c s="34" t="s">
        <v>4025</v>
      </c>
      <c s="35" t="s">
        <v>49</v>
      </c>
      <c s="6" t="s">
        <v>4026</v>
      </c>
      <c s="36" t="s">
        <v>676</v>
      </c>
      <c s="37">
        <v>0.754</v>
      </c>
      <c s="36">
        <v>0</v>
      </c>
      <c s="36">
        <f>ROUND(G60*H60,6)</f>
      </c>
      <c r="L60" s="38">
        <v>0</v>
      </c>
      <c s="32">
        <f>ROUND(ROUND(L60,2)*ROUND(G60,3),2)</f>
      </c>
      <c s="36" t="s">
        <v>54</v>
      </c>
      <c>
        <f>(M60*21)/100</f>
      </c>
      <c t="s">
        <v>26</v>
      </c>
    </row>
    <row r="61" spans="1:5" ht="25.5">
      <c r="A61" s="35" t="s">
        <v>55</v>
      </c>
      <c r="E61" s="39" t="s">
        <v>11982</v>
      </c>
    </row>
    <row r="62" spans="1:5" ht="12.75">
      <c r="A62" s="35" t="s">
        <v>56</v>
      </c>
      <c r="E62" s="40" t="s">
        <v>4</v>
      </c>
    </row>
    <row r="63" spans="1:5" ht="12.75">
      <c r="A63" t="s">
        <v>58</v>
      </c>
      <c r="E63" s="39" t="s">
        <v>501</v>
      </c>
    </row>
    <row r="64" spans="1:16" ht="12.75">
      <c r="A64" t="s">
        <v>48</v>
      </c>
      <c s="34" t="s">
        <v>97</v>
      </c>
      <c s="34" t="s">
        <v>4025</v>
      </c>
      <c s="35" t="s">
        <v>26</v>
      </c>
      <c s="6" t="s">
        <v>4026</v>
      </c>
      <c s="36" t="s">
        <v>676</v>
      </c>
      <c s="37">
        <v>0.031</v>
      </c>
      <c s="36">
        <v>0</v>
      </c>
      <c s="36">
        <f>ROUND(G64*H64,6)</f>
      </c>
      <c r="L64" s="38">
        <v>0</v>
      </c>
      <c s="32">
        <f>ROUND(ROUND(L64,2)*ROUND(G64,3),2)</f>
      </c>
      <c s="36" t="s">
        <v>54</v>
      </c>
      <c>
        <f>(M64*21)/100</f>
      </c>
      <c t="s">
        <v>26</v>
      </c>
    </row>
    <row r="65" spans="1:5" ht="25.5">
      <c r="A65" s="35" t="s">
        <v>55</v>
      </c>
      <c r="E65" s="39" t="s">
        <v>11983</v>
      </c>
    </row>
    <row r="66" spans="1:5" ht="12.75">
      <c r="A66" s="35" t="s">
        <v>56</v>
      </c>
      <c r="E66" s="40" t="s">
        <v>4</v>
      </c>
    </row>
    <row r="67" spans="1:5" ht="12.75">
      <c r="A67" t="s">
        <v>58</v>
      </c>
      <c r="E67" s="39" t="s">
        <v>501</v>
      </c>
    </row>
    <row r="68" spans="1:13" ht="12.75">
      <c r="A68" t="s">
        <v>45</v>
      </c>
      <c r="C68" s="31" t="s">
        <v>25</v>
      </c>
      <c r="E68" s="33" t="s">
        <v>3648</v>
      </c>
      <c r="J68" s="32">
        <f>0</f>
      </c>
      <c s="32">
        <f>0</f>
      </c>
      <c s="32">
        <f>0+L69+L73+L77+L81</f>
      </c>
      <c s="32">
        <f>0+M69+M73+M77+M81</f>
      </c>
    </row>
    <row r="69" spans="1:16" ht="12.75">
      <c r="A69" t="s">
        <v>48</v>
      </c>
      <c s="34" t="s">
        <v>100</v>
      </c>
      <c s="34" t="s">
        <v>4363</v>
      </c>
      <c s="35" t="s">
        <v>4</v>
      </c>
      <c s="6" t="s">
        <v>4364</v>
      </c>
      <c s="36" t="s">
        <v>53</v>
      </c>
      <c s="37">
        <v>3.2</v>
      </c>
      <c s="36">
        <v>0</v>
      </c>
      <c s="36">
        <f>ROUND(G69*H69,6)</f>
      </c>
      <c r="L69" s="38">
        <v>0</v>
      </c>
      <c s="32">
        <f>ROUND(ROUND(L69,2)*ROUND(G69,3),2)</f>
      </c>
      <c s="36" t="s">
        <v>54</v>
      </c>
      <c>
        <f>(M69*21)/100</f>
      </c>
      <c t="s">
        <v>26</v>
      </c>
    </row>
    <row r="70" spans="1:5" ht="25.5">
      <c r="A70" s="35" t="s">
        <v>55</v>
      </c>
      <c r="E70" s="39" t="s">
        <v>11984</v>
      </c>
    </row>
    <row r="71" spans="1:5" ht="12.75">
      <c r="A71" s="35" t="s">
        <v>56</v>
      </c>
      <c r="E71" s="40" t="s">
        <v>11985</v>
      </c>
    </row>
    <row r="72" spans="1:5" ht="12.75">
      <c r="A72" t="s">
        <v>58</v>
      </c>
      <c r="E72" s="39" t="s">
        <v>59</v>
      </c>
    </row>
    <row r="73" spans="1:16" ht="12.75">
      <c r="A73" t="s">
        <v>48</v>
      </c>
      <c s="34" t="s">
        <v>103</v>
      </c>
      <c s="34" t="s">
        <v>4205</v>
      </c>
      <c s="35" t="s">
        <v>4</v>
      </c>
      <c s="6" t="s">
        <v>4206</v>
      </c>
      <c s="36" t="s">
        <v>676</v>
      </c>
      <c s="37">
        <v>0.399</v>
      </c>
      <c s="36">
        <v>0</v>
      </c>
      <c s="36">
        <f>ROUND(G73*H73,6)</f>
      </c>
      <c r="L73" s="38">
        <v>0</v>
      </c>
      <c s="32">
        <f>ROUND(ROUND(L73,2)*ROUND(G73,3),2)</f>
      </c>
      <c s="36" t="s">
        <v>54</v>
      </c>
      <c>
        <f>(M73*21)/100</f>
      </c>
      <c t="s">
        <v>26</v>
      </c>
    </row>
    <row r="74" spans="1:5" ht="12.75">
      <c r="A74" s="35" t="s">
        <v>55</v>
      </c>
      <c r="E74" s="39" t="s">
        <v>11986</v>
      </c>
    </row>
    <row r="75" spans="1:5" ht="12.75">
      <c r="A75" s="35" t="s">
        <v>56</v>
      </c>
      <c r="E75" s="40" t="s">
        <v>4</v>
      </c>
    </row>
    <row r="76" spans="1:5" ht="12.75">
      <c r="A76" t="s">
        <v>58</v>
      </c>
      <c r="E76" s="39" t="s">
        <v>59</v>
      </c>
    </row>
    <row r="77" spans="1:16" ht="12.75">
      <c r="A77" t="s">
        <v>48</v>
      </c>
      <c s="34" t="s">
        <v>106</v>
      </c>
      <c s="34" t="s">
        <v>11987</v>
      </c>
      <c s="35" t="s">
        <v>4</v>
      </c>
      <c s="6" t="s">
        <v>11988</v>
      </c>
      <c s="36" t="s">
        <v>53</v>
      </c>
      <c s="37">
        <v>2.3</v>
      </c>
      <c s="36">
        <v>0</v>
      </c>
      <c s="36">
        <f>ROUND(G77*H77,6)</f>
      </c>
      <c r="L77" s="38">
        <v>0</v>
      </c>
      <c s="32">
        <f>ROUND(ROUND(L77,2)*ROUND(G77,3),2)</f>
      </c>
      <c s="36" t="s">
        <v>54</v>
      </c>
      <c>
        <f>(M77*21)/100</f>
      </c>
      <c t="s">
        <v>26</v>
      </c>
    </row>
    <row r="78" spans="1:5" ht="12.75">
      <c r="A78" s="35" t="s">
        <v>55</v>
      </c>
      <c r="E78" s="39" t="s">
        <v>11989</v>
      </c>
    </row>
    <row r="79" spans="1:5" ht="12.75">
      <c r="A79" s="35" t="s">
        <v>56</v>
      </c>
      <c r="E79" s="40" t="s">
        <v>11990</v>
      </c>
    </row>
    <row r="80" spans="1:5" ht="12.75">
      <c r="A80" t="s">
        <v>58</v>
      </c>
      <c r="E80" s="39" t="s">
        <v>59</v>
      </c>
    </row>
    <row r="81" spans="1:16" ht="12.75">
      <c r="A81" t="s">
        <v>48</v>
      </c>
      <c s="34" t="s">
        <v>109</v>
      </c>
      <c s="34" t="s">
        <v>6733</v>
      </c>
      <c s="35" t="s">
        <v>4</v>
      </c>
      <c s="6" t="s">
        <v>6734</v>
      </c>
      <c s="36" t="s">
        <v>676</v>
      </c>
      <c s="37">
        <v>0.25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81</v>
      </c>
      <c r="E85" s="33" t="s">
        <v>3408</v>
      </c>
      <c r="J85" s="32">
        <f>0</f>
      </c>
      <c s="32">
        <f>0</f>
      </c>
      <c s="32">
        <f>0+L86+L90+L94</f>
      </c>
      <c s="32">
        <f>0+M86+M90+M94</f>
      </c>
    </row>
    <row r="86" spans="1:16" ht="12.75">
      <c r="A86" t="s">
        <v>48</v>
      </c>
      <c s="34" t="s">
        <v>112</v>
      </c>
      <c s="34" t="s">
        <v>4278</v>
      </c>
      <c s="35" t="s">
        <v>4</v>
      </c>
      <c s="6" t="s">
        <v>4279</v>
      </c>
      <c s="36" t="s">
        <v>62</v>
      </c>
      <c s="37">
        <v>10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501</v>
      </c>
    </row>
    <row r="90" spans="1:16" ht="12.75">
      <c r="A90" t="s">
        <v>48</v>
      </c>
      <c s="34" t="s">
        <v>115</v>
      </c>
      <c s="34" t="s">
        <v>4689</v>
      </c>
      <c s="35" t="s">
        <v>4</v>
      </c>
      <c s="6" t="s">
        <v>4690</v>
      </c>
      <c s="36" t="s">
        <v>53</v>
      </c>
      <c s="37">
        <v>1.5</v>
      </c>
      <c s="36">
        <v>0</v>
      </c>
      <c s="36">
        <f>ROUND(G90*H90,6)</f>
      </c>
      <c r="L90" s="38">
        <v>0</v>
      </c>
      <c s="32">
        <f>ROUND(ROUND(L90,2)*ROUND(G90,3),2)</f>
      </c>
      <c s="36" t="s">
        <v>54</v>
      </c>
      <c>
        <f>(M90*21)/100</f>
      </c>
      <c t="s">
        <v>26</v>
      </c>
    </row>
    <row r="91" spans="1:5" ht="12.75">
      <c r="A91" s="35" t="s">
        <v>55</v>
      </c>
      <c r="E91" s="39" t="s">
        <v>4</v>
      </c>
    </row>
    <row r="92" spans="1:5" ht="12.75">
      <c r="A92" s="35" t="s">
        <v>56</v>
      </c>
      <c r="E92" s="40" t="s">
        <v>11991</v>
      </c>
    </row>
    <row r="93" spans="1:5" ht="12.75">
      <c r="A93" t="s">
        <v>58</v>
      </c>
      <c r="E93" s="39" t="s">
        <v>501</v>
      </c>
    </row>
    <row r="94" spans="1:16" ht="12.75">
      <c r="A94" t="s">
        <v>48</v>
      </c>
      <c s="34" t="s">
        <v>118</v>
      </c>
      <c s="34" t="s">
        <v>3749</v>
      </c>
      <c s="35" t="s">
        <v>4</v>
      </c>
      <c s="6" t="s">
        <v>3750</v>
      </c>
      <c s="36" t="s">
        <v>53</v>
      </c>
      <c s="37">
        <v>9.3</v>
      </c>
      <c s="36">
        <v>0</v>
      </c>
      <c s="36">
        <f>ROUND(G94*H94,6)</f>
      </c>
      <c r="L94" s="38">
        <v>0</v>
      </c>
      <c s="32">
        <f>ROUND(ROUND(L94,2)*ROUND(G94,3),2)</f>
      </c>
      <c s="36" t="s">
        <v>54</v>
      </c>
      <c>
        <f>(M94*21)/100</f>
      </c>
      <c t="s">
        <v>26</v>
      </c>
    </row>
    <row r="95" spans="1:5" ht="12.75">
      <c r="A95" s="35" t="s">
        <v>55</v>
      </c>
      <c r="E95" s="39" t="s">
        <v>4</v>
      </c>
    </row>
    <row r="96" spans="1:5" ht="12.75">
      <c r="A96" s="35" t="s">
        <v>56</v>
      </c>
      <c r="E96" s="40" t="s">
        <v>11992</v>
      </c>
    </row>
    <row r="97" spans="1:5" ht="12.75">
      <c r="A97" t="s">
        <v>58</v>
      </c>
      <c r="E9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11490</v>
      </c>
      <c s="41">
        <f>Rekapitulace!C180</f>
      </c>
      <c s="20" t="s">
        <v>0</v>
      </c>
      <c t="s">
        <v>22</v>
      </c>
      <c t="s">
        <v>26</v>
      </c>
    </row>
    <row r="4" spans="1:16" ht="32" customHeight="1">
      <c r="A4" s="24" t="s">
        <v>19</v>
      </c>
      <c s="25" t="s">
        <v>27</v>
      </c>
      <c s="27" t="s">
        <v>11490</v>
      </c>
      <c r="E4" s="26" t="s">
        <v>11491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COUNTIFS(L8:L10,"=0",A8:A10,"P")+COUNTIFS(L8:L10,"",A8:A10,"P")+SUM(Q8:Q10)</f>
      </c>
    </row>
    <row r="8" spans="1:13" ht="12.75">
      <c r="A8" t="s">
        <v>43</v>
      </c>
      <c r="C8" s="28" t="s">
        <v>11995</v>
      </c>
      <c r="E8" s="30" t="s">
        <v>11994</v>
      </c>
      <c r="J8" s="29">
        <f>0+J9</f>
      </c>
      <c s="29">
        <f>0+K9</f>
      </c>
      <c s="29">
        <f>0+L9</f>
      </c>
      <c s="29">
        <f>0+M9</f>
      </c>
    </row>
    <row r="9" spans="1:13" ht="12.75">
      <c r="A9" t="s">
        <v>45</v>
      </c>
      <c r="C9" s="31" t="s">
        <v>25</v>
      </c>
      <c r="E9" s="33" t="s">
        <v>3648</v>
      </c>
      <c r="J9" s="32">
        <f>0</f>
      </c>
      <c s="32">
        <f>0</f>
      </c>
      <c s="32">
        <f>0+L10</f>
      </c>
      <c s="32">
        <f>0+M10</f>
      </c>
    </row>
    <row r="10" spans="1:16" ht="12.75">
      <c r="A10" t="s">
        <v>48</v>
      </c>
      <c s="34" t="s">
        <v>49</v>
      </c>
      <c s="34" t="s">
        <v>11996</v>
      </c>
      <c s="35" t="s">
        <v>4</v>
      </c>
      <c s="6" t="s">
        <v>11997</v>
      </c>
      <c s="36" t="s">
        <v>676</v>
      </c>
      <c s="37">
        <v>94.736</v>
      </c>
      <c s="36">
        <v>0</v>
      </c>
      <c s="36">
        <f>ROUND(G10*H10,6)</f>
      </c>
      <c r="L10" s="38">
        <v>0</v>
      </c>
      <c s="32">
        <f>ROUND(ROUND(L10,2)*ROUND(G10,3),2)</f>
      </c>
      <c s="36" t="s">
        <v>490</v>
      </c>
      <c>
        <f>(M10*21)/100</f>
      </c>
      <c t="s">
        <v>26</v>
      </c>
    </row>
    <row r="11" spans="1:5" ht="12.75">
      <c r="A11" s="35" t="s">
        <v>55</v>
      </c>
      <c r="E11" s="39" t="s">
        <v>11998</v>
      </c>
    </row>
    <row r="12" spans="1:5" ht="12.75">
      <c r="A12" s="35" t="s">
        <v>56</v>
      </c>
      <c r="E12" s="40" t="s">
        <v>11999</v>
      </c>
    </row>
    <row r="13" spans="1:5" ht="357">
      <c r="A13" t="s">
        <v>58</v>
      </c>
      <c r="E13" s="39" t="s">
        <v>11194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11490</v>
      </c>
      <c s="41">
        <f>Rekapitulace!C180</f>
      </c>
      <c s="20" t="s">
        <v>0</v>
      </c>
      <c t="s">
        <v>22</v>
      </c>
      <c t="s">
        <v>26</v>
      </c>
    </row>
    <row r="4" spans="1:16" ht="32" customHeight="1">
      <c r="A4" s="24" t="s">
        <v>19</v>
      </c>
      <c s="25" t="s">
        <v>27</v>
      </c>
      <c s="27" t="s">
        <v>11490</v>
      </c>
      <c r="E4" s="26" t="s">
        <v>11491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12002</v>
      </c>
      <c r="E8" s="30" t="s">
        <v>12001</v>
      </c>
      <c r="J8" s="29">
        <f>0+J9+J10+J31+J48+J77</f>
      </c>
      <c s="29">
        <f>0+K9+K10+K31+K48+K77</f>
      </c>
      <c s="29">
        <f>0+L9+L10+L31+L48+L77</f>
      </c>
      <c s="29">
        <f>0+M9+M10+M31+M48+M77</f>
      </c>
    </row>
    <row r="9" spans="1:13" ht="12.75">
      <c r="A9" t="s">
        <v>45</v>
      </c>
      <c r="C9" s="31" t="s">
        <v>279</v>
      </c>
      <c r="E9" s="33" t="s">
        <v>2326</v>
      </c>
      <c r="J9" s="32">
        <f>0</f>
      </c>
      <c s="32">
        <f>0</f>
      </c>
      <c s="32">
        <f>0</f>
      </c>
      <c s="32">
        <f>0</f>
      </c>
    </row>
    <row r="10" spans="1:13" ht="12.75">
      <c r="A10" t="s">
        <v>45</v>
      </c>
      <c r="C10" s="31" t="s">
        <v>11538</v>
      </c>
      <c r="E10" s="33" t="s">
        <v>11539</v>
      </c>
      <c r="J10" s="32">
        <f>0</f>
      </c>
      <c s="32">
        <f>0</f>
      </c>
      <c s="32">
        <f>0+L11+L15+L19+L23+L27</f>
      </c>
      <c s="32">
        <f>0+M11+M15+M19+M23+M27</f>
      </c>
    </row>
    <row r="11" spans="1:16" ht="25.5">
      <c r="A11" t="s">
        <v>48</v>
      </c>
      <c s="34" t="s">
        <v>49</v>
      </c>
      <c s="34" t="s">
        <v>11552</v>
      </c>
      <c s="35" t="s">
        <v>4</v>
      </c>
      <c s="6" t="s">
        <v>11553</v>
      </c>
      <c s="36" t="s">
        <v>80</v>
      </c>
      <c s="37">
        <v>2</v>
      </c>
      <c s="36">
        <v>0</v>
      </c>
      <c s="36">
        <f>ROUND(G11*H11,6)</f>
      </c>
      <c r="L11" s="38">
        <v>0</v>
      </c>
      <c s="32">
        <f>ROUND(ROUND(L11,2)*ROUND(G11,3),2)</f>
      </c>
      <c s="36" t="s">
        <v>490</v>
      </c>
      <c>
        <f>(M11*21)/100</f>
      </c>
      <c t="s">
        <v>26</v>
      </c>
    </row>
    <row r="12" spans="1:5" ht="12.75">
      <c r="A12" s="35" t="s">
        <v>55</v>
      </c>
      <c r="E12" s="39" t="s">
        <v>4</v>
      </c>
    </row>
    <row r="13" spans="1:5" ht="12.75">
      <c r="A13" s="35" t="s">
        <v>56</v>
      </c>
      <c r="E13" s="40" t="s">
        <v>11499</v>
      </c>
    </row>
    <row r="14" spans="1:5" ht="102">
      <c r="A14" t="s">
        <v>58</v>
      </c>
      <c r="E14" s="39" t="s">
        <v>11547</v>
      </c>
    </row>
    <row r="15" spans="1:16" ht="12.75">
      <c r="A15" t="s">
        <v>48</v>
      </c>
      <c s="34" t="s">
        <v>26</v>
      </c>
      <c s="34" t="s">
        <v>11556</v>
      </c>
      <c s="35" t="s">
        <v>4</v>
      </c>
      <c s="6" t="s">
        <v>11557</v>
      </c>
      <c s="36" t="s">
        <v>62</v>
      </c>
      <c s="37">
        <v>102.4</v>
      </c>
      <c s="36">
        <v>0</v>
      </c>
      <c s="36">
        <f>ROUND(G15*H15,6)</f>
      </c>
      <c r="L15" s="38">
        <v>0</v>
      </c>
      <c s="32">
        <f>ROUND(ROUND(L15,2)*ROUND(G15,3),2)</f>
      </c>
      <c s="36" t="s">
        <v>54</v>
      </c>
      <c>
        <f>(M15*21)/100</f>
      </c>
      <c t="s">
        <v>26</v>
      </c>
    </row>
    <row r="16" spans="1:5" ht="12.75">
      <c r="A16" s="35" t="s">
        <v>55</v>
      </c>
      <c r="E16" s="39" t="s">
        <v>4</v>
      </c>
    </row>
    <row r="17" spans="1:5" ht="12.75">
      <c r="A17" s="35" t="s">
        <v>56</v>
      </c>
      <c r="E17" s="40" t="s">
        <v>11499</v>
      </c>
    </row>
    <row r="18" spans="1:5" ht="102">
      <c r="A18" t="s">
        <v>58</v>
      </c>
      <c r="E18" s="39" t="s">
        <v>11558</v>
      </c>
    </row>
    <row r="19" spans="1:16" ht="12.75">
      <c r="A19" t="s">
        <v>48</v>
      </c>
      <c s="34" t="s">
        <v>25</v>
      </c>
      <c s="34" t="s">
        <v>11559</v>
      </c>
      <c s="35" t="s">
        <v>4</v>
      </c>
      <c s="6" t="s">
        <v>11560</v>
      </c>
      <c s="36" t="s">
        <v>62</v>
      </c>
      <c s="37">
        <v>12.2</v>
      </c>
      <c s="36">
        <v>0</v>
      </c>
      <c s="36">
        <f>ROUND(G19*H19,6)</f>
      </c>
      <c r="L19" s="38">
        <v>0</v>
      </c>
      <c s="32">
        <f>ROUND(ROUND(L19,2)*ROUND(G19,3),2)</f>
      </c>
      <c s="36" t="s">
        <v>54</v>
      </c>
      <c>
        <f>(M19*21)/100</f>
      </c>
      <c t="s">
        <v>26</v>
      </c>
    </row>
    <row r="20" spans="1:5" ht="12.75">
      <c r="A20" s="35" t="s">
        <v>55</v>
      </c>
      <c r="E20" s="39" t="s">
        <v>4</v>
      </c>
    </row>
    <row r="21" spans="1:5" ht="12.75">
      <c r="A21" s="35" t="s">
        <v>56</v>
      </c>
      <c r="E21" s="40" t="s">
        <v>11499</v>
      </c>
    </row>
    <row r="22" spans="1:5" ht="102">
      <c r="A22" t="s">
        <v>58</v>
      </c>
      <c r="E22" s="39" t="s">
        <v>11558</v>
      </c>
    </row>
    <row r="23" spans="1:16" ht="25.5">
      <c r="A23" t="s">
        <v>48</v>
      </c>
      <c s="34" t="s">
        <v>65</v>
      </c>
      <c s="34" t="s">
        <v>11561</v>
      </c>
      <c s="35" t="s">
        <v>4</v>
      </c>
      <c s="6" t="s">
        <v>11562</v>
      </c>
      <c s="36" t="s">
        <v>80</v>
      </c>
      <c s="37">
        <v>16</v>
      </c>
      <c s="36">
        <v>0</v>
      </c>
      <c s="36">
        <f>ROUND(G23*H23,6)</f>
      </c>
      <c r="L23" s="38">
        <v>0</v>
      </c>
      <c s="32">
        <f>ROUND(ROUND(L23,2)*ROUND(G23,3),2)</f>
      </c>
      <c s="36" t="s">
        <v>54</v>
      </c>
      <c>
        <f>(M23*21)/100</f>
      </c>
      <c t="s">
        <v>26</v>
      </c>
    </row>
    <row r="24" spans="1:5" ht="12.75">
      <c r="A24" s="35" t="s">
        <v>55</v>
      </c>
      <c r="E24" s="39" t="s">
        <v>4</v>
      </c>
    </row>
    <row r="25" spans="1:5" ht="12.75">
      <c r="A25" s="35" t="s">
        <v>56</v>
      </c>
      <c r="E25" s="40" t="s">
        <v>11499</v>
      </c>
    </row>
    <row r="26" spans="1:5" ht="114.75">
      <c r="A26" t="s">
        <v>58</v>
      </c>
      <c r="E26" s="39" t="s">
        <v>11563</v>
      </c>
    </row>
    <row r="27" spans="1:16" ht="12.75">
      <c r="A27" t="s">
        <v>48</v>
      </c>
      <c s="34" t="s">
        <v>68</v>
      </c>
      <c s="34" t="s">
        <v>11579</v>
      </c>
      <c s="35" t="s">
        <v>4</v>
      </c>
      <c s="6" t="s">
        <v>11580</v>
      </c>
      <c s="36" t="s">
        <v>369</v>
      </c>
      <c s="37">
        <v>34</v>
      </c>
      <c s="36">
        <v>0</v>
      </c>
      <c s="36">
        <f>ROUND(G27*H27,6)</f>
      </c>
      <c r="L27" s="38">
        <v>0</v>
      </c>
      <c s="32">
        <f>ROUND(ROUND(L27,2)*ROUND(G27,3),2)</f>
      </c>
      <c s="36" t="s">
        <v>54</v>
      </c>
      <c>
        <f>(M27*21)/100</f>
      </c>
      <c t="s">
        <v>26</v>
      </c>
    </row>
    <row r="28" spans="1:5" ht="12.75">
      <c r="A28" s="35" t="s">
        <v>55</v>
      </c>
      <c r="E28" s="39" t="s">
        <v>4</v>
      </c>
    </row>
    <row r="29" spans="1:5" ht="12.75">
      <c r="A29" s="35" t="s">
        <v>56</v>
      </c>
      <c r="E29" s="40" t="s">
        <v>11536</v>
      </c>
    </row>
    <row r="30" spans="1:5" ht="102">
      <c r="A30" t="s">
        <v>58</v>
      </c>
      <c r="E30" s="39" t="s">
        <v>11581</v>
      </c>
    </row>
    <row r="31" spans="1:13" ht="12.75">
      <c r="A31" t="s">
        <v>45</v>
      </c>
      <c r="C31" s="31" t="s">
        <v>11582</v>
      </c>
      <c r="E31" s="33" t="s">
        <v>11583</v>
      </c>
      <c r="J31" s="32">
        <f>0</f>
      </c>
      <c s="32">
        <f>0</f>
      </c>
      <c s="32">
        <f>0+L32+L36+L40+L44</f>
      </c>
      <c s="32">
        <f>0+M32+M36+M40+M44</f>
      </c>
    </row>
    <row r="32" spans="1:16" ht="12.75">
      <c r="A32" t="s">
        <v>48</v>
      </c>
      <c s="34" t="s">
        <v>71</v>
      </c>
      <c s="34" t="s">
        <v>11676</v>
      </c>
      <c s="35" t="s">
        <v>4</v>
      </c>
      <c s="6" t="s">
        <v>11677</v>
      </c>
      <c s="36" t="s">
        <v>80</v>
      </c>
      <c s="37">
        <v>6</v>
      </c>
      <c s="36">
        <v>0</v>
      </c>
      <c s="36">
        <f>ROUND(G32*H32,6)</f>
      </c>
      <c r="L32" s="38">
        <v>0</v>
      </c>
      <c s="32">
        <f>ROUND(ROUND(L32,2)*ROUND(G32,3),2)</f>
      </c>
      <c s="36" t="s">
        <v>54</v>
      </c>
      <c>
        <f>(M32*21)/100</f>
      </c>
      <c t="s">
        <v>26</v>
      </c>
    </row>
    <row r="33" spans="1:5" ht="12.75">
      <c r="A33" s="35" t="s">
        <v>55</v>
      </c>
      <c r="E33" s="39" t="s">
        <v>4</v>
      </c>
    </row>
    <row r="34" spans="1:5" ht="12.75">
      <c r="A34" s="35" t="s">
        <v>56</v>
      </c>
      <c r="E34" s="40" t="s">
        <v>11532</v>
      </c>
    </row>
    <row r="35" spans="1:5" ht="114.75">
      <c r="A35" t="s">
        <v>58</v>
      </c>
      <c r="E35" s="39" t="s">
        <v>11636</v>
      </c>
    </row>
    <row r="36" spans="1:16" ht="12.75">
      <c r="A36" t="s">
        <v>48</v>
      </c>
      <c s="34" t="s">
        <v>74</v>
      </c>
      <c s="34" t="s">
        <v>11723</v>
      </c>
      <c s="35" t="s">
        <v>4</v>
      </c>
      <c s="6" t="s">
        <v>11724</v>
      </c>
      <c s="36" t="s">
        <v>80</v>
      </c>
      <c s="37">
        <v>14</v>
      </c>
      <c s="36">
        <v>0</v>
      </c>
      <c s="36">
        <f>ROUND(G36*H36,6)</f>
      </c>
      <c r="L36" s="38">
        <v>0</v>
      </c>
      <c s="32">
        <f>ROUND(ROUND(L36,2)*ROUND(G36,3),2)</f>
      </c>
      <c s="36" t="s">
        <v>54</v>
      </c>
      <c>
        <f>(M36*21)/100</f>
      </c>
      <c t="s">
        <v>26</v>
      </c>
    </row>
    <row r="37" spans="1:5" ht="12.75">
      <c r="A37" s="35" t="s">
        <v>55</v>
      </c>
      <c r="E37" s="39" t="s">
        <v>4</v>
      </c>
    </row>
    <row r="38" spans="1:5" ht="12.75">
      <c r="A38" s="35" t="s">
        <v>56</v>
      </c>
      <c r="E38" s="40" t="s">
        <v>11532</v>
      </c>
    </row>
    <row r="39" spans="1:5" ht="114.75">
      <c r="A39" t="s">
        <v>58</v>
      </c>
      <c r="E39" s="39" t="s">
        <v>11636</v>
      </c>
    </row>
    <row r="40" spans="1:16" ht="12.75">
      <c r="A40" t="s">
        <v>48</v>
      </c>
      <c s="34" t="s">
        <v>77</v>
      </c>
      <c s="34" t="s">
        <v>11725</v>
      </c>
      <c s="35" t="s">
        <v>4</v>
      </c>
      <c s="6" t="s">
        <v>11726</v>
      </c>
      <c s="36" t="s">
        <v>80</v>
      </c>
      <c s="37">
        <v>64</v>
      </c>
      <c s="36">
        <v>0</v>
      </c>
      <c s="36">
        <f>ROUND(G40*H40,6)</f>
      </c>
      <c r="L40" s="38">
        <v>0</v>
      </c>
      <c s="32">
        <f>ROUND(ROUND(L40,2)*ROUND(G40,3),2)</f>
      </c>
      <c s="36" t="s">
        <v>54</v>
      </c>
      <c>
        <f>(M40*21)/100</f>
      </c>
      <c t="s">
        <v>26</v>
      </c>
    </row>
    <row r="41" spans="1:5" ht="12.75">
      <c r="A41" s="35" t="s">
        <v>55</v>
      </c>
      <c r="E41" s="39" t="s">
        <v>4</v>
      </c>
    </row>
    <row r="42" spans="1:5" ht="12.75">
      <c r="A42" s="35" t="s">
        <v>56</v>
      </c>
      <c r="E42" s="40" t="s">
        <v>11532</v>
      </c>
    </row>
    <row r="43" spans="1:5" ht="114.75">
      <c r="A43" t="s">
        <v>58</v>
      </c>
      <c r="E43" s="39" t="s">
        <v>11636</v>
      </c>
    </row>
    <row r="44" spans="1:16" ht="12.75">
      <c r="A44" t="s">
        <v>48</v>
      </c>
      <c s="34" t="s">
        <v>81</v>
      </c>
      <c s="34" t="s">
        <v>11730</v>
      </c>
      <c s="35" t="s">
        <v>4</v>
      </c>
      <c s="6" t="s">
        <v>11731</v>
      </c>
      <c s="36" t="s">
        <v>369</v>
      </c>
      <c s="37">
        <v>16</v>
      </c>
      <c s="36">
        <v>0</v>
      </c>
      <c s="36">
        <f>ROUND(G44*H44,6)</f>
      </c>
      <c r="L44" s="38">
        <v>0</v>
      </c>
      <c s="32">
        <f>ROUND(ROUND(L44,2)*ROUND(G44,3),2)</f>
      </c>
      <c s="36" t="s">
        <v>54</v>
      </c>
      <c>
        <f>(M44*21)/100</f>
      </c>
      <c t="s">
        <v>26</v>
      </c>
    </row>
    <row r="45" spans="1:5" ht="12.75">
      <c r="A45" s="35" t="s">
        <v>55</v>
      </c>
      <c r="E45" s="39" t="s">
        <v>4</v>
      </c>
    </row>
    <row r="46" spans="1:5" ht="12.75">
      <c r="A46" s="35" t="s">
        <v>56</v>
      </c>
      <c r="E46" s="40" t="s">
        <v>11536</v>
      </c>
    </row>
    <row r="47" spans="1:5" ht="89.25">
      <c r="A47" t="s">
        <v>58</v>
      </c>
      <c r="E47" s="39" t="s">
        <v>11732</v>
      </c>
    </row>
    <row r="48" spans="1:13" ht="12.75">
      <c r="A48" t="s">
        <v>45</v>
      </c>
      <c r="C48" s="31" t="s">
        <v>11909</v>
      </c>
      <c r="E48" s="33" t="s">
        <v>11747</v>
      </c>
      <c r="J48" s="32">
        <f>0</f>
      </c>
      <c s="32">
        <f>0</f>
      </c>
      <c s="32">
        <f>0+L49+L53+L57+L61+L65+L69+L73</f>
      </c>
      <c s="32">
        <f>0+M49+M53+M57+M61+M65+M69+M73</f>
      </c>
    </row>
    <row r="49" spans="1:16" ht="12.75">
      <c r="A49" t="s">
        <v>48</v>
      </c>
      <c s="34" t="s">
        <v>84</v>
      </c>
      <c s="34" t="s">
        <v>11757</v>
      </c>
      <c s="35" t="s">
        <v>4</v>
      </c>
      <c s="6" t="s">
        <v>11758</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11536</v>
      </c>
    </row>
    <row r="52" spans="1:5" ht="89.25">
      <c r="A52" t="s">
        <v>58</v>
      </c>
      <c r="E52" s="39" t="s">
        <v>11756</v>
      </c>
    </row>
    <row r="53" spans="1:16" ht="12.75">
      <c r="A53" t="s">
        <v>48</v>
      </c>
      <c s="34" t="s">
        <v>87</v>
      </c>
      <c s="34" t="s">
        <v>11759</v>
      </c>
      <c s="35" t="s">
        <v>4</v>
      </c>
      <c s="6" t="s">
        <v>11760</v>
      </c>
      <c s="36" t="s">
        <v>80</v>
      </c>
      <c s="37">
        <v>2</v>
      </c>
      <c s="36">
        <v>0</v>
      </c>
      <c s="36">
        <f>ROUND(G53*H53,6)</f>
      </c>
      <c r="L53" s="38">
        <v>0</v>
      </c>
      <c s="32">
        <f>ROUND(ROUND(L53,2)*ROUND(G53,3),2)</f>
      </c>
      <c s="36" t="s">
        <v>54</v>
      </c>
      <c>
        <f>(M53*21)/100</f>
      </c>
      <c t="s">
        <v>26</v>
      </c>
    </row>
    <row r="54" spans="1:5" ht="12.75">
      <c r="A54" s="35" t="s">
        <v>55</v>
      </c>
      <c r="E54" s="39" t="s">
        <v>4</v>
      </c>
    </row>
    <row r="55" spans="1:5" ht="12.75">
      <c r="A55" s="35" t="s">
        <v>56</v>
      </c>
      <c r="E55" s="40" t="s">
        <v>11536</v>
      </c>
    </row>
    <row r="56" spans="1:5" ht="89.25">
      <c r="A56" t="s">
        <v>58</v>
      </c>
      <c r="E56" s="39" t="s">
        <v>11756</v>
      </c>
    </row>
    <row r="57" spans="1:16" ht="12.75">
      <c r="A57" t="s">
        <v>48</v>
      </c>
      <c s="34" t="s">
        <v>91</v>
      </c>
      <c s="34" t="s">
        <v>11761</v>
      </c>
      <c s="35" t="s">
        <v>4</v>
      </c>
      <c s="6" t="s">
        <v>11762</v>
      </c>
      <c s="36" t="s">
        <v>80</v>
      </c>
      <c s="37">
        <v>1</v>
      </c>
      <c s="36">
        <v>0</v>
      </c>
      <c s="36">
        <f>ROUND(G57*H57,6)</f>
      </c>
      <c r="L57" s="38">
        <v>0</v>
      </c>
      <c s="32">
        <f>ROUND(ROUND(L57,2)*ROUND(G57,3),2)</f>
      </c>
      <c s="36" t="s">
        <v>54</v>
      </c>
      <c>
        <f>(M57*21)/100</f>
      </c>
      <c t="s">
        <v>26</v>
      </c>
    </row>
    <row r="58" spans="1:5" ht="12.75">
      <c r="A58" s="35" t="s">
        <v>55</v>
      </c>
      <c r="E58" s="39" t="s">
        <v>4</v>
      </c>
    </row>
    <row r="59" spans="1:5" ht="12.75">
      <c r="A59" s="35" t="s">
        <v>56</v>
      </c>
      <c r="E59" s="40" t="s">
        <v>11536</v>
      </c>
    </row>
    <row r="60" spans="1:5" ht="89.25">
      <c r="A60" t="s">
        <v>58</v>
      </c>
      <c r="E60" s="39" t="s">
        <v>11763</v>
      </c>
    </row>
    <row r="61" spans="1:16" ht="12.75">
      <c r="A61" t="s">
        <v>48</v>
      </c>
      <c s="34" t="s">
        <v>94</v>
      </c>
      <c s="34" t="s">
        <v>11764</v>
      </c>
      <c s="35" t="s">
        <v>4</v>
      </c>
      <c s="6" t="s">
        <v>11765</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11536</v>
      </c>
    </row>
    <row r="64" spans="1:5" ht="89.25">
      <c r="A64" t="s">
        <v>58</v>
      </c>
      <c r="E64" s="39" t="s">
        <v>11766</v>
      </c>
    </row>
    <row r="65" spans="1:16" ht="12.75">
      <c r="A65" t="s">
        <v>48</v>
      </c>
      <c s="34" t="s">
        <v>97</v>
      </c>
      <c s="34" t="s">
        <v>1642</v>
      </c>
      <c s="35" t="s">
        <v>4</v>
      </c>
      <c s="6" t="s">
        <v>390</v>
      </c>
      <c s="36" t="s">
        <v>80</v>
      </c>
      <c s="37">
        <v>1</v>
      </c>
      <c s="36">
        <v>0</v>
      </c>
      <c s="36">
        <f>ROUND(G65*H65,6)</f>
      </c>
      <c r="L65" s="38">
        <v>0</v>
      </c>
      <c s="32">
        <f>ROUND(ROUND(L65,2)*ROUND(G65,3),2)</f>
      </c>
      <c s="36" t="s">
        <v>54</v>
      </c>
      <c>
        <f>(M65*21)/100</f>
      </c>
      <c t="s">
        <v>26</v>
      </c>
    </row>
    <row r="66" spans="1:5" ht="12.75">
      <c r="A66" s="35" t="s">
        <v>55</v>
      </c>
      <c r="E66" s="39" t="s">
        <v>4</v>
      </c>
    </row>
    <row r="67" spans="1:5" ht="12.75">
      <c r="A67" s="35" t="s">
        <v>56</v>
      </c>
      <c r="E67" s="40" t="s">
        <v>11536</v>
      </c>
    </row>
    <row r="68" spans="1:5" ht="89.25">
      <c r="A68" t="s">
        <v>58</v>
      </c>
      <c r="E68" s="39" t="s">
        <v>11767</v>
      </c>
    </row>
    <row r="69" spans="1:16" ht="12.75">
      <c r="A69" t="s">
        <v>48</v>
      </c>
      <c s="34" t="s">
        <v>100</v>
      </c>
      <c s="34" t="s">
        <v>11768</v>
      </c>
      <c s="35" t="s">
        <v>4</v>
      </c>
      <c s="6" t="s">
        <v>11769</v>
      </c>
      <c s="36" t="s">
        <v>369</v>
      </c>
      <c s="37">
        <v>32</v>
      </c>
      <c s="36">
        <v>0</v>
      </c>
      <c s="36">
        <f>ROUND(G69*H69,6)</f>
      </c>
      <c r="L69" s="38">
        <v>0</v>
      </c>
      <c s="32">
        <f>ROUND(ROUND(L69,2)*ROUND(G69,3),2)</f>
      </c>
      <c s="36" t="s">
        <v>54</v>
      </c>
      <c>
        <f>(M69*21)/100</f>
      </c>
      <c t="s">
        <v>26</v>
      </c>
    </row>
    <row r="70" spans="1:5" ht="12.75">
      <c r="A70" s="35" t="s">
        <v>55</v>
      </c>
      <c r="E70" s="39" t="s">
        <v>4</v>
      </c>
    </row>
    <row r="71" spans="1:5" ht="12.75">
      <c r="A71" s="35" t="s">
        <v>56</v>
      </c>
      <c r="E71" s="40" t="s">
        <v>11536</v>
      </c>
    </row>
    <row r="72" spans="1:5" ht="89.25">
      <c r="A72" t="s">
        <v>58</v>
      </c>
      <c r="E72" s="39" t="s">
        <v>11770</v>
      </c>
    </row>
    <row r="73" spans="1:16" ht="12.75">
      <c r="A73" t="s">
        <v>48</v>
      </c>
      <c s="34" t="s">
        <v>103</v>
      </c>
      <c s="34" t="s">
        <v>11771</v>
      </c>
      <c s="35" t="s">
        <v>4</v>
      </c>
      <c s="6" t="s">
        <v>11772</v>
      </c>
      <c s="36" t="s">
        <v>369</v>
      </c>
      <c s="37">
        <v>32</v>
      </c>
      <c s="36">
        <v>0</v>
      </c>
      <c s="36">
        <f>ROUND(G73*H73,6)</f>
      </c>
      <c r="L73" s="38">
        <v>0</v>
      </c>
      <c s="32">
        <f>ROUND(ROUND(L73,2)*ROUND(G73,3),2)</f>
      </c>
      <c s="36" t="s">
        <v>54</v>
      </c>
      <c>
        <f>(M73*21)/100</f>
      </c>
      <c t="s">
        <v>26</v>
      </c>
    </row>
    <row r="74" spans="1:5" ht="12.75">
      <c r="A74" s="35" t="s">
        <v>55</v>
      </c>
      <c r="E74" s="39" t="s">
        <v>4</v>
      </c>
    </row>
    <row r="75" spans="1:5" ht="12.75">
      <c r="A75" s="35" t="s">
        <v>56</v>
      </c>
      <c r="E75" s="40" t="s">
        <v>11536</v>
      </c>
    </row>
    <row r="76" spans="1:5" ht="89.25">
      <c r="A76" t="s">
        <v>58</v>
      </c>
      <c r="E76" s="39" t="s">
        <v>11773</v>
      </c>
    </row>
    <row r="77" spans="1:13" ht="12.75">
      <c r="A77" t="s">
        <v>45</v>
      </c>
      <c r="C77" s="31" t="s">
        <v>11853</v>
      </c>
      <c r="E77" s="33" t="s">
        <v>11854</v>
      </c>
      <c r="J77" s="32">
        <f>0</f>
      </c>
      <c s="32">
        <f>0</f>
      </c>
      <c s="32">
        <f>0+L78+L82+L86</f>
      </c>
      <c s="32">
        <f>0+M78+M82+M86</f>
      </c>
    </row>
    <row r="78" spans="1:16" ht="12.75">
      <c r="A78" t="s">
        <v>48</v>
      </c>
      <c s="34" t="s">
        <v>106</v>
      </c>
      <c s="34" t="s">
        <v>11855</v>
      </c>
      <c s="35" t="s">
        <v>4</v>
      </c>
      <c s="6" t="s">
        <v>11856</v>
      </c>
      <c s="36" t="s">
        <v>80</v>
      </c>
      <c s="37">
        <v>2</v>
      </c>
      <c s="36">
        <v>0</v>
      </c>
      <c s="36">
        <f>ROUND(G78*H78,6)</f>
      </c>
      <c r="L78" s="38">
        <v>0</v>
      </c>
      <c s="32">
        <f>ROUND(ROUND(L78,2)*ROUND(G78,3),2)</f>
      </c>
      <c s="36" t="s">
        <v>490</v>
      </c>
      <c>
        <f>(M78*21)/100</f>
      </c>
      <c t="s">
        <v>26</v>
      </c>
    </row>
    <row r="79" spans="1:5" ht="12.75">
      <c r="A79" s="35" t="s">
        <v>55</v>
      </c>
      <c r="E79" s="39" t="s">
        <v>4</v>
      </c>
    </row>
    <row r="80" spans="1:5" ht="12.75">
      <c r="A80" s="35" t="s">
        <v>56</v>
      </c>
      <c r="E80" s="40" t="s">
        <v>11857</v>
      </c>
    </row>
    <row r="81" spans="1:5" ht="38.25">
      <c r="A81" t="s">
        <v>58</v>
      </c>
      <c r="E81" s="39" t="s">
        <v>11858</v>
      </c>
    </row>
    <row r="82" spans="1:16" ht="12.75">
      <c r="A82" t="s">
        <v>48</v>
      </c>
      <c s="34" t="s">
        <v>109</v>
      </c>
      <c s="34" t="s">
        <v>11859</v>
      </c>
      <c s="35" t="s">
        <v>4</v>
      </c>
      <c s="6" t="s">
        <v>11860</v>
      </c>
      <c s="36" t="s">
        <v>80</v>
      </c>
      <c s="37">
        <v>70</v>
      </c>
      <c s="36">
        <v>0</v>
      </c>
      <c s="36">
        <f>ROUND(G82*H82,6)</f>
      </c>
      <c r="L82" s="38">
        <v>0</v>
      </c>
      <c s="32">
        <f>ROUND(ROUND(L82,2)*ROUND(G82,3),2)</f>
      </c>
      <c s="36" t="s">
        <v>490</v>
      </c>
      <c>
        <f>(M82*21)/100</f>
      </c>
      <c t="s">
        <v>26</v>
      </c>
    </row>
    <row r="83" spans="1:5" ht="12.75">
      <c r="A83" s="35" t="s">
        <v>55</v>
      </c>
      <c r="E83" s="39" t="s">
        <v>4</v>
      </c>
    </row>
    <row r="84" spans="1:5" ht="12.75">
      <c r="A84" s="35" t="s">
        <v>56</v>
      </c>
      <c r="E84" s="40" t="s">
        <v>11857</v>
      </c>
    </row>
    <row r="85" spans="1:5" ht="25.5">
      <c r="A85" t="s">
        <v>58</v>
      </c>
      <c r="E85" s="39" t="s">
        <v>11861</v>
      </c>
    </row>
    <row r="86" spans="1:16" ht="12.75">
      <c r="A86" t="s">
        <v>48</v>
      </c>
      <c s="34" t="s">
        <v>112</v>
      </c>
      <c s="34" t="s">
        <v>11862</v>
      </c>
      <c s="35" t="s">
        <v>4</v>
      </c>
      <c s="6" t="s">
        <v>11863</v>
      </c>
      <c s="36" t="s">
        <v>80</v>
      </c>
      <c s="37">
        <v>12</v>
      </c>
      <c s="36">
        <v>0</v>
      </c>
      <c s="36">
        <f>ROUND(G86*H86,6)</f>
      </c>
      <c r="L86" s="38">
        <v>0</v>
      </c>
      <c s="32">
        <f>ROUND(ROUND(L86,2)*ROUND(G86,3),2)</f>
      </c>
      <c s="36" t="s">
        <v>490</v>
      </c>
      <c>
        <f>(M86*21)/100</f>
      </c>
      <c t="s">
        <v>26</v>
      </c>
    </row>
    <row r="87" spans="1:5" ht="12.75">
      <c r="A87" s="35" t="s">
        <v>55</v>
      </c>
      <c r="E87" s="39" t="s">
        <v>4</v>
      </c>
    </row>
    <row r="88" spans="1:5" ht="12.75">
      <c r="A88" s="35" t="s">
        <v>56</v>
      </c>
      <c r="E88" s="40" t="s">
        <v>11857</v>
      </c>
    </row>
    <row r="89" spans="1:5" ht="25.5">
      <c r="A89" t="s">
        <v>58</v>
      </c>
      <c r="E89" s="39" t="s">
        <v>11864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4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11490</v>
      </c>
      <c s="41">
        <f>Rekapitulace!C180</f>
      </c>
      <c s="20" t="s">
        <v>0</v>
      </c>
      <c t="s">
        <v>22</v>
      </c>
      <c t="s">
        <v>26</v>
      </c>
    </row>
    <row r="4" spans="1:16" ht="32" customHeight="1">
      <c r="A4" s="24" t="s">
        <v>19</v>
      </c>
      <c s="25" t="s">
        <v>27</v>
      </c>
      <c s="27" t="s">
        <v>11490</v>
      </c>
      <c r="E4" s="26" t="s">
        <v>11491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COUNTIFS(L8:L450,"=0",A8:A450,"P")+COUNTIFS(L8:L450,"",A8:A450,"P")+SUM(Q8:Q450)</f>
      </c>
    </row>
    <row r="8" spans="1:13" ht="12.75">
      <c r="A8" t="s">
        <v>43</v>
      </c>
      <c r="C8" s="28" t="s">
        <v>12005</v>
      </c>
      <c r="E8" s="30" t="s">
        <v>12004</v>
      </c>
      <c r="J8" s="29">
        <f>0+J9+J10+J51+J144+J321+J330+J371+J424+J441</f>
      </c>
      <c s="29">
        <f>0+K9+K10+K51+K144+K321+K330+K371+K424+K441</f>
      </c>
      <c s="29">
        <f>0+L9+L10+L51+L144+L321+L330+L371+L424+L441</f>
      </c>
      <c s="29">
        <f>0+M9+M10+M51+M144+M321+M330+M371+M424+M441</f>
      </c>
    </row>
    <row r="9" spans="1:13" ht="12.75">
      <c r="A9" t="s">
        <v>45</v>
      </c>
      <c r="C9" s="31" t="s">
        <v>279</v>
      </c>
      <c r="E9" s="33" t="s">
        <v>2326</v>
      </c>
      <c r="J9" s="32">
        <f>0</f>
      </c>
      <c s="32">
        <f>0</f>
      </c>
      <c s="32">
        <f>0</f>
      </c>
      <c s="32">
        <f>0</f>
      </c>
    </row>
    <row r="10" spans="1:13" ht="12.75">
      <c r="A10" t="s">
        <v>45</v>
      </c>
      <c r="C10" s="31" t="s">
        <v>11495</v>
      </c>
      <c r="E10" s="33" t="s">
        <v>11496</v>
      </c>
      <c r="J10" s="32">
        <f>0</f>
      </c>
      <c s="32">
        <f>0</f>
      </c>
      <c s="32">
        <f>0+L11+L15+L19+L23+L27+L31+L35+L39+L43+L47</f>
      </c>
      <c s="32">
        <f>0+M11+M15+M19+M23+M27+M31+M35+M39+M43+M47</f>
      </c>
    </row>
    <row r="11" spans="1:16" ht="12.75">
      <c r="A11" t="s">
        <v>48</v>
      </c>
      <c s="34" t="s">
        <v>49</v>
      </c>
      <c s="34" t="s">
        <v>11497</v>
      </c>
      <c s="35" t="s">
        <v>4</v>
      </c>
      <c s="6" t="s">
        <v>11498</v>
      </c>
      <c s="36" t="s">
        <v>53</v>
      </c>
      <c s="37">
        <v>338.3</v>
      </c>
      <c s="36">
        <v>0</v>
      </c>
      <c s="36">
        <f>ROUND(G11*H11,6)</f>
      </c>
      <c r="L11" s="38">
        <v>0</v>
      </c>
      <c s="32">
        <f>ROUND(ROUND(L11,2)*ROUND(G11,3),2)</f>
      </c>
      <c s="36" t="s">
        <v>54</v>
      </c>
      <c>
        <f>(M11*21)/100</f>
      </c>
      <c t="s">
        <v>26</v>
      </c>
    </row>
    <row r="12" spans="1:5" ht="12.75">
      <c r="A12" s="35" t="s">
        <v>55</v>
      </c>
      <c r="E12" s="39" t="s">
        <v>4</v>
      </c>
    </row>
    <row r="13" spans="1:5" ht="12.75">
      <c r="A13" s="35" t="s">
        <v>56</v>
      </c>
      <c r="E13" s="40" t="s">
        <v>11499</v>
      </c>
    </row>
    <row r="14" spans="1:5" ht="216.75">
      <c r="A14" t="s">
        <v>58</v>
      </c>
      <c r="E14" s="39" t="s">
        <v>11500</v>
      </c>
    </row>
    <row r="15" spans="1:16" ht="12.75">
      <c r="A15" t="s">
        <v>48</v>
      </c>
      <c s="34" t="s">
        <v>26</v>
      </c>
      <c s="34" t="s">
        <v>11501</v>
      </c>
      <c s="35" t="s">
        <v>4</v>
      </c>
      <c s="6" t="s">
        <v>11502</v>
      </c>
      <c s="36" t="s">
        <v>11503</v>
      </c>
      <c s="37">
        <v>6766</v>
      </c>
      <c s="36">
        <v>0</v>
      </c>
      <c s="36">
        <f>ROUND(G15*H15,6)</f>
      </c>
      <c r="L15" s="38">
        <v>0</v>
      </c>
      <c s="32">
        <f>ROUND(ROUND(L15,2)*ROUND(G15,3),2)</f>
      </c>
      <c s="36" t="s">
        <v>490</v>
      </c>
      <c>
        <f>(M15*21)/100</f>
      </c>
      <c t="s">
        <v>26</v>
      </c>
    </row>
    <row r="16" spans="1:5" ht="12.75">
      <c r="A16" s="35" t="s">
        <v>55</v>
      </c>
      <c r="E16" s="39" t="s">
        <v>4</v>
      </c>
    </row>
    <row r="17" spans="1:5" ht="12.75">
      <c r="A17" s="35" t="s">
        <v>56</v>
      </c>
      <c r="E17" s="40" t="s">
        <v>11504</v>
      </c>
    </row>
    <row r="18" spans="1:5" ht="127.5">
      <c r="A18" t="s">
        <v>58</v>
      </c>
      <c r="E18" s="39" t="s">
        <v>11505</v>
      </c>
    </row>
    <row r="19" spans="1:16" ht="12.75">
      <c r="A19" t="s">
        <v>48</v>
      </c>
      <c s="34" t="s">
        <v>25</v>
      </c>
      <c s="34" t="s">
        <v>12006</v>
      </c>
      <c s="35" t="s">
        <v>4</v>
      </c>
      <c s="6" t="s">
        <v>12007</v>
      </c>
      <c s="36" t="s">
        <v>80</v>
      </c>
      <c s="37">
        <v>2</v>
      </c>
      <c s="36">
        <v>0</v>
      </c>
      <c s="36">
        <f>ROUND(G19*H19,6)</f>
      </c>
      <c r="L19" s="38">
        <v>0</v>
      </c>
      <c s="32">
        <f>ROUND(ROUND(L19,2)*ROUND(G19,3),2)</f>
      </c>
      <c s="36" t="s">
        <v>54</v>
      </c>
      <c>
        <f>(M19*21)/100</f>
      </c>
      <c t="s">
        <v>26</v>
      </c>
    </row>
    <row r="20" spans="1:5" ht="12.75">
      <c r="A20" s="35" t="s">
        <v>55</v>
      </c>
      <c r="E20" s="39" t="s">
        <v>4</v>
      </c>
    </row>
    <row r="21" spans="1:5" ht="12.75">
      <c r="A21" s="35" t="s">
        <v>56</v>
      </c>
      <c r="E21" s="40" t="s">
        <v>11504</v>
      </c>
    </row>
    <row r="22" spans="1:5" ht="153">
      <c r="A22" t="s">
        <v>58</v>
      </c>
      <c r="E22" s="39" t="s">
        <v>12008</v>
      </c>
    </row>
    <row r="23" spans="1:16" ht="12.75">
      <c r="A23" t="s">
        <v>48</v>
      </c>
      <c s="34" t="s">
        <v>65</v>
      </c>
      <c s="34" t="s">
        <v>11509</v>
      </c>
      <c s="35" t="s">
        <v>4</v>
      </c>
      <c s="6" t="s">
        <v>11510</v>
      </c>
      <c s="36" t="s">
        <v>80</v>
      </c>
      <c s="37">
        <v>78</v>
      </c>
      <c s="36">
        <v>0</v>
      </c>
      <c s="36">
        <f>ROUND(G23*H23,6)</f>
      </c>
      <c r="L23" s="38">
        <v>0</v>
      </c>
      <c s="32">
        <f>ROUND(ROUND(L23,2)*ROUND(G23,3),2)</f>
      </c>
      <c s="36" t="s">
        <v>54</v>
      </c>
      <c>
        <f>(M23*21)/100</f>
      </c>
      <c t="s">
        <v>26</v>
      </c>
    </row>
    <row r="24" spans="1:5" ht="12.75">
      <c r="A24" s="35" t="s">
        <v>55</v>
      </c>
      <c r="E24" s="39" t="s">
        <v>4</v>
      </c>
    </row>
    <row r="25" spans="1:5" ht="12.75">
      <c r="A25" s="35" t="s">
        <v>56</v>
      </c>
      <c r="E25" s="40" t="s">
        <v>11499</v>
      </c>
    </row>
    <row r="26" spans="1:5" ht="89.25">
      <c r="A26" t="s">
        <v>58</v>
      </c>
      <c r="E26" s="39" t="s">
        <v>11511</v>
      </c>
    </row>
    <row r="27" spans="1:16" ht="12.75">
      <c r="A27" t="s">
        <v>48</v>
      </c>
      <c s="34" t="s">
        <v>68</v>
      </c>
      <c s="34" t="s">
        <v>11512</v>
      </c>
      <c s="35" t="s">
        <v>4</v>
      </c>
      <c s="6" t="s">
        <v>11513</v>
      </c>
      <c s="36" t="s">
        <v>80</v>
      </c>
      <c s="37">
        <v>180</v>
      </c>
      <c s="36">
        <v>0</v>
      </c>
      <c s="36">
        <f>ROUND(G27*H27,6)</f>
      </c>
      <c r="L27" s="38">
        <v>0</v>
      </c>
      <c s="32">
        <f>ROUND(ROUND(L27,2)*ROUND(G27,3),2)</f>
      </c>
      <c s="36" t="s">
        <v>54</v>
      </c>
      <c>
        <f>(M27*21)/100</f>
      </c>
      <c t="s">
        <v>26</v>
      </c>
    </row>
    <row r="28" spans="1:5" ht="12.75">
      <c r="A28" s="35" t="s">
        <v>55</v>
      </c>
      <c r="E28" s="39" t="s">
        <v>4</v>
      </c>
    </row>
    <row r="29" spans="1:5" ht="12.75">
      <c r="A29" s="35" t="s">
        <v>56</v>
      </c>
      <c r="E29" s="40" t="s">
        <v>11499</v>
      </c>
    </row>
    <row r="30" spans="1:5" ht="76.5">
      <c r="A30" t="s">
        <v>58</v>
      </c>
      <c r="E30" s="39" t="s">
        <v>11514</v>
      </c>
    </row>
    <row r="31" spans="1:16" ht="12.75">
      <c r="A31" t="s">
        <v>48</v>
      </c>
      <c s="34" t="s">
        <v>71</v>
      </c>
      <c s="34" t="s">
        <v>11515</v>
      </c>
      <c s="35" t="s">
        <v>4</v>
      </c>
      <c s="6" t="s">
        <v>11516</v>
      </c>
      <c s="36" t="s">
        <v>80</v>
      </c>
      <c s="37">
        <v>24</v>
      </c>
      <c s="36">
        <v>0</v>
      </c>
      <c s="36">
        <f>ROUND(G31*H31,6)</f>
      </c>
      <c r="L31" s="38">
        <v>0</v>
      </c>
      <c s="32">
        <f>ROUND(ROUND(L31,2)*ROUND(G31,3),2)</f>
      </c>
      <c s="36" t="s">
        <v>54</v>
      </c>
      <c>
        <f>(M31*21)/100</f>
      </c>
      <c t="s">
        <v>26</v>
      </c>
    </row>
    <row r="32" spans="1:5" ht="12.75">
      <c r="A32" s="35" t="s">
        <v>55</v>
      </c>
      <c r="E32" s="39" t="s">
        <v>4</v>
      </c>
    </row>
    <row r="33" spans="1:5" ht="12.75">
      <c r="A33" s="35" t="s">
        <v>56</v>
      </c>
      <c r="E33" s="40" t="s">
        <v>11499</v>
      </c>
    </row>
    <row r="34" spans="1:5" ht="76.5">
      <c r="A34" t="s">
        <v>58</v>
      </c>
      <c r="E34" s="39" t="s">
        <v>11517</v>
      </c>
    </row>
    <row r="35" spans="1:16" ht="12.75">
      <c r="A35" t="s">
        <v>48</v>
      </c>
      <c s="34" t="s">
        <v>74</v>
      </c>
      <c s="34" t="s">
        <v>11518</v>
      </c>
      <c s="35" t="s">
        <v>4</v>
      </c>
      <c s="6" t="s">
        <v>11519</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11499</v>
      </c>
    </row>
    <row r="38" spans="1:5" ht="76.5">
      <c r="A38" t="s">
        <v>58</v>
      </c>
      <c r="E38" s="39" t="s">
        <v>11520</v>
      </c>
    </row>
    <row r="39" spans="1:16" ht="12.75">
      <c r="A39" t="s">
        <v>48</v>
      </c>
      <c s="34" t="s">
        <v>77</v>
      </c>
      <c s="34" t="s">
        <v>11524</v>
      </c>
      <c s="35" t="s">
        <v>4</v>
      </c>
      <c s="6" t="s">
        <v>11525</v>
      </c>
      <c s="36" t="s">
        <v>80</v>
      </c>
      <c s="37">
        <v>31</v>
      </c>
      <c s="36">
        <v>0</v>
      </c>
      <c s="36">
        <f>ROUND(G39*H39,6)</f>
      </c>
      <c r="L39" s="38">
        <v>0</v>
      </c>
      <c s="32">
        <f>ROUND(ROUND(L39,2)*ROUND(G39,3),2)</f>
      </c>
      <c s="36" t="s">
        <v>54</v>
      </c>
      <c>
        <f>(M39*21)/100</f>
      </c>
      <c t="s">
        <v>26</v>
      </c>
    </row>
    <row r="40" spans="1:5" ht="12.75">
      <c r="A40" s="35" t="s">
        <v>55</v>
      </c>
      <c r="E40" s="39" t="s">
        <v>4</v>
      </c>
    </row>
    <row r="41" spans="1:5" ht="12.75">
      <c r="A41" s="35" t="s">
        <v>56</v>
      </c>
      <c r="E41" s="40" t="s">
        <v>11499</v>
      </c>
    </row>
    <row r="42" spans="1:5" ht="114.75">
      <c r="A42" t="s">
        <v>58</v>
      </c>
      <c r="E42" s="39" t="s">
        <v>11526</v>
      </c>
    </row>
    <row r="43" spans="1:16" ht="12.75">
      <c r="A43" t="s">
        <v>48</v>
      </c>
      <c s="34" t="s">
        <v>81</v>
      </c>
      <c s="34" t="s">
        <v>12009</v>
      </c>
      <c s="35" t="s">
        <v>4</v>
      </c>
      <c s="6" t="s">
        <v>12010</v>
      </c>
      <c s="36" t="s">
        <v>80</v>
      </c>
      <c s="37">
        <v>30</v>
      </c>
      <c s="36">
        <v>0</v>
      </c>
      <c s="36">
        <f>ROUND(G43*H43,6)</f>
      </c>
      <c r="L43" s="38">
        <v>0</v>
      </c>
      <c s="32">
        <f>ROUND(ROUND(L43,2)*ROUND(G43,3),2)</f>
      </c>
      <c s="36" t="s">
        <v>54</v>
      </c>
      <c>
        <f>(M43*21)/100</f>
      </c>
      <c t="s">
        <v>26</v>
      </c>
    </row>
    <row r="44" spans="1:5" ht="12.75">
      <c r="A44" s="35" t="s">
        <v>55</v>
      </c>
      <c r="E44" s="39" t="s">
        <v>4</v>
      </c>
    </row>
    <row r="45" spans="1:5" ht="12.75">
      <c r="A45" s="35" t="s">
        <v>56</v>
      </c>
      <c r="E45" s="40" t="s">
        <v>11499</v>
      </c>
    </row>
    <row r="46" spans="1:5" ht="114.75">
      <c r="A46" t="s">
        <v>58</v>
      </c>
      <c r="E46" s="39" t="s">
        <v>12011</v>
      </c>
    </row>
    <row r="47" spans="1:16" ht="12.75">
      <c r="A47" t="s">
        <v>48</v>
      </c>
      <c s="34" t="s">
        <v>84</v>
      </c>
      <c s="34" t="s">
        <v>11534</v>
      </c>
      <c s="35" t="s">
        <v>4</v>
      </c>
      <c s="6" t="s">
        <v>11535</v>
      </c>
      <c s="36" t="s">
        <v>369</v>
      </c>
      <c s="37">
        <v>509.95</v>
      </c>
      <c s="36">
        <v>0</v>
      </c>
      <c s="36">
        <f>ROUND(G47*H47,6)</f>
      </c>
      <c r="L47" s="38">
        <v>0</v>
      </c>
      <c s="32">
        <f>ROUND(ROUND(L47,2)*ROUND(G47,3),2)</f>
      </c>
      <c s="36" t="s">
        <v>54</v>
      </c>
      <c>
        <f>(M47*21)/100</f>
      </c>
      <c t="s">
        <v>26</v>
      </c>
    </row>
    <row r="48" spans="1:5" ht="12.75">
      <c r="A48" s="35" t="s">
        <v>55</v>
      </c>
      <c r="E48" s="39" t="s">
        <v>4</v>
      </c>
    </row>
    <row r="49" spans="1:5" ht="12.75">
      <c r="A49" s="35" t="s">
        <v>56</v>
      </c>
      <c r="E49" s="40" t="s">
        <v>11536</v>
      </c>
    </row>
    <row r="50" spans="1:5" ht="89.25">
      <c r="A50" t="s">
        <v>58</v>
      </c>
      <c r="E50" s="39" t="s">
        <v>11537</v>
      </c>
    </row>
    <row r="51" spans="1:13" ht="12.75">
      <c r="A51" t="s">
        <v>45</v>
      </c>
      <c r="C51" s="31" t="s">
        <v>11538</v>
      </c>
      <c r="E51" s="33" t="s">
        <v>11539</v>
      </c>
      <c r="J51" s="32">
        <f>0</f>
      </c>
      <c s="32">
        <f>0</f>
      </c>
      <c s="32">
        <f>0+L52+L56+L60+L64+L68+L72+L76+L80+L84+L88+L92+L96+L100+L104+L108+L112+L116+L120+L124+L128+L132+L136+L140</f>
      </c>
      <c s="32">
        <f>0+M52+M56+M60+M64+M68+M72+M76+M80+M84+M88+M92+M96+M100+M104+M108+M112+M116+M120+M124+M128+M132+M136+M140</f>
      </c>
    </row>
    <row r="52" spans="1:16" ht="25.5">
      <c r="A52" t="s">
        <v>48</v>
      </c>
      <c s="34" t="s">
        <v>87</v>
      </c>
      <c s="34" t="s">
        <v>11543</v>
      </c>
      <c s="35" t="s">
        <v>4</v>
      </c>
      <c s="6" t="s">
        <v>11544</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11499</v>
      </c>
    </row>
    <row r="55" spans="1:5" ht="102">
      <c r="A55" t="s">
        <v>58</v>
      </c>
      <c r="E55" s="39" t="s">
        <v>11542</v>
      </c>
    </row>
    <row r="56" spans="1:16" ht="25.5">
      <c r="A56" t="s">
        <v>48</v>
      </c>
      <c s="34" t="s">
        <v>91</v>
      </c>
      <c s="34" t="s">
        <v>12012</v>
      </c>
      <c s="35" t="s">
        <v>4</v>
      </c>
      <c s="6" t="s">
        <v>12013</v>
      </c>
      <c s="36" t="s">
        <v>80</v>
      </c>
      <c s="37">
        <v>3</v>
      </c>
      <c s="36">
        <v>0</v>
      </c>
      <c s="36">
        <f>ROUND(G56*H56,6)</f>
      </c>
      <c r="L56" s="38">
        <v>0</v>
      </c>
      <c s="32">
        <f>ROUND(ROUND(L56,2)*ROUND(G56,3),2)</f>
      </c>
      <c s="36" t="s">
        <v>54</v>
      </c>
      <c>
        <f>(M56*21)/100</f>
      </c>
      <c t="s">
        <v>26</v>
      </c>
    </row>
    <row r="57" spans="1:5" ht="12.75">
      <c r="A57" s="35" t="s">
        <v>55</v>
      </c>
      <c r="E57" s="39" t="s">
        <v>4</v>
      </c>
    </row>
    <row r="58" spans="1:5" ht="12.75">
      <c r="A58" s="35" t="s">
        <v>56</v>
      </c>
      <c r="E58" s="40" t="s">
        <v>11499</v>
      </c>
    </row>
    <row r="59" spans="1:5" ht="102">
      <c r="A59" t="s">
        <v>58</v>
      </c>
      <c r="E59" s="39" t="s">
        <v>11542</v>
      </c>
    </row>
    <row r="60" spans="1:16" ht="25.5">
      <c r="A60" t="s">
        <v>48</v>
      </c>
      <c s="34" t="s">
        <v>94</v>
      </c>
      <c s="34" t="s">
        <v>12014</v>
      </c>
      <c s="35" t="s">
        <v>4</v>
      </c>
      <c s="6" t="s">
        <v>12015</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11499</v>
      </c>
    </row>
    <row r="63" spans="1:5" ht="102">
      <c r="A63" t="s">
        <v>58</v>
      </c>
      <c r="E63" s="39" t="s">
        <v>11542</v>
      </c>
    </row>
    <row r="64" spans="1:16" ht="25.5">
      <c r="A64" t="s">
        <v>48</v>
      </c>
      <c s="34" t="s">
        <v>97</v>
      </c>
      <c s="34" t="s">
        <v>12016</v>
      </c>
      <c s="35" t="s">
        <v>4</v>
      </c>
      <c s="6" t="s">
        <v>12017</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11499</v>
      </c>
    </row>
    <row r="67" spans="1:5" ht="102">
      <c r="A67" t="s">
        <v>58</v>
      </c>
      <c r="E67" s="39" t="s">
        <v>11542</v>
      </c>
    </row>
    <row r="68" spans="1:16" ht="25.5">
      <c r="A68" t="s">
        <v>48</v>
      </c>
      <c s="34" t="s">
        <v>100</v>
      </c>
      <c s="34" t="s">
        <v>12018</v>
      </c>
      <c s="35" t="s">
        <v>4</v>
      </c>
      <c s="6" t="s">
        <v>12019</v>
      </c>
      <c s="36" t="s">
        <v>80</v>
      </c>
      <c s="37">
        <v>8</v>
      </c>
      <c s="36">
        <v>0</v>
      </c>
      <c s="36">
        <f>ROUND(G68*H68,6)</f>
      </c>
      <c r="L68" s="38">
        <v>0</v>
      </c>
      <c s="32">
        <f>ROUND(ROUND(L68,2)*ROUND(G68,3),2)</f>
      </c>
      <c s="36" t="s">
        <v>54</v>
      </c>
      <c>
        <f>(M68*21)/100</f>
      </c>
      <c t="s">
        <v>26</v>
      </c>
    </row>
    <row r="69" spans="1:5" ht="12.75">
      <c r="A69" s="35" t="s">
        <v>55</v>
      </c>
      <c r="E69" s="39" t="s">
        <v>4</v>
      </c>
    </row>
    <row r="70" spans="1:5" ht="12.75">
      <c r="A70" s="35" t="s">
        <v>56</v>
      </c>
      <c r="E70" s="40" t="s">
        <v>11499</v>
      </c>
    </row>
    <row r="71" spans="1:5" ht="102">
      <c r="A71" t="s">
        <v>58</v>
      </c>
      <c r="E71" s="39" t="s">
        <v>11542</v>
      </c>
    </row>
    <row r="72" spans="1:16" ht="25.5">
      <c r="A72" t="s">
        <v>48</v>
      </c>
      <c s="34" t="s">
        <v>103</v>
      </c>
      <c s="34" t="s">
        <v>12020</v>
      </c>
      <c s="35" t="s">
        <v>4</v>
      </c>
      <c s="6" t="s">
        <v>12021</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11499</v>
      </c>
    </row>
    <row r="75" spans="1:5" ht="102">
      <c r="A75" t="s">
        <v>58</v>
      </c>
      <c r="E75" s="39" t="s">
        <v>11542</v>
      </c>
    </row>
    <row r="76" spans="1:16" ht="25.5">
      <c r="A76" t="s">
        <v>48</v>
      </c>
      <c s="34" t="s">
        <v>106</v>
      </c>
      <c s="34" t="s">
        <v>12022</v>
      </c>
      <c s="35" t="s">
        <v>4</v>
      </c>
      <c s="6" t="s">
        <v>12023</v>
      </c>
      <c s="36" t="s">
        <v>80</v>
      </c>
      <c s="37">
        <v>5</v>
      </c>
      <c s="36">
        <v>0</v>
      </c>
      <c s="36">
        <f>ROUND(G76*H76,6)</f>
      </c>
      <c r="L76" s="38">
        <v>0</v>
      </c>
      <c s="32">
        <f>ROUND(ROUND(L76,2)*ROUND(G76,3),2)</f>
      </c>
      <c s="36" t="s">
        <v>54</v>
      </c>
      <c>
        <f>(M76*21)/100</f>
      </c>
      <c t="s">
        <v>26</v>
      </c>
    </row>
    <row r="77" spans="1:5" ht="12.75">
      <c r="A77" s="35" t="s">
        <v>55</v>
      </c>
      <c r="E77" s="39" t="s">
        <v>4</v>
      </c>
    </row>
    <row r="78" spans="1:5" ht="12.75">
      <c r="A78" s="35" t="s">
        <v>56</v>
      </c>
      <c r="E78" s="40" t="s">
        <v>11499</v>
      </c>
    </row>
    <row r="79" spans="1:5" ht="102">
      <c r="A79" t="s">
        <v>58</v>
      </c>
      <c r="E79" s="39" t="s">
        <v>11542</v>
      </c>
    </row>
    <row r="80" spans="1:16" ht="12.75">
      <c r="A80" t="s">
        <v>48</v>
      </c>
      <c s="34" t="s">
        <v>109</v>
      </c>
      <c s="34" t="s">
        <v>11545</v>
      </c>
      <c s="35" t="s">
        <v>4</v>
      </c>
      <c s="6" t="s">
        <v>11546</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11499</v>
      </c>
    </row>
    <row r="83" spans="1:5" ht="102">
      <c r="A83" t="s">
        <v>58</v>
      </c>
      <c r="E83" s="39" t="s">
        <v>11547</v>
      </c>
    </row>
    <row r="84" spans="1:16" ht="12.75">
      <c r="A84" t="s">
        <v>48</v>
      </c>
      <c s="34" t="s">
        <v>112</v>
      </c>
      <c s="34" t="s">
        <v>12024</v>
      </c>
      <c s="35" t="s">
        <v>4</v>
      </c>
      <c s="6" t="s">
        <v>12025</v>
      </c>
      <c s="36" t="s">
        <v>80</v>
      </c>
      <c s="37">
        <v>5</v>
      </c>
      <c s="36">
        <v>0</v>
      </c>
      <c s="36">
        <f>ROUND(G84*H84,6)</f>
      </c>
      <c r="L84" s="38">
        <v>0</v>
      </c>
      <c s="32">
        <f>ROUND(ROUND(L84,2)*ROUND(G84,3),2)</f>
      </c>
      <c s="36" t="s">
        <v>54</v>
      </c>
      <c>
        <f>(M84*21)/100</f>
      </c>
      <c t="s">
        <v>26</v>
      </c>
    </row>
    <row r="85" spans="1:5" ht="12.75">
      <c r="A85" s="35" t="s">
        <v>55</v>
      </c>
      <c r="E85" s="39" t="s">
        <v>4</v>
      </c>
    </row>
    <row r="86" spans="1:5" ht="12.75">
      <c r="A86" s="35" t="s">
        <v>56</v>
      </c>
      <c r="E86" s="40" t="s">
        <v>11499</v>
      </c>
    </row>
    <row r="87" spans="1:5" ht="102">
      <c r="A87" t="s">
        <v>58</v>
      </c>
      <c r="E87" s="39" t="s">
        <v>11547</v>
      </c>
    </row>
    <row r="88" spans="1:16" ht="12.75">
      <c r="A88" t="s">
        <v>48</v>
      </c>
      <c s="34" t="s">
        <v>115</v>
      </c>
      <c s="34" t="s">
        <v>12026</v>
      </c>
      <c s="35" t="s">
        <v>4</v>
      </c>
      <c s="6" t="s">
        <v>12027</v>
      </c>
      <c s="36" t="s">
        <v>80</v>
      </c>
      <c s="37">
        <v>8</v>
      </c>
      <c s="36">
        <v>0</v>
      </c>
      <c s="36">
        <f>ROUND(G88*H88,6)</f>
      </c>
      <c r="L88" s="38">
        <v>0</v>
      </c>
      <c s="32">
        <f>ROUND(ROUND(L88,2)*ROUND(G88,3),2)</f>
      </c>
      <c s="36" t="s">
        <v>54</v>
      </c>
      <c>
        <f>(M88*21)/100</f>
      </c>
      <c t="s">
        <v>26</v>
      </c>
    </row>
    <row r="89" spans="1:5" ht="12.75">
      <c r="A89" s="35" t="s">
        <v>55</v>
      </c>
      <c r="E89" s="39" t="s">
        <v>4</v>
      </c>
    </row>
    <row r="90" spans="1:5" ht="12.75">
      <c r="A90" s="35" t="s">
        <v>56</v>
      </c>
      <c r="E90" s="40" t="s">
        <v>11499</v>
      </c>
    </row>
    <row r="91" spans="1:5" ht="102">
      <c r="A91" t="s">
        <v>58</v>
      </c>
      <c r="E91" s="39" t="s">
        <v>11547</v>
      </c>
    </row>
    <row r="92" spans="1:16" ht="12.75">
      <c r="A92" t="s">
        <v>48</v>
      </c>
      <c s="34" t="s">
        <v>118</v>
      </c>
      <c s="34" t="s">
        <v>11556</v>
      </c>
      <c s="35" t="s">
        <v>4</v>
      </c>
      <c s="6" t="s">
        <v>11557</v>
      </c>
      <c s="36" t="s">
        <v>62</v>
      </c>
      <c s="37">
        <v>184.01</v>
      </c>
      <c s="36">
        <v>0</v>
      </c>
      <c s="36">
        <f>ROUND(G92*H92,6)</f>
      </c>
      <c r="L92" s="38">
        <v>0</v>
      </c>
      <c s="32">
        <f>ROUND(ROUND(L92,2)*ROUND(G92,3),2)</f>
      </c>
      <c s="36" t="s">
        <v>54</v>
      </c>
      <c>
        <f>(M92*21)/100</f>
      </c>
      <c t="s">
        <v>26</v>
      </c>
    </row>
    <row r="93" spans="1:5" ht="12.75">
      <c r="A93" s="35" t="s">
        <v>55</v>
      </c>
      <c r="E93" s="39" t="s">
        <v>4</v>
      </c>
    </row>
    <row r="94" spans="1:5" ht="12.75">
      <c r="A94" s="35" t="s">
        <v>56</v>
      </c>
      <c r="E94" s="40" t="s">
        <v>11499</v>
      </c>
    </row>
    <row r="95" spans="1:5" ht="102">
      <c r="A95" t="s">
        <v>58</v>
      </c>
      <c r="E95" s="39" t="s">
        <v>11558</v>
      </c>
    </row>
    <row r="96" spans="1:16" ht="12.75">
      <c r="A96" t="s">
        <v>48</v>
      </c>
      <c s="34" t="s">
        <v>121</v>
      </c>
      <c s="34" t="s">
        <v>11559</v>
      </c>
      <c s="35" t="s">
        <v>4</v>
      </c>
      <c s="6" t="s">
        <v>11560</v>
      </c>
      <c s="36" t="s">
        <v>62</v>
      </c>
      <c s="37">
        <v>37.24</v>
      </c>
      <c s="36">
        <v>0</v>
      </c>
      <c s="36">
        <f>ROUND(G96*H96,6)</f>
      </c>
      <c r="L96" s="38">
        <v>0</v>
      </c>
      <c s="32">
        <f>ROUND(ROUND(L96,2)*ROUND(G96,3),2)</f>
      </c>
      <c s="36" t="s">
        <v>54</v>
      </c>
      <c>
        <f>(M96*21)/100</f>
      </c>
      <c t="s">
        <v>26</v>
      </c>
    </row>
    <row r="97" spans="1:5" ht="12.75">
      <c r="A97" s="35" t="s">
        <v>55</v>
      </c>
      <c r="E97" s="39" t="s">
        <v>4</v>
      </c>
    </row>
    <row r="98" spans="1:5" ht="12.75">
      <c r="A98" s="35" t="s">
        <v>56</v>
      </c>
      <c r="E98" s="40" t="s">
        <v>11499</v>
      </c>
    </row>
    <row r="99" spans="1:5" ht="102">
      <c r="A99" t="s">
        <v>58</v>
      </c>
      <c r="E99" s="39" t="s">
        <v>11558</v>
      </c>
    </row>
    <row r="100" spans="1:16" ht="12.75">
      <c r="A100" t="s">
        <v>48</v>
      </c>
      <c s="34" t="s">
        <v>124</v>
      </c>
      <c s="34" t="s">
        <v>12028</v>
      </c>
      <c s="35" t="s">
        <v>4</v>
      </c>
      <c s="6" t="s">
        <v>12029</v>
      </c>
      <c s="36" t="s">
        <v>80</v>
      </c>
      <c s="37">
        <v>11</v>
      </c>
      <c s="36">
        <v>0</v>
      </c>
      <c s="36">
        <f>ROUND(G100*H100,6)</f>
      </c>
      <c r="L100" s="38">
        <v>0</v>
      </c>
      <c s="32">
        <f>ROUND(ROUND(L100,2)*ROUND(G100,3),2)</f>
      </c>
      <c s="36" t="s">
        <v>54</v>
      </c>
      <c>
        <f>(M100*21)/100</f>
      </c>
      <c t="s">
        <v>26</v>
      </c>
    </row>
    <row r="101" spans="1:5" ht="12.75">
      <c r="A101" s="35" t="s">
        <v>55</v>
      </c>
      <c r="E101" s="39" t="s">
        <v>4</v>
      </c>
    </row>
    <row r="102" spans="1:5" ht="12.75">
      <c r="A102" s="35" t="s">
        <v>56</v>
      </c>
      <c r="E102" s="40" t="s">
        <v>11499</v>
      </c>
    </row>
    <row r="103" spans="1:5" ht="114.75">
      <c r="A103" t="s">
        <v>58</v>
      </c>
      <c r="E103" s="39" t="s">
        <v>11563</v>
      </c>
    </row>
    <row r="104" spans="1:16" ht="12.75">
      <c r="A104" t="s">
        <v>48</v>
      </c>
      <c s="34" t="s">
        <v>127</v>
      </c>
      <c s="34" t="s">
        <v>12030</v>
      </c>
      <c s="35" t="s">
        <v>4</v>
      </c>
      <c s="6" t="s">
        <v>12031</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11499</v>
      </c>
    </row>
    <row r="107" spans="1:5" ht="114.75">
      <c r="A107" t="s">
        <v>58</v>
      </c>
      <c r="E107" s="39" t="s">
        <v>11563</v>
      </c>
    </row>
    <row r="108" spans="1:16" ht="25.5">
      <c r="A108" t="s">
        <v>48</v>
      </c>
      <c s="34" t="s">
        <v>130</v>
      </c>
      <c s="34" t="s">
        <v>11561</v>
      </c>
      <c s="35" t="s">
        <v>4</v>
      </c>
      <c s="6" t="s">
        <v>11562</v>
      </c>
      <c s="36" t="s">
        <v>80</v>
      </c>
      <c s="37">
        <v>7</v>
      </c>
      <c s="36">
        <v>0</v>
      </c>
      <c s="36">
        <f>ROUND(G108*H108,6)</f>
      </c>
      <c r="L108" s="38">
        <v>0</v>
      </c>
      <c s="32">
        <f>ROUND(ROUND(L108,2)*ROUND(G108,3),2)</f>
      </c>
      <c s="36" t="s">
        <v>54</v>
      </c>
      <c>
        <f>(M108*21)/100</f>
      </c>
      <c t="s">
        <v>26</v>
      </c>
    </row>
    <row r="109" spans="1:5" ht="12.75">
      <c r="A109" s="35" t="s">
        <v>55</v>
      </c>
      <c r="E109" s="39" t="s">
        <v>4</v>
      </c>
    </row>
    <row r="110" spans="1:5" ht="12.75">
      <c r="A110" s="35" t="s">
        <v>56</v>
      </c>
      <c r="E110" s="40" t="s">
        <v>11499</v>
      </c>
    </row>
    <row r="111" spans="1:5" ht="114.75">
      <c r="A111" t="s">
        <v>58</v>
      </c>
      <c r="E111" s="39" t="s">
        <v>11563</v>
      </c>
    </row>
    <row r="112" spans="1:16" ht="25.5">
      <c r="A112" t="s">
        <v>48</v>
      </c>
      <c s="34" t="s">
        <v>133</v>
      </c>
      <c s="34" t="s">
        <v>12032</v>
      </c>
      <c s="35" t="s">
        <v>4</v>
      </c>
      <c s="6" t="s">
        <v>12033</v>
      </c>
      <c s="36" t="s">
        <v>80</v>
      </c>
      <c s="37">
        <v>1</v>
      </c>
      <c s="36">
        <v>0</v>
      </c>
      <c s="36">
        <f>ROUND(G112*H112,6)</f>
      </c>
      <c r="L112" s="38">
        <v>0</v>
      </c>
      <c s="32">
        <f>ROUND(ROUND(L112,2)*ROUND(G112,3),2)</f>
      </c>
      <c s="36" t="s">
        <v>54</v>
      </c>
      <c>
        <f>(M112*21)/100</f>
      </c>
      <c t="s">
        <v>26</v>
      </c>
    </row>
    <row r="113" spans="1:5" ht="12.75">
      <c r="A113" s="35" t="s">
        <v>55</v>
      </c>
      <c r="E113" s="39" t="s">
        <v>4</v>
      </c>
    </row>
    <row r="114" spans="1:5" ht="12.75">
      <c r="A114" s="35" t="s">
        <v>56</v>
      </c>
      <c r="E114" s="40" t="s">
        <v>11499</v>
      </c>
    </row>
    <row r="115" spans="1:5" ht="114.75">
      <c r="A115" t="s">
        <v>58</v>
      </c>
      <c r="E115" s="39" t="s">
        <v>11563</v>
      </c>
    </row>
    <row r="116" spans="1:16" ht="12.75">
      <c r="A116" t="s">
        <v>48</v>
      </c>
      <c s="34" t="s">
        <v>136</v>
      </c>
      <c s="34" t="s">
        <v>12034</v>
      </c>
      <c s="35" t="s">
        <v>4</v>
      </c>
      <c s="6" t="s">
        <v>12035</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11499</v>
      </c>
    </row>
    <row r="119" spans="1:5" ht="114.75">
      <c r="A119" t="s">
        <v>58</v>
      </c>
      <c r="E119" s="39" t="s">
        <v>11566</v>
      </c>
    </row>
    <row r="120" spans="1:16" ht="12.75">
      <c r="A120" t="s">
        <v>48</v>
      </c>
      <c s="34" t="s">
        <v>139</v>
      </c>
      <c s="34" t="s">
        <v>12036</v>
      </c>
      <c s="35" t="s">
        <v>4</v>
      </c>
      <c s="6" t="s">
        <v>12037</v>
      </c>
      <c s="36" t="s">
        <v>80</v>
      </c>
      <c s="37">
        <v>3</v>
      </c>
      <c s="36">
        <v>0</v>
      </c>
      <c s="36">
        <f>ROUND(G120*H120,6)</f>
      </c>
      <c r="L120" s="38">
        <v>0</v>
      </c>
      <c s="32">
        <f>ROUND(ROUND(L120,2)*ROUND(G120,3),2)</f>
      </c>
      <c s="36" t="s">
        <v>54</v>
      </c>
      <c>
        <f>(M120*21)/100</f>
      </c>
      <c t="s">
        <v>26</v>
      </c>
    </row>
    <row r="121" spans="1:5" ht="12.75">
      <c r="A121" s="35" t="s">
        <v>55</v>
      </c>
      <c r="E121" s="39" t="s">
        <v>4</v>
      </c>
    </row>
    <row r="122" spans="1:5" ht="12.75">
      <c r="A122" s="35" t="s">
        <v>56</v>
      </c>
      <c r="E122" s="40" t="s">
        <v>11499</v>
      </c>
    </row>
    <row r="123" spans="1:5" ht="114.75">
      <c r="A123" t="s">
        <v>58</v>
      </c>
      <c r="E123" s="39" t="s">
        <v>11566</v>
      </c>
    </row>
    <row r="124" spans="1:16" ht="12.75">
      <c r="A124" t="s">
        <v>48</v>
      </c>
      <c s="34" t="s">
        <v>142</v>
      </c>
      <c s="34" t="s">
        <v>11564</v>
      </c>
      <c s="35" t="s">
        <v>4</v>
      </c>
      <c s="6" t="s">
        <v>11565</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11499</v>
      </c>
    </row>
    <row r="127" spans="1:5" ht="114.75">
      <c r="A127" t="s">
        <v>58</v>
      </c>
      <c r="E127" s="39" t="s">
        <v>11566</v>
      </c>
    </row>
    <row r="128" spans="1:16" ht="12.75">
      <c r="A128" t="s">
        <v>48</v>
      </c>
      <c s="34" t="s">
        <v>145</v>
      </c>
      <c s="34" t="s">
        <v>12038</v>
      </c>
      <c s="35" t="s">
        <v>4</v>
      </c>
      <c s="6" t="s">
        <v>12039</v>
      </c>
      <c s="36" t="s">
        <v>80</v>
      </c>
      <c s="37">
        <v>2</v>
      </c>
      <c s="36">
        <v>0</v>
      </c>
      <c s="36">
        <f>ROUND(G128*H128,6)</f>
      </c>
      <c r="L128" s="38">
        <v>0</v>
      </c>
      <c s="32">
        <f>ROUND(ROUND(L128,2)*ROUND(G128,3),2)</f>
      </c>
      <c s="36" t="s">
        <v>54</v>
      </c>
      <c>
        <f>(M128*21)/100</f>
      </c>
      <c t="s">
        <v>26</v>
      </c>
    </row>
    <row r="129" spans="1:5" ht="12.75">
      <c r="A129" s="35" t="s">
        <v>55</v>
      </c>
      <c r="E129" s="39" t="s">
        <v>4</v>
      </c>
    </row>
    <row r="130" spans="1:5" ht="12.75">
      <c r="A130" s="35" t="s">
        <v>56</v>
      </c>
      <c r="E130" s="40" t="s">
        <v>11499</v>
      </c>
    </row>
    <row r="131" spans="1:5" ht="114.75">
      <c r="A131" t="s">
        <v>58</v>
      </c>
      <c r="E131" s="39" t="s">
        <v>12040</v>
      </c>
    </row>
    <row r="132" spans="1:16" ht="12.75">
      <c r="A132" t="s">
        <v>48</v>
      </c>
      <c s="34" t="s">
        <v>148</v>
      </c>
      <c s="34" t="s">
        <v>11570</v>
      </c>
      <c s="35" t="s">
        <v>4</v>
      </c>
      <c s="6" t="s">
        <v>11571</v>
      </c>
      <c s="36" t="s">
        <v>1220</v>
      </c>
      <c s="37">
        <v>208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11499</v>
      </c>
    </row>
    <row r="135" spans="1:5" ht="102">
      <c r="A135" t="s">
        <v>58</v>
      </c>
      <c r="E135" s="39" t="s">
        <v>11572</v>
      </c>
    </row>
    <row r="136" spans="1:16" ht="25.5">
      <c r="A136" t="s">
        <v>48</v>
      </c>
      <c s="34" t="s">
        <v>151</v>
      </c>
      <c s="34" t="s">
        <v>11573</v>
      </c>
      <c s="35" t="s">
        <v>4</v>
      </c>
      <c s="6" t="s">
        <v>11574</v>
      </c>
      <c s="36" t="s">
        <v>80</v>
      </c>
      <c s="37">
        <v>13</v>
      </c>
      <c s="36">
        <v>0</v>
      </c>
      <c s="36">
        <f>ROUND(G136*H136,6)</f>
      </c>
      <c r="L136" s="38">
        <v>0</v>
      </c>
      <c s="32">
        <f>ROUND(ROUND(L136,2)*ROUND(G136,3),2)</f>
      </c>
      <c s="36" t="s">
        <v>54</v>
      </c>
      <c>
        <f>(M136*21)/100</f>
      </c>
      <c t="s">
        <v>26</v>
      </c>
    </row>
    <row r="137" spans="1:5" ht="12.75">
      <c r="A137" s="35" t="s">
        <v>55</v>
      </c>
      <c r="E137" s="39" t="s">
        <v>4</v>
      </c>
    </row>
    <row r="138" spans="1:5" ht="12.75">
      <c r="A138" s="35" t="s">
        <v>56</v>
      </c>
      <c r="E138" s="40" t="s">
        <v>11499</v>
      </c>
    </row>
    <row r="139" spans="1:5" ht="89.25">
      <c r="A139" t="s">
        <v>58</v>
      </c>
      <c r="E139" s="39" t="s">
        <v>11575</v>
      </c>
    </row>
    <row r="140" spans="1:16" ht="12.75">
      <c r="A140" t="s">
        <v>48</v>
      </c>
      <c s="34" t="s">
        <v>154</v>
      </c>
      <c s="34" t="s">
        <v>11579</v>
      </c>
      <c s="35" t="s">
        <v>4</v>
      </c>
      <c s="6" t="s">
        <v>11580</v>
      </c>
      <c s="36" t="s">
        <v>369</v>
      </c>
      <c s="37">
        <v>95</v>
      </c>
      <c s="36">
        <v>0</v>
      </c>
      <c s="36">
        <f>ROUND(G140*H140,6)</f>
      </c>
      <c r="L140" s="38">
        <v>0</v>
      </c>
      <c s="32">
        <f>ROUND(ROUND(L140,2)*ROUND(G140,3),2)</f>
      </c>
      <c s="36" t="s">
        <v>54</v>
      </c>
      <c>
        <f>(M140*21)/100</f>
      </c>
      <c t="s">
        <v>26</v>
      </c>
    </row>
    <row r="141" spans="1:5" ht="12.75">
      <c r="A141" s="35" t="s">
        <v>55</v>
      </c>
      <c r="E141" s="39" t="s">
        <v>4</v>
      </c>
    </row>
    <row r="142" spans="1:5" ht="12.75">
      <c r="A142" s="35" t="s">
        <v>56</v>
      </c>
      <c r="E142" s="40" t="s">
        <v>11536</v>
      </c>
    </row>
    <row r="143" spans="1:5" ht="102">
      <c r="A143" t="s">
        <v>58</v>
      </c>
      <c r="E143" s="39" t="s">
        <v>11581</v>
      </c>
    </row>
    <row r="144" spans="1:13" ht="12.75">
      <c r="A144" t="s">
        <v>45</v>
      </c>
      <c r="C144" s="31" t="s">
        <v>11582</v>
      </c>
      <c r="E144" s="33" t="s">
        <v>11583</v>
      </c>
      <c r="J144" s="32">
        <f>0</f>
      </c>
      <c s="32">
        <f>0</f>
      </c>
      <c s="32">
        <f>0+L145+L149+L153+L157+L161+L165+L169+L173+L177+L181+L185+L189+L193+L197+L201+L205+L209+L213+L217+L221+L225+L229+L233+L237+L241+L245+L249+L253+L257+L261+L265+L269+L273+L277+L281+L285+L289+L293+L297+L301+L305+L309+L313+L317</f>
      </c>
      <c s="32">
        <f>0+M145+M149+M153+M157+M161+M165+M169+M173+M177+M181+M185+M189+M193+M197+M201+M205+M209+M213+M217+M221+M225+M229+M233+M237+M241+M245+M249+M253+M257+M261+M265+M269+M273+M277+M281+M285+M289+M293+M297+M301+M305+M309+M313+M317</f>
      </c>
    </row>
    <row r="145" spans="1:16" ht="12.75">
      <c r="A145" t="s">
        <v>48</v>
      </c>
      <c s="34" t="s">
        <v>157</v>
      </c>
      <c s="34" t="s">
        <v>11584</v>
      </c>
      <c s="35" t="s">
        <v>4</v>
      </c>
      <c s="6" t="s">
        <v>11585</v>
      </c>
      <c s="36" t="s">
        <v>80</v>
      </c>
      <c s="37">
        <v>43</v>
      </c>
      <c s="36">
        <v>0</v>
      </c>
      <c s="36">
        <f>ROUND(G145*H145,6)</f>
      </c>
      <c r="L145" s="38">
        <v>0</v>
      </c>
      <c s="32">
        <f>ROUND(ROUND(L145,2)*ROUND(G145,3),2)</f>
      </c>
      <c s="36" t="s">
        <v>54</v>
      </c>
      <c>
        <f>(M145*21)/100</f>
      </c>
      <c t="s">
        <v>26</v>
      </c>
    </row>
    <row r="146" spans="1:5" ht="12.75">
      <c r="A146" s="35" t="s">
        <v>55</v>
      </c>
      <c r="E146" s="39" t="s">
        <v>4</v>
      </c>
    </row>
    <row r="147" spans="1:5" ht="12.75">
      <c r="A147" s="35" t="s">
        <v>56</v>
      </c>
      <c r="E147" s="40" t="s">
        <v>11532</v>
      </c>
    </row>
    <row r="148" spans="1:5" ht="89.25">
      <c r="A148" t="s">
        <v>58</v>
      </c>
      <c r="E148" s="39" t="s">
        <v>11586</v>
      </c>
    </row>
    <row r="149" spans="1:16" ht="12.75">
      <c r="A149" t="s">
        <v>48</v>
      </c>
      <c s="34" t="s">
        <v>160</v>
      </c>
      <c s="34" t="s">
        <v>11587</v>
      </c>
      <c s="35" t="s">
        <v>4</v>
      </c>
      <c s="6" t="s">
        <v>11588</v>
      </c>
      <c s="36" t="s">
        <v>80</v>
      </c>
      <c s="37">
        <v>120</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11532</v>
      </c>
    </row>
    <row r="152" spans="1:5" ht="89.25">
      <c r="A152" t="s">
        <v>58</v>
      </c>
      <c r="E152" s="39" t="s">
        <v>11589</v>
      </c>
    </row>
    <row r="153" spans="1:16" ht="12.75">
      <c r="A153" t="s">
        <v>48</v>
      </c>
      <c s="34" t="s">
        <v>163</v>
      </c>
      <c s="34" t="s">
        <v>11605</v>
      </c>
      <c s="35" t="s">
        <v>4</v>
      </c>
      <c s="6" t="s">
        <v>11606</v>
      </c>
      <c s="36" t="s">
        <v>80</v>
      </c>
      <c s="37">
        <v>14</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11532</v>
      </c>
    </row>
    <row r="156" spans="1:5" ht="102">
      <c r="A156" t="s">
        <v>58</v>
      </c>
      <c r="E156" s="39" t="s">
        <v>11604</v>
      </c>
    </row>
    <row r="157" spans="1:16" ht="12.75">
      <c r="A157" t="s">
        <v>48</v>
      </c>
      <c s="34" t="s">
        <v>166</v>
      </c>
      <c s="34" t="s">
        <v>11607</v>
      </c>
      <c s="35" t="s">
        <v>4</v>
      </c>
      <c s="6" t="s">
        <v>11608</v>
      </c>
      <c s="36" t="s">
        <v>80</v>
      </c>
      <c s="37">
        <v>3</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11532</v>
      </c>
    </row>
    <row r="160" spans="1:5" ht="102">
      <c r="A160" t="s">
        <v>58</v>
      </c>
      <c r="E160" s="39" t="s">
        <v>11604</v>
      </c>
    </row>
    <row r="161" spans="1:16" ht="12.75">
      <c r="A161" t="s">
        <v>48</v>
      </c>
      <c s="34" t="s">
        <v>170</v>
      </c>
      <c s="34" t="s">
        <v>11611</v>
      </c>
      <c s="35" t="s">
        <v>4</v>
      </c>
      <c s="6" t="s">
        <v>11612</v>
      </c>
      <c s="36" t="s">
        <v>80</v>
      </c>
      <c s="37">
        <v>1</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11532</v>
      </c>
    </row>
    <row r="164" spans="1:5" ht="102">
      <c r="A164" t="s">
        <v>58</v>
      </c>
      <c r="E164" s="39" t="s">
        <v>11604</v>
      </c>
    </row>
    <row r="165" spans="1:16" ht="12.75">
      <c r="A165" t="s">
        <v>48</v>
      </c>
      <c s="34" t="s">
        <v>173</v>
      </c>
      <c s="34" t="s">
        <v>11613</v>
      </c>
      <c s="35" t="s">
        <v>4</v>
      </c>
      <c s="6" t="s">
        <v>11614</v>
      </c>
      <c s="36" t="s">
        <v>80</v>
      </c>
      <c s="37">
        <v>420</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11532</v>
      </c>
    </row>
    <row r="168" spans="1:5" ht="102">
      <c r="A168" t="s">
        <v>58</v>
      </c>
      <c r="E168" s="39" t="s">
        <v>11604</v>
      </c>
    </row>
    <row r="169" spans="1:16" ht="12.75">
      <c r="A169" t="s">
        <v>48</v>
      </c>
      <c s="34" t="s">
        <v>176</v>
      </c>
      <c s="34" t="s">
        <v>11615</v>
      </c>
      <c s="35" t="s">
        <v>4</v>
      </c>
      <c s="6" t="s">
        <v>11616</v>
      </c>
      <c s="36" t="s">
        <v>80</v>
      </c>
      <c s="37">
        <v>4</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11532</v>
      </c>
    </row>
    <row r="172" spans="1:5" ht="102">
      <c r="A172" t="s">
        <v>58</v>
      </c>
      <c r="E172" s="39" t="s">
        <v>11604</v>
      </c>
    </row>
    <row r="173" spans="1:16" ht="12.75">
      <c r="A173" t="s">
        <v>48</v>
      </c>
      <c s="34" t="s">
        <v>179</v>
      </c>
      <c s="34" t="s">
        <v>11617</v>
      </c>
      <c s="35" t="s">
        <v>4</v>
      </c>
      <c s="6" t="s">
        <v>11618</v>
      </c>
      <c s="36" t="s">
        <v>80</v>
      </c>
      <c s="37">
        <v>38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11532</v>
      </c>
    </row>
    <row r="176" spans="1:5" ht="102">
      <c r="A176" t="s">
        <v>58</v>
      </c>
      <c r="E176" s="39" t="s">
        <v>11604</v>
      </c>
    </row>
    <row r="177" spans="1:16" ht="12.75">
      <c r="A177" t="s">
        <v>48</v>
      </c>
      <c s="34" t="s">
        <v>182</v>
      </c>
      <c s="34" t="s">
        <v>11619</v>
      </c>
      <c s="35" t="s">
        <v>4</v>
      </c>
      <c s="6" t="s">
        <v>11620</v>
      </c>
      <c s="36" t="s">
        <v>80</v>
      </c>
      <c s="37">
        <v>18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11532</v>
      </c>
    </row>
    <row r="180" spans="1:5" ht="102">
      <c r="A180" t="s">
        <v>58</v>
      </c>
      <c r="E180" s="39" t="s">
        <v>11604</v>
      </c>
    </row>
    <row r="181" spans="1:16" ht="12.75">
      <c r="A181" t="s">
        <v>48</v>
      </c>
      <c s="34" t="s">
        <v>185</v>
      </c>
      <c s="34" t="s">
        <v>11621</v>
      </c>
      <c s="35" t="s">
        <v>4</v>
      </c>
      <c s="6" t="s">
        <v>11622</v>
      </c>
      <c s="36" t="s">
        <v>80</v>
      </c>
      <c s="37">
        <v>12</v>
      </c>
      <c s="36">
        <v>0</v>
      </c>
      <c s="36">
        <f>ROUND(G181*H181,6)</f>
      </c>
      <c r="L181" s="38">
        <v>0</v>
      </c>
      <c s="32">
        <f>ROUND(ROUND(L181,2)*ROUND(G181,3),2)</f>
      </c>
      <c s="36" t="s">
        <v>54</v>
      </c>
      <c>
        <f>(M181*21)/100</f>
      </c>
      <c t="s">
        <v>26</v>
      </c>
    </row>
    <row r="182" spans="1:5" ht="12.75">
      <c r="A182" s="35" t="s">
        <v>55</v>
      </c>
      <c r="E182" s="39" t="s">
        <v>4</v>
      </c>
    </row>
    <row r="183" spans="1:5" ht="12.75">
      <c r="A183" s="35" t="s">
        <v>56</v>
      </c>
      <c r="E183" s="40" t="s">
        <v>11532</v>
      </c>
    </row>
    <row r="184" spans="1:5" ht="102">
      <c r="A184" t="s">
        <v>58</v>
      </c>
      <c r="E184" s="39" t="s">
        <v>11604</v>
      </c>
    </row>
    <row r="185" spans="1:16" ht="12.75">
      <c r="A185" t="s">
        <v>48</v>
      </c>
      <c s="34" t="s">
        <v>188</v>
      </c>
      <c s="34" t="s">
        <v>12041</v>
      </c>
      <c s="35" t="s">
        <v>4</v>
      </c>
      <c s="6" t="s">
        <v>12042</v>
      </c>
      <c s="36" t="s">
        <v>80</v>
      </c>
      <c s="37">
        <v>36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11532</v>
      </c>
    </row>
    <row r="188" spans="1:5" ht="102">
      <c r="A188" t="s">
        <v>58</v>
      </c>
      <c r="E188" s="39" t="s">
        <v>11604</v>
      </c>
    </row>
    <row r="189" spans="1:16" ht="12.75">
      <c r="A189" t="s">
        <v>48</v>
      </c>
      <c s="34" t="s">
        <v>191</v>
      </c>
      <c s="34" t="s">
        <v>11623</v>
      </c>
      <c s="35" t="s">
        <v>4</v>
      </c>
      <c s="6" t="s">
        <v>11624</v>
      </c>
      <c s="36" t="s">
        <v>80</v>
      </c>
      <c s="37">
        <v>2</v>
      </c>
      <c s="36">
        <v>0</v>
      </c>
      <c s="36">
        <f>ROUND(G189*H189,6)</f>
      </c>
      <c r="L189" s="38">
        <v>0</v>
      </c>
      <c s="32">
        <f>ROUND(ROUND(L189,2)*ROUND(G189,3),2)</f>
      </c>
      <c s="36" t="s">
        <v>54</v>
      </c>
      <c>
        <f>(M189*21)/100</f>
      </c>
      <c t="s">
        <v>26</v>
      </c>
    </row>
    <row r="190" spans="1:5" ht="12.75">
      <c r="A190" s="35" t="s">
        <v>55</v>
      </c>
      <c r="E190" s="39" t="s">
        <v>4</v>
      </c>
    </row>
    <row r="191" spans="1:5" ht="12.75">
      <c r="A191" s="35" t="s">
        <v>56</v>
      </c>
      <c r="E191" s="40" t="s">
        <v>11532</v>
      </c>
    </row>
    <row r="192" spans="1:5" ht="102">
      <c r="A192" t="s">
        <v>58</v>
      </c>
      <c r="E192" s="39" t="s">
        <v>11604</v>
      </c>
    </row>
    <row r="193" spans="1:16" ht="12.75">
      <c r="A193" t="s">
        <v>48</v>
      </c>
      <c s="34" t="s">
        <v>194</v>
      </c>
      <c s="34" t="s">
        <v>11625</v>
      </c>
      <c s="35" t="s">
        <v>4</v>
      </c>
      <c s="6" t="s">
        <v>11626</v>
      </c>
      <c s="36" t="s">
        <v>80</v>
      </c>
      <c s="37">
        <v>2</v>
      </c>
      <c s="36">
        <v>0</v>
      </c>
      <c s="36">
        <f>ROUND(G193*H193,6)</f>
      </c>
      <c r="L193" s="38">
        <v>0</v>
      </c>
      <c s="32">
        <f>ROUND(ROUND(L193,2)*ROUND(G193,3),2)</f>
      </c>
      <c s="36" t="s">
        <v>54</v>
      </c>
      <c>
        <f>(M193*21)/100</f>
      </c>
      <c t="s">
        <v>26</v>
      </c>
    </row>
    <row r="194" spans="1:5" ht="12.75">
      <c r="A194" s="35" t="s">
        <v>55</v>
      </c>
      <c r="E194" s="39" t="s">
        <v>4</v>
      </c>
    </row>
    <row r="195" spans="1:5" ht="12.75">
      <c r="A195" s="35" t="s">
        <v>56</v>
      </c>
      <c r="E195" s="40" t="s">
        <v>11532</v>
      </c>
    </row>
    <row r="196" spans="1:5" ht="102">
      <c r="A196" t="s">
        <v>58</v>
      </c>
      <c r="E196" s="39" t="s">
        <v>11604</v>
      </c>
    </row>
    <row r="197" spans="1:16" ht="12.75">
      <c r="A197" t="s">
        <v>48</v>
      </c>
      <c s="34" t="s">
        <v>197</v>
      </c>
      <c s="34" t="s">
        <v>12043</v>
      </c>
      <c s="35" t="s">
        <v>4</v>
      </c>
      <c s="6" t="s">
        <v>12044</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11532</v>
      </c>
    </row>
    <row r="200" spans="1:5" ht="102">
      <c r="A200" t="s">
        <v>58</v>
      </c>
      <c r="E200" s="39" t="s">
        <v>11604</v>
      </c>
    </row>
    <row r="201" spans="1:16" ht="12.75">
      <c r="A201" t="s">
        <v>48</v>
      </c>
      <c s="34" t="s">
        <v>200</v>
      </c>
      <c s="34" t="s">
        <v>11631</v>
      </c>
      <c s="35" t="s">
        <v>4</v>
      </c>
      <c s="6" t="s">
        <v>11632</v>
      </c>
      <c s="36" t="s">
        <v>62</v>
      </c>
      <c s="37">
        <v>7.2</v>
      </c>
      <c s="36">
        <v>0</v>
      </c>
      <c s="36">
        <f>ROUND(G201*H201,6)</f>
      </c>
      <c r="L201" s="38">
        <v>0</v>
      </c>
      <c s="32">
        <f>ROUND(ROUND(L201,2)*ROUND(G201,3),2)</f>
      </c>
      <c s="36" t="s">
        <v>54</v>
      </c>
      <c>
        <f>(M201*21)/100</f>
      </c>
      <c t="s">
        <v>26</v>
      </c>
    </row>
    <row r="202" spans="1:5" ht="12.75">
      <c r="A202" s="35" t="s">
        <v>55</v>
      </c>
      <c r="E202" s="39" t="s">
        <v>4</v>
      </c>
    </row>
    <row r="203" spans="1:5" ht="12.75">
      <c r="A203" s="35" t="s">
        <v>56</v>
      </c>
      <c r="E203" s="40" t="s">
        <v>11532</v>
      </c>
    </row>
    <row r="204" spans="1:5" ht="89.25">
      <c r="A204" t="s">
        <v>58</v>
      </c>
      <c r="E204" s="39" t="s">
        <v>11633</v>
      </c>
    </row>
    <row r="205" spans="1:16" ht="12.75">
      <c r="A205" t="s">
        <v>48</v>
      </c>
      <c s="34" t="s">
        <v>203</v>
      </c>
      <c s="34" t="s">
        <v>11634</v>
      </c>
      <c s="35" t="s">
        <v>4</v>
      </c>
      <c s="6" t="s">
        <v>11635</v>
      </c>
      <c s="36" t="s">
        <v>80</v>
      </c>
      <c s="37">
        <v>2</v>
      </c>
      <c s="36">
        <v>0</v>
      </c>
      <c s="36">
        <f>ROUND(G205*H205,6)</f>
      </c>
      <c r="L205" s="38">
        <v>0</v>
      </c>
      <c s="32">
        <f>ROUND(ROUND(L205,2)*ROUND(G205,3),2)</f>
      </c>
      <c s="36" t="s">
        <v>54</v>
      </c>
      <c>
        <f>(M205*21)/100</f>
      </c>
      <c t="s">
        <v>26</v>
      </c>
    </row>
    <row r="206" spans="1:5" ht="12.75">
      <c r="A206" s="35" t="s">
        <v>55</v>
      </c>
      <c r="E206" s="39" t="s">
        <v>4</v>
      </c>
    </row>
    <row r="207" spans="1:5" ht="12.75">
      <c r="A207" s="35" t="s">
        <v>56</v>
      </c>
      <c r="E207" s="40" t="s">
        <v>11532</v>
      </c>
    </row>
    <row r="208" spans="1:5" ht="114.75">
      <c r="A208" t="s">
        <v>58</v>
      </c>
      <c r="E208" s="39" t="s">
        <v>11636</v>
      </c>
    </row>
    <row r="209" spans="1:16" ht="12.75">
      <c r="A209" t="s">
        <v>48</v>
      </c>
      <c s="34" t="s">
        <v>207</v>
      </c>
      <c s="34" t="s">
        <v>11637</v>
      </c>
      <c s="35" t="s">
        <v>4</v>
      </c>
      <c s="6" t="s">
        <v>11638</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11532</v>
      </c>
    </row>
    <row r="212" spans="1:5" ht="114.75">
      <c r="A212" t="s">
        <v>58</v>
      </c>
      <c r="E212" s="39" t="s">
        <v>11636</v>
      </c>
    </row>
    <row r="213" spans="1:16" ht="12.75">
      <c r="A213" t="s">
        <v>48</v>
      </c>
      <c s="34" t="s">
        <v>210</v>
      </c>
      <c s="34" t="s">
        <v>12045</v>
      </c>
      <c s="35" t="s">
        <v>4</v>
      </c>
      <c s="6" t="s">
        <v>12046</v>
      </c>
      <c s="36" t="s">
        <v>80</v>
      </c>
      <c s="37">
        <v>2</v>
      </c>
      <c s="36">
        <v>0</v>
      </c>
      <c s="36">
        <f>ROUND(G213*H213,6)</f>
      </c>
      <c r="L213" s="38">
        <v>0</v>
      </c>
      <c s="32">
        <f>ROUND(ROUND(L213,2)*ROUND(G213,3),2)</f>
      </c>
      <c s="36" t="s">
        <v>54</v>
      </c>
      <c>
        <f>(M213*21)/100</f>
      </c>
      <c t="s">
        <v>26</v>
      </c>
    </row>
    <row r="214" spans="1:5" ht="12.75">
      <c r="A214" s="35" t="s">
        <v>55</v>
      </c>
      <c r="E214" s="39" t="s">
        <v>4</v>
      </c>
    </row>
    <row r="215" spans="1:5" ht="12.75">
      <c r="A215" s="35" t="s">
        <v>56</v>
      </c>
      <c r="E215" s="40" t="s">
        <v>11652</v>
      </c>
    </row>
    <row r="216" spans="1:5" ht="114.75">
      <c r="A216" t="s">
        <v>58</v>
      </c>
      <c r="E216" s="39" t="s">
        <v>11636</v>
      </c>
    </row>
    <row r="217" spans="1:16" ht="12.75">
      <c r="A217" t="s">
        <v>48</v>
      </c>
      <c s="34" t="s">
        <v>213</v>
      </c>
      <c s="34" t="s">
        <v>11650</v>
      </c>
      <c s="35" t="s">
        <v>4</v>
      </c>
      <c s="6" t="s">
        <v>11651</v>
      </c>
      <c s="36" t="s">
        <v>80</v>
      </c>
      <c s="37">
        <v>8</v>
      </c>
      <c s="36">
        <v>0</v>
      </c>
      <c s="36">
        <f>ROUND(G217*H217,6)</f>
      </c>
      <c r="L217" s="38">
        <v>0</v>
      </c>
      <c s="32">
        <f>ROUND(ROUND(L217,2)*ROUND(G217,3),2)</f>
      </c>
      <c s="36" t="s">
        <v>54</v>
      </c>
      <c>
        <f>(M217*21)/100</f>
      </c>
      <c t="s">
        <v>26</v>
      </c>
    </row>
    <row r="218" spans="1:5" ht="12.75">
      <c r="A218" s="35" t="s">
        <v>55</v>
      </c>
      <c r="E218" s="39" t="s">
        <v>4</v>
      </c>
    </row>
    <row r="219" spans="1:5" ht="12.75">
      <c r="A219" s="35" t="s">
        <v>56</v>
      </c>
      <c r="E219" s="40" t="s">
        <v>11652</v>
      </c>
    </row>
    <row r="220" spans="1:5" ht="114.75">
      <c r="A220" t="s">
        <v>58</v>
      </c>
      <c r="E220" s="39" t="s">
        <v>11636</v>
      </c>
    </row>
    <row r="221" spans="1:16" ht="12.75">
      <c r="A221" t="s">
        <v>48</v>
      </c>
      <c s="34" t="s">
        <v>216</v>
      </c>
      <c s="34" t="s">
        <v>11657</v>
      </c>
      <c s="35" t="s">
        <v>4</v>
      </c>
      <c s="6" t="s">
        <v>11658</v>
      </c>
      <c s="36" t="s">
        <v>80</v>
      </c>
      <c s="37">
        <v>3</v>
      </c>
      <c s="36">
        <v>0</v>
      </c>
      <c s="36">
        <f>ROUND(G221*H221,6)</f>
      </c>
      <c r="L221" s="38">
        <v>0</v>
      </c>
      <c s="32">
        <f>ROUND(ROUND(L221,2)*ROUND(G221,3),2)</f>
      </c>
      <c s="36" t="s">
        <v>54</v>
      </c>
      <c>
        <f>(M221*21)/100</f>
      </c>
      <c t="s">
        <v>26</v>
      </c>
    </row>
    <row r="222" spans="1:5" ht="12.75">
      <c r="A222" s="35" t="s">
        <v>55</v>
      </c>
      <c r="E222" s="39" t="s">
        <v>4</v>
      </c>
    </row>
    <row r="223" spans="1:5" ht="12.75">
      <c r="A223" s="35" t="s">
        <v>56</v>
      </c>
      <c r="E223" s="40" t="s">
        <v>11652</v>
      </c>
    </row>
    <row r="224" spans="1:5" ht="114.75">
      <c r="A224" t="s">
        <v>58</v>
      </c>
      <c r="E224" s="39" t="s">
        <v>11636</v>
      </c>
    </row>
    <row r="225" spans="1:16" ht="12.75">
      <c r="A225" t="s">
        <v>48</v>
      </c>
      <c s="34" t="s">
        <v>219</v>
      </c>
      <c s="34" t="s">
        <v>11659</v>
      </c>
      <c s="35" t="s">
        <v>4</v>
      </c>
      <c s="6" t="s">
        <v>11660</v>
      </c>
      <c s="36" t="s">
        <v>62</v>
      </c>
      <c s="37">
        <v>618</v>
      </c>
      <c s="36">
        <v>0</v>
      </c>
      <c s="36">
        <f>ROUND(G225*H225,6)</f>
      </c>
      <c r="L225" s="38">
        <v>0</v>
      </c>
      <c s="32">
        <f>ROUND(ROUND(L225,2)*ROUND(G225,3),2)</f>
      </c>
      <c s="36" t="s">
        <v>54</v>
      </c>
      <c>
        <f>(M225*21)/100</f>
      </c>
      <c t="s">
        <v>26</v>
      </c>
    </row>
    <row r="226" spans="1:5" ht="12.75">
      <c r="A226" s="35" t="s">
        <v>55</v>
      </c>
      <c r="E226" s="39" t="s">
        <v>4</v>
      </c>
    </row>
    <row r="227" spans="1:5" ht="12.75">
      <c r="A227" s="35" t="s">
        <v>56</v>
      </c>
      <c r="E227" s="40" t="s">
        <v>11652</v>
      </c>
    </row>
    <row r="228" spans="1:5" ht="102">
      <c r="A228" t="s">
        <v>58</v>
      </c>
      <c r="E228" s="39" t="s">
        <v>11661</v>
      </c>
    </row>
    <row r="229" spans="1:16" ht="12.75">
      <c r="A229" t="s">
        <v>48</v>
      </c>
      <c s="34" t="s">
        <v>222</v>
      </c>
      <c s="34" t="s">
        <v>11662</v>
      </c>
      <c s="35" t="s">
        <v>4</v>
      </c>
      <c s="6" t="s">
        <v>11663</v>
      </c>
      <c s="36" t="s">
        <v>62</v>
      </c>
      <c s="37">
        <v>804</v>
      </c>
      <c s="36">
        <v>0</v>
      </c>
      <c s="36">
        <f>ROUND(G229*H229,6)</f>
      </c>
      <c r="L229" s="38">
        <v>0</v>
      </c>
      <c s="32">
        <f>ROUND(ROUND(L229,2)*ROUND(G229,3),2)</f>
      </c>
      <c s="36" t="s">
        <v>54</v>
      </c>
      <c>
        <f>(M229*21)/100</f>
      </c>
      <c t="s">
        <v>26</v>
      </c>
    </row>
    <row r="230" spans="1:5" ht="12.75">
      <c r="A230" s="35" t="s">
        <v>55</v>
      </c>
      <c r="E230" s="39" t="s">
        <v>4</v>
      </c>
    </row>
    <row r="231" spans="1:5" ht="12.75">
      <c r="A231" s="35" t="s">
        <v>56</v>
      </c>
      <c r="E231" s="40" t="s">
        <v>11652</v>
      </c>
    </row>
    <row r="232" spans="1:5" ht="102">
      <c r="A232" t="s">
        <v>58</v>
      </c>
      <c r="E232" s="39" t="s">
        <v>11661</v>
      </c>
    </row>
    <row r="233" spans="1:16" ht="12.75">
      <c r="A233" t="s">
        <v>48</v>
      </c>
      <c s="34" t="s">
        <v>225</v>
      </c>
      <c s="34" t="s">
        <v>11664</v>
      </c>
      <c s="35" t="s">
        <v>4</v>
      </c>
      <c s="6" t="s">
        <v>11665</v>
      </c>
      <c s="36" t="s">
        <v>62</v>
      </c>
      <c s="37">
        <v>1502</v>
      </c>
      <c s="36">
        <v>0</v>
      </c>
      <c s="36">
        <f>ROUND(G233*H233,6)</f>
      </c>
      <c r="L233" s="38">
        <v>0</v>
      </c>
      <c s="32">
        <f>ROUND(ROUND(L233,2)*ROUND(G233,3),2)</f>
      </c>
      <c s="36" t="s">
        <v>54</v>
      </c>
      <c>
        <f>(M233*21)/100</f>
      </c>
      <c t="s">
        <v>26</v>
      </c>
    </row>
    <row r="234" spans="1:5" ht="12.75">
      <c r="A234" s="35" t="s">
        <v>55</v>
      </c>
      <c r="E234" s="39" t="s">
        <v>4</v>
      </c>
    </row>
    <row r="235" spans="1:5" ht="12.75">
      <c r="A235" s="35" t="s">
        <v>56</v>
      </c>
      <c r="E235" s="40" t="s">
        <v>11652</v>
      </c>
    </row>
    <row r="236" spans="1:5" ht="102">
      <c r="A236" t="s">
        <v>58</v>
      </c>
      <c r="E236" s="39" t="s">
        <v>11661</v>
      </c>
    </row>
    <row r="237" spans="1:16" ht="12.75">
      <c r="A237" t="s">
        <v>48</v>
      </c>
      <c s="34" t="s">
        <v>228</v>
      </c>
      <c s="34" t="s">
        <v>11666</v>
      </c>
      <c s="35" t="s">
        <v>4</v>
      </c>
      <c s="6" t="s">
        <v>11667</v>
      </c>
      <c s="36" t="s">
        <v>62</v>
      </c>
      <c s="37">
        <v>508</v>
      </c>
      <c s="36">
        <v>0</v>
      </c>
      <c s="36">
        <f>ROUND(G237*H237,6)</f>
      </c>
      <c r="L237" s="38">
        <v>0</v>
      </c>
      <c s="32">
        <f>ROUND(ROUND(L237,2)*ROUND(G237,3),2)</f>
      </c>
      <c s="36" t="s">
        <v>54</v>
      </c>
      <c>
        <f>(M237*21)/100</f>
      </c>
      <c t="s">
        <v>26</v>
      </c>
    </row>
    <row r="238" spans="1:5" ht="12.75">
      <c r="A238" s="35" t="s">
        <v>55</v>
      </c>
      <c r="E238" s="39" t="s">
        <v>4</v>
      </c>
    </row>
    <row r="239" spans="1:5" ht="12.75">
      <c r="A239" s="35" t="s">
        <v>56</v>
      </c>
      <c r="E239" s="40" t="s">
        <v>11652</v>
      </c>
    </row>
    <row r="240" spans="1:5" ht="102">
      <c r="A240" t="s">
        <v>58</v>
      </c>
      <c r="E240" s="39" t="s">
        <v>11661</v>
      </c>
    </row>
    <row r="241" spans="1:16" ht="12.75">
      <c r="A241" t="s">
        <v>48</v>
      </c>
      <c s="34" t="s">
        <v>231</v>
      </c>
      <c s="34" t="s">
        <v>11668</v>
      </c>
      <c s="35" t="s">
        <v>4</v>
      </c>
      <c s="6" t="s">
        <v>11669</v>
      </c>
      <c s="36" t="s">
        <v>62</v>
      </c>
      <c s="37">
        <v>2372</v>
      </c>
      <c s="36">
        <v>0</v>
      </c>
      <c s="36">
        <f>ROUND(G241*H241,6)</f>
      </c>
      <c r="L241" s="38">
        <v>0</v>
      </c>
      <c s="32">
        <f>ROUND(ROUND(L241,2)*ROUND(G241,3),2)</f>
      </c>
      <c s="36" t="s">
        <v>54</v>
      </c>
      <c>
        <f>(M241*21)/100</f>
      </c>
      <c t="s">
        <v>26</v>
      </c>
    </row>
    <row r="242" spans="1:5" ht="12.75">
      <c r="A242" s="35" t="s">
        <v>55</v>
      </c>
      <c r="E242" s="39" t="s">
        <v>4</v>
      </c>
    </row>
    <row r="243" spans="1:5" ht="12.75">
      <c r="A243" s="35" t="s">
        <v>56</v>
      </c>
      <c r="E243" s="40" t="s">
        <v>11652</v>
      </c>
    </row>
    <row r="244" spans="1:5" ht="102">
      <c r="A244" t="s">
        <v>58</v>
      </c>
      <c r="E244" s="39" t="s">
        <v>11661</v>
      </c>
    </row>
    <row r="245" spans="1:16" ht="12.75">
      <c r="A245" t="s">
        <v>48</v>
      </c>
      <c s="34" t="s">
        <v>234</v>
      </c>
      <c s="34" t="s">
        <v>11670</v>
      </c>
      <c s="35" t="s">
        <v>4</v>
      </c>
      <c s="6" t="s">
        <v>11671</v>
      </c>
      <c s="36" t="s">
        <v>62</v>
      </c>
      <c s="37">
        <v>4744</v>
      </c>
      <c s="36">
        <v>0</v>
      </c>
      <c s="36">
        <f>ROUND(G245*H245,6)</f>
      </c>
      <c r="L245" s="38">
        <v>0</v>
      </c>
      <c s="32">
        <f>ROUND(ROUND(L245,2)*ROUND(G245,3),2)</f>
      </c>
      <c s="36" t="s">
        <v>54</v>
      </c>
      <c>
        <f>(M245*21)/100</f>
      </c>
      <c t="s">
        <v>26</v>
      </c>
    </row>
    <row r="246" spans="1:5" ht="12.75">
      <c r="A246" s="35" t="s">
        <v>55</v>
      </c>
      <c r="E246" s="39" t="s">
        <v>4</v>
      </c>
    </row>
    <row r="247" spans="1:5" ht="12.75">
      <c r="A247" s="35" t="s">
        <v>56</v>
      </c>
      <c r="E247" s="40" t="s">
        <v>11536</v>
      </c>
    </row>
    <row r="248" spans="1:5" ht="89.25">
      <c r="A248" t="s">
        <v>58</v>
      </c>
      <c r="E248" s="39" t="s">
        <v>11672</v>
      </c>
    </row>
    <row r="249" spans="1:16" ht="12.75">
      <c r="A249" t="s">
        <v>48</v>
      </c>
      <c s="34" t="s">
        <v>237</v>
      </c>
      <c s="34" t="s">
        <v>11676</v>
      </c>
      <c s="35" t="s">
        <v>4</v>
      </c>
      <c s="6" t="s">
        <v>11677</v>
      </c>
      <c s="36" t="s">
        <v>80</v>
      </c>
      <c s="37">
        <v>2</v>
      </c>
      <c s="36">
        <v>0</v>
      </c>
      <c s="36">
        <f>ROUND(G249*H249,6)</f>
      </c>
      <c r="L249" s="38">
        <v>0</v>
      </c>
      <c s="32">
        <f>ROUND(ROUND(L249,2)*ROUND(G249,3),2)</f>
      </c>
      <c s="36" t="s">
        <v>54</v>
      </c>
      <c>
        <f>(M249*21)/100</f>
      </c>
      <c t="s">
        <v>26</v>
      </c>
    </row>
    <row r="250" spans="1:5" ht="12.75">
      <c r="A250" s="35" t="s">
        <v>55</v>
      </c>
      <c r="E250" s="39" t="s">
        <v>4</v>
      </c>
    </row>
    <row r="251" spans="1:5" ht="12.75">
      <c r="A251" s="35" t="s">
        <v>56</v>
      </c>
      <c r="E251" s="40" t="s">
        <v>11532</v>
      </c>
    </row>
    <row r="252" spans="1:5" ht="114.75">
      <c r="A252" t="s">
        <v>58</v>
      </c>
      <c r="E252" s="39" t="s">
        <v>11636</v>
      </c>
    </row>
    <row r="253" spans="1:16" ht="12.75">
      <c r="A253" t="s">
        <v>48</v>
      </c>
      <c s="34" t="s">
        <v>240</v>
      </c>
      <c s="34" t="s">
        <v>11678</v>
      </c>
      <c s="35" t="s">
        <v>4</v>
      </c>
      <c s="6" t="s">
        <v>11679</v>
      </c>
      <c s="36" t="s">
        <v>80</v>
      </c>
      <c s="37">
        <v>10</v>
      </c>
      <c s="36">
        <v>0</v>
      </c>
      <c s="36">
        <f>ROUND(G253*H253,6)</f>
      </c>
      <c r="L253" s="38">
        <v>0</v>
      </c>
      <c s="32">
        <f>ROUND(ROUND(L253,2)*ROUND(G253,3),2)</f>
      </c>
      <c s="36" t="s">
        <v>54</v>
      </c>
      <c>
        <f>(M253*21)/100</f>
      </c>
      <c t="s">
        <v>26</v>
      </c>
    </row>
    <row r="254" spans="1:5" ht="12.75">
      <c r="A254" s="35" t="s">
        <v>55</v>
      </c>
      <c r="E254" s="39" t="s">
        <v>4</v>
      </c>
    </row>
    <row r="255" spans="1:5" ht="12.75">
      <c r="A255" s="35" t="s">
        <v>56</v>
      </c>
      <c r="E255" s="40" t="s">
        <v>11652</v>
      </c>
    </row>
    <row r="256" spans="1:5" ht="89.25">
      <c r="A256" t="s">
        <v>58</v>
      </c>
      <c r="E256" s="39" t="s">
        <v>11680</v>
      </c>
    </row>
    <row r="257" spans="1:16" ht="12.75">
      <c r="A257" t="s">
        <v>48</v>
      </c>
      <c s="34" t="s">
        <v>243</v>
      </c>
      <c s="34" t="s">
        <v>11681</v>
      </c>
      <c s="35" t="s">
        <v>4</v>
      </c>
      <c s="6" t="s">
        <v>11682</v>
      </c>
      <c s="36" t="s">
        <v>80</v>
      </c>
      <c s="37">
        <v>7</v>
      </c>
      <c s="36">
        <v>0</v>
      </c>
      <c s="36">
        <f>ROUND(G257*H257,6)</f>
      </c>
      <c r="L257" s="38">
        <v>0</v>
      </c>
      <c s="32">
        <f>ROUND(ROUND(L257,2)*ROUND(G257,3),2)</f>
      </c>
      <c s="36" t="s">
        <v>54</v>
      </c>
      <c>
        <f>(M257*21)/100</f>
      </c>
      <c t="s">
        <v>26</v>
      </c>
    </row>
    <row r="258" spans="1:5" ht="12.75">
      <c r="A258" s="35" t="s">
        <v>55</v>
      </c>
      <c r="E258" s="39" t="s">
        <v>4</v>
      </c>
    </row>
    <row r="259" spans="1:5" ht="12.75">
      <c r="A259" s="35" t="s">
        <v>56</v>
      </c>
      <c r="E259" s="40" t="s">
        <v>11532</v>
      </c>
    </row>
    <row r="260" spans="1:5" ht="89.25">
      <c r="A260" t="s">
        <v>58</v>
      </c>
      <c r="E260" s="39" t="s">
        <v>11680</v>
      </c>
    </row>
    <row r="261" spans="1:16" ht="12.75">
      <c r="A261" t="s">
        <v>48</v>
      </c>
      <c s="34" t="s">
        <v>246</v>
      </c>
      <c s="34" t="s">
        <v>11683</v>
      </c>
      <c s="35" t="s">
        <v>4</v>
      </c>
      <c s="6" t="s">
        <v>11684</v>
      </c>
      <c s="36" t="s">
        <v>80</v>
      </c>
      <c s="37">
        <v>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11532</v>
      </c>
    </row>
    <row r="264" spans="1:5" ht="89.25">
      <c r="A264" t="s">
        <v>58</v>
      </c>
      <c r="E264" s="39" t="s">
        <v>11680</v>
      </c>
    </row>
    <row r="265" spans="1:16" ht="12.75">
      <c r="A265" t="s">
        <v>48</v>
      </c>
      <c s="34" t="s">
        <v>249</v>
      </c>
      <c s="34" t="s">
        <v>11689</v>
      </c>
      <c s="35" t="s">
        <v>4</v>
      </c>
      <c s="6" t="s">
        <v>11690</v>
      </c>
      <c s="36" t="s">
        <v>80</v>
      </c>
      <c s="37">
        <v>1</v>
      </c>
      <c s="36">
        <v>0</v>
      </c>
      <c s="36">
        <f>ROUND(G265*H265,6)</f>
      </c>
      <c r="L265" s="38">
        <v>0</v>
      </c>
      <c s="32">
        <f>ROUND(ROUND(L265,2)*ROUND(G265,3),2)</f>
      </c>
      <c s="36" t="s">
        <v>54</v>
      </c>
      <c>
        <f>(M265*21)/100</f>
      </c>
      <c t="s">
        <v>26</v>
      </c>
    </row>
    <row r="266" spans="1:5" ht="12.75">
      <c r="A266" s="35" t="s">
        <v>55</v>
      </c>
      <c r="E266" s="39" t="s">
        <v>4</v>
      </c>
    </row>
    <row r="267" spans="1:5" ht="12.75">
      <c r="A267" s="35" t="s">
        <v>56</v>
      </c>
      <c r="E267" s="40" t="s">
        <v>11532</v>
      </c>
    </row>
    <row r="268" spans="1:5" ht="114.75">
      <c r="A268" t="s">
        <v>58</v>
      </c>
      <c r="E268" s="39" t="s">
        <v>11636</v>
      </c>
    </row>
    <row r="269" spans="1:16" ht="12.75">
      <c r="A269" t="s">
        <v>48</v>
      </c>
      <c s="34" t="s">
        <v>252</v>
      </c>
      <c s="34" t="s">
        <v>11691</v>
      </c>
      <c s="35" t="s">
        <v>4</v>
      </c>
      <c s="6" t="s">
        <v>11692</v>
      </c>
      <c s="36" t="s">
        <v>80</v>
      </c>
      <c s="37">
        <v>1</v>
      </c>
      <c s="36">
        <v>0</v>
      </c>
      <c s="36">
        <f>ROUND(G269*H269,6)</f>
      </c>
      <c r="L269" s="38">
        <v>0</v>
      </c>
      <c s="32">
        <f>ROUND(ROUND(L269,2)*ROUND(G269,3),2)</f>
      </c>
      <c s="36" t="s">
        <v>54</v>
      </c>
      <c>
        <f>(M269*21)/100</f>
      </c>
      <c t="s">
        <v>26</v>
      </c>
    </row>
    <row r="270" spans="1:5" ht="12.75">
      <c r="A270" s="35" t="s">
        <v>55</v>
      </c>
      <c r="E270" s="39" t="s">
        <v>4</v>
      </c>
    </row>
    <row r="271" spans="1:5" ht="12.75">
      <c r="A271" s="35" t="s">
        <v>56</v>
      </c>
      <c r="E271" s="40" t="s">
        <v>11532</v>
      </c>
    </row>
    <row r="272" spans="1:5" ht="114.75">
      <c r="A272" t="s">
        <v>58</v>
      </c>
      <c r="E272" s="39" t="s">
        <v>11636</v>
      </c>
    </row>
    <row r="273" spans="1:16" ht="12.75">
      <c r="A273" t="s">
        <v>48</v>
      </c>
      <c s="34" t="s">
        <v>255</v>
      </c>
      <c s="34" t="s">
        <v>11693</v>
      </c>
      <c s="35" t="s">
        <v>4</v>
      </c>
      <c s="6" t="s">
        <v>11694</v>
      </c>
      <c s="36" t="s">
        <v>80</v>
      </c>
      <c s="37">
        <v>2</v>
      </c>
      <c s="36">
        <v>0</v>
      </c>
      <c s="36">
        <f>ROUND(G273*H273,6)</f>
      </c>
      <c r="L273" s="38">
        <v>0</v>
      </c>
      <c s="32">
        <f>ROUND(ROUND(L273,2)*ROUND(G273,3),2)</f>
      </c>
      <c s="36" t="s">
        <v>54</v>
      </c>
      <c>
        <f>(M273*21)/100</f>
      </c>
      <c t="s">
        <v>26</v>
      </c>
    </row>
    <row r="274" spans="1:5" ht="12.75">
      <c r="A274" s="35" t="s">
        <v>55</v>
      </c>
      <c r="E274" s="39" t="s">
        <v>4</v>
      </c>
    </row>
    <row r="275" spans="1:5" ht="12.75">
      <c r="A275" s="35" t="s">
        <v>56</v>
      </c>
      <c r="E275" s="40" t="s">
        <v>11532</v>
      </c>
    </row>
    <row r="276" spans="1:5" ht="114.75">
      <c r="A276" t="s">
        <v>58</v>
      </c>
      <c r="E276" s="39" t="s">
        <v>11636</v>
      </c>
    </row>
    <row r="277" spans="1:16" ht="12.75">
      <c r="A277" t="s">
        <v>48</v>
      </c>
      <c s="34" t="s">
        <v>258</v>
      </c>
      <c s="34" t="s">
        <v>11702</v>
      </c>
      <c s="35" t="s">
        <v>4</v>
      </c>
      <c s="6" t="s">
        <v>11703</v>
      </c>
      <c s="36" t="s">
        <v>80</v>
      </c>
      <c s="37">
        <v>54</v>
      </c>
      <c s="36">
        <v>0</v>
      </c>
      <c s="36">
        <f>ROUND(G277*H277,6)</f>
      </c>
      <c r="L277" s="38">
        <v>0</v>
      </c>
      <c s="32">
        <f>ROUND(ROUND(L277,2)*ROUND(G277,3),2)</f>
      </c>
      <c s="36" t="s">
        <v>54</v>
      </c>
      <c>
        <f>(M277*21)/100</f>
      </c>
      <c t="s">
        <v>26</v>
      </c>
    </row>
    <row r="278" spans="1:5" ht="12.75">
      <c r="A278" s="35" t="s">
        <v>55</v>
      </c>
      <c r="E278" s="39" t="s">
        <v>4</v>
      </c>
    </row>
    <row r="279" spans="1:5" ht="12.75">
      <c r="A279" s="35" t="s">
        <v>56</v>
      </c>
      <c r="E279" s="40" t="s">
        <v>11532</v>
      </c>
    </row>
    <row r="280" spans="1:5" ht="114.75">
      <c r="A280" t="s">
        <v>58</v>
      </c>
      <c r="E280" s="39" t="s">
        <v>11636</v>
      </c>
    </row>
    <row r="281" spans="1:16" ht="12.75">
      <c r="A281" t="s">
        <v>48</v>
      </c>
      <c s="34" t="s">
        <v>261</v>
      </c>
      <c s="34" t="s">
        <v>11704</v>
      </c>
      <c s="35" t="s">
        <v>4</v>
      </c>
      <c s="6" t="s">
        <v>11705</v>
      </c>
      <c s="36" t="s">
        <v>80</v>
      </c>
      <c s="37">
        <v>6</v>
      </c>
      <c s="36">
        <v>0</v>
      </c>
      <c s="36">
        <f>ROUND(G281*H281,6)</f>
      </c>
      <c r="L281" s="38">
        <v>0</v>
      </c>
      <c s="32">
        <f>ROUND(ROUND(L281,2)*ROUND(G281,3),2)</f>
      </c>
      <c s="36" t="s">
        <v>54</v>
      </c>
      <c>
        <f>(M281*21)/100</f>
      </c>
      <c t="s">
        <v>26</v>
      </c>
    </row>
    <row r="282" spans="1:5" ht="12.75">
      <c r="A282" s="35" t="s">
        <v>55</v>
      </c>
      <c r="E282" s="39" t="s">
        <v>4</v>
      </c>
    </row>
    <row r="283" spans="1:5" ht="12.75">
      <c r="A283" s="35" t="s">
        <v>56</v>
      </c>
      <c r="E283" s="40" t="s">
        <v>11532</v>
      </c>
    </row>
    <row r="284" spans="1:5" ht="114.75">
      <c r="A284" t="s">
        <v>58</v>
      </c>
      <c r="E284" s="39" t="s">
        <v>11636</v>
      </c>
    </row>
    <row r="285" spans="1:16" ht="12.75">
      <c r="A285" t="s">
        <v>48</v>
      </c>
      <c s="34" t="s">
        <v>264</v>
      </c>
      <c s="34" t="s">
        <v>11708</v>
      </c>
      <c s="35" t="s">
        <v>4</v>
      </c>
      <c s="6" t="s">
        <v>11709</v>
      </c>
      <c s="36" t="s">
        <v>80</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11532</v>
      </c>
    </row>
    <row r="288" spans="1:5" ht="114.75">
      <c r="A288" t="s">
        <v>58</v>
      </c>
      <c r="E288" s="39" t="s">
        <v>11636</v>
      </c>
    </row>
    <row r="289" spans="1:16" ht="25.5">
      <c r="A289" t="s">
        <v>48</v>
      </c>
      <c s="34" t="s">
        <v>267</v>
      </c>
      <c s="34" t="s">
        <v>11710</v>
      </c>
      <c s="35" t="s">
        <v>4</v>
      </c>
      <c s="6" t="s">
        <v>11711</v>
      </c>
      <c s="36" t="s">
        <v>80</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11532</v>
      </c>
    </row>
    <row r="292" spans="1:5" ht="102">
      <c r="A292" t="s">
        <v>58</v>
      </c>
      <c r="E292" s="39" t="s">
        <v>11712</v>
      </c>
    </row>
    <row r="293" spans="1:16" ht="12.75">
      <c r="A293" t="s">
        <v>48</v>
      </c>
      <c s="34" t="s">
        <v>270</v>
      </c>
      <c s="34" t="s">
        <v>11717</v>
      </c>
      <c s="35" t="s">
        <v>4</v>
      </c>
      <c s="6" t="s">
        <v>11718</v>
      </c>
      <c s="36" t="s">
        <v>80</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11532</v>
      </c>
    </row>
    <row r="296" spans="1:5" ht="114.75">
      <c r="A296" t="s">
        <v>58</v>
      </c>
      <c r="E296" s="39" t="s">
        <v>11636</v>
      </c>
    </row>
    <row r="297" spans="1:16" ht="12.75">
      <c r="A297" t="s">
        <v>48</v>
      </c>
      <c s="34" t="s">
        <v>273</v>
      </c>
      <c s="34" t="s">
        <v>11719</v>
      </c>
      <c s="35" t="s">
        <v>4</v>
      </c>
      <c s="6" t="s">
        <v>11720</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11532</v>
      </c>
    </row>
    <row r="300" spans="1:5" ht="114.75">
      <c r="A300" t="s">
        <v>58</v>
      </c>
      <c r="E300" s="39" t="s">
        <v>11636</v>
      </c>
    </row>
    <row r="301" spans="1:16" ht="12.75">
      <c r="A301" t="s">
        <v>48</v>
      </c>
      <c s="34" t="s">
        <v>276</v>
      </c>
      <c s="34" t="s">
        <v>11721</v>
      </c>
      <c s="35" t="s">
        <v>4</v>
      </c>
      <c s="6" t="s">
        <v>11722</v>
      </c>
      <c s="36" t="s">
        <v>80</v>
      </c>
      <c s="37">
        <v>32</v>
      </c>
      <c s="36">
        <v>0</v>
      </c>
      <c s="36">
        <f>ROUND(G301*H301,6)</f>
      </c>
      <c r="L301" s="38">
        <v>0</v>
      </c>
      <c s="32">
        <f>ROUND(ROUND(L301,2)*ROUND(G301,3),2)</f>
      </c>
      <c s="36" t="s">
        <v>54</v>
      </c>
      <c>
        <f>(M301*21)/100</f>
      </c>
      <c t="s">
        <v>26</v>
      </c>
    </row>
    <row r="302" spans="1:5" ht="12.75">
      <c r="A302" s="35" t="s">
        <v>55</v>
      </c>
      <c r="E302" s="39" t="s">
        <v>4</v>
      </c>
    </row>
    <row r="303" spans="1:5" ht="12.75">
      <c r="A303" s="35" t="s">
        <v>56</v>
      </c>
      <c r="E303" s="40" t="s">
        <v>11532</v>
      </c>
    </row>
    <row r="304" spans="1:5" ht="114.75">
      <c r="A304" t="s">
        <v>58</v>
      </c>
      <c r="E304" s="39" t="s">
        <v>11636</v>
      </c>
    </row>
    <row r="305" spans="1:16" ht="12.75">
      <c r="A305" t="s">
        <v>48</v>
      </c>
      <c s="34" t="s">
        <v>279</v>
      </c>
      <c s="34" t="s">
        <v>11723</v>
      </c>
      <c s="35" t="s">
        <v>4</v>
      </c>
      <c s="6" t="s">
        <v>11724</v>
      </c>
      <c s="36" t="s">
        <v>80</v>
      </c>
      <c s="37">
        <v>9</v>
      </c>
      <c s="36">
        <v>0</v>
      </c>
      <c s="36">
        <f>ROUND(G305*H305,6)</f>
      </c>
      <c r="L305" s="38">
        <v>0</v>
      </c>
      <c s="32">
        <f>ROUND(ROUND(L305,2)*ROUND(G305,3),2)</f>
      </c>
      <c s="36" t="s">
        <v>54</v>
      </c>
      <c>
        <f>(M305*21)/100</f>
      </c>
      <c t="s">
        <v>26</v>
      </c>
    </row>
    <row r="306" spans="1:5" ht="12.75">
      <c r="A306" s="35" t="s">
        <v>55</v>
      </c>
      <c r="E306" s="39" t="s">
        <v>4</v>
      </c>
    </row>
    <row r="307" spans="1:5" ht="12.75">
      <c r="A307" s="35" t="s">
        <v>56</v>
      </c>
      <c r="E307" s="40" t="s">
        <v>11532</v>
      </c>
    </row>
    <row r="308" spans="1:5" ht="114.75">
      <c r="A308" t="s">
        <v>58</v>
      </c>
      <c r="E308" s="39" t="s">
        <v>11636</v>
      </c>
    </row>
    <row r="309" spans="1:16" ht="12.75">
      <c r="A309" t="s">
        <v>48</v>
      </c>
      <c s="34" t="s">
        <v>282</v>
      </c>
      <c s="34" t="s">
        <v>11725</v>
      </c>
      <c s="35" t="s">
        <v>4</v>
      </c>
      <c s="6" t="s">
        <v>11726</v>
      </c>
      <c s="36" t="s">
        <v>80</v>
      </c>
      <c s="37">
        <v>42</v>
      </c>
      <c s="36">
        <v>0</v>
      </c>
      <c s="36">
        <f>ROUND(G309*H309,6)</f>
      </c>
      <c r="L309" s="38">
        <v>0</v>
      </c>
      <c s="32">
        <f>ROUND(ROUND(L309,2)*ROUND(G309,3),2)</f>
      </c>
      <c s="36" t="s">
        <v>54</v>
      </c>
      <c>
        <f>(M309*21)/100</f>
      </c>
      <c t="s">
        <v>26</v>
      </c>
    </row>
    <row r="310" spans="1:5" ht="12.75">
      <c r="A310" s="35" t="s">
        <v>55</v>
      </c>
      <c r="E310" s="39" t="s">
        <v>4</v>
      </c>
    </row>
    <row r="311" spans="1:5" ht="12.75">
      <c r="A311" s="35" t="s">
        <v>56</v>
      </c>
      <c r="E311" s="40" t="s">
        <v>11532</v>
      </c>
    </row>
    <row r="312" spans="1:5" ht="114.75">
      <c r="A312" t="s">
        <v>58</v>
      </c>
      <c r="E312" s="39" t="s">
        <v>11636</v>
      </c>
    </row>
    <row r="313" spans="1:16" ht="25.5">
      <c r="A313" t="s">
        <v>48</v>
      </c>
      <c s="34" t="s">
        <v>285</v>
      </c>
      <c s="34" t="s">
        <v>11727</v>
      </c>
      <c s="35" t="s">
        <v>4</v>
      </c>
      <c s="6" t="s">
        <v>11728</v>
      </c>
      <c s="36" t="s">
        <v>80</v>
      </c>
      <c s="37">
        <v>28</v>
      </c>
      <c s="36">
        <v>0</v>
      </c>
      <c s="36">
        <f>ROUND(G313*H313,6)</f>
      </c>
      <c r="L313" s="38">
        <v>0</v>
      </c>
      <c s="32">
        <f>ROUND(ROUND(L313,2)*ROUND(G313,3),2)</f>
      </c>
      <c s="36" t="s">
        <v>54</v>
      </c>
      <c>
        <f>(M313*21)/100</f>
      </c>
      <c t="s">
        <v>26</v>
      </c>
    </row>
    <row r="314" spans="1:5" ht="12.75">
      <c r="A314" s="35" t="s">
        <v>55</v>
      </c>
      <c r="E314" s="39" t="s">
        <v>4</v>
      </c>
    </row>
    <row r="315" spans="1:5" ht="12.75">
      <c r="A315" s="35" t="s">
        <v>56</v>
      </c>
      <c r="E315" s="40" t="s">
        <v>11536</v>
      </c>
    </row>
    <row r="316" spans="1:5" ht="76.5">
      <c r="A316" t="s">
        <v>58</v>
      </c>
      <c r="E316" s="39" t="s">
        <v>11729</v>
      </c>
    </row>
    <row r="317" spans="1:16" ht="12.75">
      <c r="A317" t="s">
        <v>48</v>
      </c>
      <c s="34" t="s">
        <v>288</v>
      </c>
      <c s="34" t="s">
        <v>11730</v>
      </c>
      <c s="35" t="s">
        <v>4</v>
      </c>
      <c s="6" t="s">
        <v>11731</v>
      </c>
      <c s="36" t="s">
        <v>369</v>
      </c>
      <c s="37">
        <v>651.44</v>
      </c>
      <c s="36">
        <v>0</v>
      </c>
      <c s="36">
        <f>ROUND(G317*H317,6)</f>
      </c>
      <c r="L317" s="38">
        <v>0</v>
      </c>
      <c s="32">
        <f>ROUND(ROUND(L317,2)*ROUND(G317,3),2)</f>
      </c>
      <c s="36" t="s">
        <v>54</v>
      </c>
      <c>
        <f>(M317*21)/100</f>
      </c>
      <c t="s">
        <v>26</v>
      </c>
    </row>
    <row r="318" spans="1:5" ht="12.75">
      <c r="A318" s="35" t="s">
        <v>55</v>
      </c>
      <c r="E318" s="39" t="s">
        <v>4</v>
      </c>
    </row>
    <row r="319" spans="1:5" ht="12.75">
      <c r="A319" s="35" t="s">
        <v>56</v>
      </c>
      <c r="E319" s="40" t="s">
        <v>11536</v>
      </c>
    </row>
    <row r="320" spans="1:5" ht="89.25">
      <c r="A320" t="s">
        <v>58</v>
      </c>
      <c r="E320" s="39" t="s">
        <v>11732</v>
      </c>
    </row>
    <row r="321" spans="1:13" ht="12.75">
      <c r="A321" t="s">
        <v>45</v>
      </c>
      <c r="C321" s="31" t="s">
        <v>11733</v>
      </c>
      <c r="E321" s="33" t="s">
        <v>11734</v>
      </c>
      <c r="J321" s="32">
        <f>0</f>
      </c>
      <c s="32">
        <f>0</f>
      </c>
      <c s="32">
        <f>0+L322+L326</f>
      </c>
      <c s="32">
        <f>0+M322+M326</f>
      </c>
    </row>
    <row r="322" spans="1:16" ht="12.75">
      <c r="A322" t="s">
        <v>48</v>
      </c>
      <c s="34" t="s">
        <v>291</v>
      </c>
      <c s="34" t="s">
        <v>11735</v>
      </c>
      <c s="35" t="s">
        <v>4</v>
      </c>
      <c s="6" t="s">
        <v>11736</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11532</v>
      </c>
    </row>
    <row r="325" spans="1:5" ht="89.25">
      <c r="A325" t="s">
        <v>58</v>
      </c>
      <c r="E325" s="39" t="s">
        <v>11737</v>
      </c>
    </row>
    <row r="326" spans="1:16" ht="12.75">
      <c r="A326" t="s">
        <v>48</v>
      </c>
      <c s="34" t="s">
        <v>294</v>
      </c>
      <c s="34" t="s">
        <v>11738</v>
      </c>
      <c s="35" t="s">
        <v>4</v>
      </c>
      <c s="6" t="s">
        <v>11739</v>
      </c>
      <c s="36" t="s">
        <v>80</v>
      </c>
      <c s="37">
        <v>63</v>
      </c>
      <c s="36">
        <v>0</v>
      </c>
      <c s="36">
        <f>ROUND(G326*H326,6)</f>
      </c>
      <c r="L326" s="38">
        <v>0</v>
      </c>
      <c s="32">
        <f>ROUND(ROUND(L326,2)*ROUND(G326,3),2)</f>
      </c>
      <c s="36" t="s">
        <v>54</v>
      </c>
      <c>
        <f>(M326*21)/100</f>
      </c>
      <c t="s">
        <v>26</v>
      </c>
    </row>
    <row r="327" spans="1:5" ht="12.75">
      <c r="A327" s="35" t="s">
        <v>55</v>
      </c>
      <c r="E327" s="39" t="s">
        <v>4</v>
      </c>
    </row>
    <row r="328" spans="1:5" ht="12.75">
      <c r="A328" s="35" t="s">
        <v>56</v>
      </c>
      <c r="E328" s="40" t="s">
        <v>11532</v>
      </c>
    </row>
    <row r="329" spans="1:5" ht="89.25">
      <c r="A329" t="s">
        <v>58</v>
      </c>
      <c r="E329" s="39" t="s">
        <v>11737</v>
      </c>
    </row>
    <row r="330" spans="1:13" ht="12.75">
      <c r="A330" t="s">
        <v>45</v>
      </c>
      <c r="C330" s="31" t="s">
        <v>11746</v>
      </c>
      <c r="E330" s="33" t="s">
        <v>11747</v>
      </c>
      <c r="J330" s="32">
        <f>0</f>
      </c>
      <c s="32">
        <f>0</f>
      </c>
      <c s="32">
        <f>0+L331+L335+L339+L343+L347+L351+L355+L359+L363+L367</f>
      </c>
      <c s="32">
        <f>0+M331+M335+M339+M343+M347+M351+M355+M359+M363+M367</f>
      </c>
    </row>
    <row r="331" spans="1:16" ht="12.75">
      <c r="A331" t="s">
        <v>48</v>
      </c>
      <c s="34" t="s">
        <v>297</v>
      </c>
      <c s="34" t="s">
        <v>11748</v>
      </c>
      <c s="35" t="s">
        <v>4</v>
      </c>
      <c s="6" t="s">
        <v>11749</v>
      </c>
      <c s="36" t="s">
        <v>206</v>
      </c>
      <c s="37">
        <v>2.9</v>
      </c>
      <c s="36">
        <v>0</v>
      </c>
      <c s="36">
        <f>ROUND(G331*H331,6)</f>
      </c>
      <c r="L331" s="38">
        <v>0</v>
      </c>
      <c s="32">
        <f>ROUND(ROUND(L331,2)*ROUND(G331,3),2)</f>
      </c>
      <c s="36" t="s">
        <v>54</v>
      </c>
      <c>
        <f>(M331*21)/100</f>
      </c>
      <c t="s">
        <v>26</v>
      </c>
    </row>
    <row r="332" spans="1:5" ht="12.75">
      <c r="A332" s="35" t="s">
        <v>55</v>
      </c>
      <c r="E332" s="39" t="s">
        <v>4</v>
      </c>
    </row>
    <row r="333" spans="1:5" ht="12.75">
      <c r="A333" s="35" t="s">
        <v>56</v>
      </c>
      <c r="E333" s="40" t="s">
        <v>11536</v>
      </c>
    </row>
    <row r="334" spans="1:5" ht="102">
      <c r="A334" t="s">
        <v>58</v>
      </c>
      <c r="E334" s="39" t="s">
        <v>11750</v>
      </c>
    </row>
    <row r="335" spans="1:16" ht="12.75">
      <c r="A335" t="s">
        <v>48</v>
      </c>
      <c s="34" t="s">
        <v>300</v>
      </c>
      <c s="34" t="s">
        <v>11751</v>
      </c>
      <c s="35" t="s">
        <v>4</v>
      </c>
      <c s="6" t="s">
        <v>11752</v>
      </c>
      <c s="36" t="s">
        <v>206</v>
      </c>
      <c s="37">
        <v>2.9</v>
      </c>
      <c s="36">
        <v>0</v>
      </c>
      <c s="36">
        <f>ROUND(G335*H335,6)</f>
      </c>
      <c r="L335" s="38">
        <v>0</v>
      </c>
      <c s="32">
        <f>ROUND(ROUND(L335,2)*ROUND(G335,3),2)</f>
      </c>
      <c s="36" t="s">
        <v>54</v>
      </c>
      <c>
        <f>(M335*21)/100</f>
      </c>
      <c t="s">
        <v>26</v>
      </c>
    </row>
    <row r="336" spans="1:5" ht="12.75">
      <c r="A336" s="35" t="s">
        <v>55</v>
      </c>
      <c r="E336" s="39" t="s">
        <v>4</v>
      </c>
    </row>
    <row r="337" spans="1:5" ht="12.75">
      <c r="A337" s="35" t="s">
        <v>56</v>
      </c>
      <c r="E337" s="40" t="s">
        <v>11536</v>
      </c>
    </row>
    <row r="338" spans="1:5" ht="89.25">
      <c r="A338" t="s">
        <v>58</v>
      </c>
      <c r="E338" s="39" t="s">
        <v>11753</v>
      </c>
    </row>
    <row r="339" spans="1:16" ht="12.75">
      <c r="A339" t="s">
        <v>48</v>
      </c>
      <c s="34" t="s">
        <v>303</v>
      </c>
      <c s="34" t="s">
        <v>11754</v>
      </c>
      <c s="35" t="s">
        <v>4</v>
      </c>
      <c s="6" t="s">
        <v>11755</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11536</v>
      </c>
    </row>
    <row r="342" spans="1:5" ht="89.25">
      <c r="A342" t="s">
        <v>58</v>
      </c>
      <c r="E342" s="39" t="s">
        <v>11756</v>
      </c>
    </row>
    <row r="343" spans="1:16" ht="12.75">
      <c r="A343" t="s">
        <v>48</v>
      </c>
      <c s="34" t="s">
        <v>306</v>
      </c>
      <c s="34" t="s">
        <v>11757</v>
      </c>
      <c s="35" t="s">
        <v>4</v>
      </c>
      <c s="6" t="s">
        <v>11758</v>
      </c>
      <c s="36" t="s">
        <v>80</v>
      </c>
      <c s="37">
        <v>3</v>
      </c>
      <c s="36">
        <v>0</v>
      </c>
      <c s="36">
        <f>ROUND(G343*H343,6)</f>
      </c>
      <c r="L343" s="38">
        <v>0</v>
      </c>
      <c s="32">
        <f>ROUND(ROUND(L343,2)*ROUND(G343,3),2)</f>
      </c>
      <c s="36" t="s">
        <v>54</v>
      </c>
      <c>
        <f>(M343*21)/100</f>
      </c>
      <c t="s">
        <v>26</v>
      </c>
    </row>
    <row r="344" spans="1:5" ht="12.75">
      <c r="A344" s="35" t="s">
        <v>55</v>
      </c>
      <c r="E344" s="39" t="s">
        <v>4</v>
      </c>
    </row>
    <row r="345" spans="1:5" ht="12.75">
      <c r="A345" s="35" t="s">
        <v>56</v>
      </c>
      <c r="E345" s="40" t="s">
        <v>11536</v>
      </c>
    </row>
    <row r="346" spans="1:5" ht="89.25">
      <c r="A346" t="s">
        <v>58</v>
      </c>
      <c r="E346" s="39" t="s">
        <v>11756</v>
      </c>
    </row>
    <row r="347" spans="1:16" ht="12.75">
      <c r="A347" t="s">
        <v>48</v>
      </c>
      <c s="34" t="s">
        <v>309</v>
      </c>
      <c s="34" t="s">
        <v>11759</v>
      </c>
      <c s="35" t="s">
        <v>4</v>
      </c>
      <c s="6" t="s">
        <v>11760</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11536</v>
      </c>
    </row>
    <row r="350" spans="1:5" ht="89.25">
      <c r="A350" t="s">
        <v>58</v>
      </c>
      <c r="E350" s="39" t="s">
        <v>11756</v>
      </c>
    </row>
    <row r="351" spans="1:16" ht="12.75">
      <c r="A351" t="s">
        <v>48</v>
      </c>
      <c s="34" t="s">
        <v>312</v>
      </c>
      <c s="34" t="s">
        <v>11761</v>
      </c>
      <c s="35" t="s">
        <v>4</v>
      </c>
      <c s="6" t="s">
        <v>11762</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11536</v>
      </c>
    </row>
    <row r="354" spans="1:5" ht="89.25">
      <c r="A354" t="s">
        <v>58</v>
      </c>
      <c r="E354" s="39" t="s">
        <v>11763</v>
      </c>
    </row>
    <row r="355" spans="1:16" ht="12.75">
      <c r="A355" t="s">
        <v>48</v>
      </c>
      <c s="34" t="s">
        <v>315</v>
      </c>
      <c s="34" t="s">
        <v>11764</v>
      </c>
      <c s="35" t="s">
        <v>4</v>
      </c>
      <c s="6" t="s">
        <v>11765</v>
      </c>
      <c s="36" t="s">
        <v>80</v>
      </c>
      <c s="37">
        <v>2</v>
      </c>
      <c s="36">
        <v>0</v>
      </c>
      <c s="36">
        <f>ROUND(G355*H355,6)</f>
      </c>
      <c r="L355" s="38">
        <v>0</v>
      </c>
      <c s="32">
        <f>ROUND(ROUND(L355,2)*ROUND(G355,3),2)</f>
      </c>
      <c s="36" t="s">
        <v>54</v>
      </c>
      <c>
        <f>(M355*21)/100</f>
      </c>
      <c t="s">
        <v>26</v>
      </c>
    </row>
    <row r="356" spans="1:5" ht="12.75">
      <c r="A356" s="35" t="s">
        <v>55</v>
      </c>
      <c r="E356" s="39" t="s">
        <v>4</v>
      </c>
    </row>
    <row r="357" spans="1:5" ht="12.75">
      <c r="A357" s="35" t="s">
        <v>56</v>
      </c>
      <c r="E357" s="40" t="s">
        <v>11536</v>
      </c>
    </row>
    <row r="358" spans="1:5" ht="89.25">
      <c r="A358" t="s">
        <v>58</v>
      </c>
      <c r="E358" s="39" t="s">
        <v>11766</v>
      </c>
    </row>
    <row r="359" spans="1:16" ht="12.75">
      <c r="A359" t="s">
        <v>48</v>
      </c>
      <c s="34" t="s">
        <v>318</v>
      </c>
      <c s="34" t="s">
        <v>1642</v>
      </c>
      <c s="35" t="s">
        <v>4</v>
      </c>
      <c s="6" t="s">
        <v>390</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11536</v>
      </c>
    </row>
    <row r="362" spans="1:5" ht="89.25">
      <c r="A362" t="s">
        <v>58</v>
      </c>
      <c r="E362" s="39" t="s">
        <v>11767</v>
      </c>
    </row>
    <row r="363" spans="1:16" ht="12.75">
      <c r="A363" t="s">
        <v>48</v>
      </c>
      <c s="34" t="s">
        <v>321</v>
      </c>
      <c s="34" t="s">
        <v>11768</v>
      </c>
      <c s="35" t="s">
        <v>4</v>
      </c>
      <c s="6" t="s">
        <v>11769</v>
      </c>
      <c s="36" t="s">
        <v>369</v>
      </c>
      <c s="37">
        <v>75</v>
      </c>
      <c s="36">
        <v>0</v>
      </c>
      <c s="36">
        <f>ROUND(G363*H363,6)</f>
      </c>
      <c r="L363" s="38">
        <v>0</v>
      </c>
      <c s="32">
        <f>ROUND(ROUND(L363,2)*ROUND(G363,3),2)</f>
      </c>
      <c s="36" t="s">
        <v>54</v>
      </c>
      <c>
        <f>(M363*21)/100</f>
      </c>
      <c t="s">
        <v>26</v>
      </c>
    </row>
    <row r="364" spans="1:5" ht="12.75">
      <c r="A364" s="35" t="s">
        <v>55</v>
      </c>
      <c r="E364" s="39" t="s">
        <v>4</v>
      </c>
    </row>
    <row r="365" spans="1:5" ht="12.75">
      <c r="A365" s="35" t="s">
        <v>56</v>
      </c>
      <c r="E365" s="40" t="s">
        <v>11536</v>
      </c>
    </row>
    <row r="366" spans="1:5" ht="89.25">
      <c r="A366" t="s">
        <v>58</v>
      </c>
      <c r="E366" s="39" t="s">
        <v>11770</v>
      </c>
    </row>
    <row r="367" spans="1:16" ht="12.75">
      <c r="A367" t="s">
        <v>48</v>
      </c>
      <c s="34" t="s">
        <v>324</v>
      </c>
      <c s="34" t="s">
        <v>11771</v>
      </c>
      <c s="35" t="s">
        <v>4</v>
      </c>
      <c s="6" t="s">
        <v>11772</v>
      </c>
      <c s="36" t="s">
        <v>369</v>
      </c>
      <c s="37">
        <v>155</v>
      </c>
      <c s="36">
        <v>0</v>
      </c>
      <c s="36">
        <f>ROUND(G367*H367,6)</f>
      </c>
      <c r="L367" s="38">
        <v>0</v>
      </c>
      <c s="32">
        <f>ROUND(ROUND(L367,2)*ROUND(G367,3),2)</f>
      </c>
      <c s="36" t="s">
        <v>54</v>
      </c>
      <c>
        <f>(M367*21)/100</f>
      </c>
      <c t="s">
        <v>26</v>
      </c>
    </row>
    <row r="368" spans="1:5" ht="12.75">
      <c r="A368" s="35" t="s">
        <v>55</v>
      </c>
      <c r="E368" s="39" t="s">
        <v>4</v>
      </c>
    </row>
    <row r="369" spans="1:5" ht="12.75">
      <c r="A369" s="35" t="s">
        <v>56</v>
      </c>
      <c r="E369" s="40" t="s">
        <v>11536</v>
      </c>
    </row>
    <row r="370" spans="1:5" ht="89.25">
      <c r="A370" t="s">
        <v>58</v>
      </c>
      <c r="E370" s="39" t="s">
        <v>11773</v>
      </c>
    </row>
    <row r="371" spans="1:13" ht="12.75">
      <c r="A371" t="s">
        <v>45</v>
      </c>
      <c r="C371" s="31" t="s">
        <v>11774</v>
      </c>
      <c r="E371" s="33" t="s">
        <v>11775</v>
      </c>
      <c r="J371" s="32">
        <f>0</f>
      </c>
      <c s="32">
        <f>0</f>
      </c>
      <c s="32">
        <f>0+L372+L376+L380+L384+L388+L392+L396+L400+L404+L408+L412+L416+L420</f>
      </c>
      <c s="32">
        <f>0+M372+M376+M380+M384+M388+M392+M396+M400+M404+M408+M412+M416+M420</f>
      </c>
    </row>
    <row r="372" spans="1:16" ht="12.75">
      <c r="A372" t="s">
        <v>48</v>
      </c>
      <c s="34" t="s">
        <v>327</v>
      </c>
      <c s="34" t="s">
        <v>11776</v>
      </c>
      <c s="35" t="s">
        <v>4</v>
      </c>
      <c s="6" t="s">
        <v>11777</v>
      </c>
      <c s="36" t="s">
        <v>53</v>
      </c>
      <c s="37">
        <v>31</v>
      </c>
      <c s="36">
        <v>0</v>
      </c>
      <c s="36">
        <f>ROUND(G372*H372,6)</f>
      </c>
      <c r="L372" s="38">
        <v>0</v>
      </c>
      <c s="32">
        <f>ROUND(ROUND(L372,2)*ROUND(G372,3),2)</f>
      </c>
      <c s="36" t="s">
        <v>54</v>
      </c>
      <c>
        <f>(M372*21)/100</f>
      </c>
      <c t="s">
        <v>26</v>
      </c>
    </row>
    <row r="373" spans="1:5" ht="12.75">
      <c r="A373" s="35" t="s">
        <v>55</v>
      </c>
      <c r="E373" s="39" t="s">
        <v>4</v>
      </c>
    </row>
    <row r="374" spans="1:5" ht="12.75">
      <c r="A374" s="35" t="s">
        <v>56</v>
      </c>
      <c r="E374" s="40" t="s">
        <v>11778</v>
      </c>
    </row>
    <row r="375" spans="1:5" ht="127.5">
      <c r="A375" t="s">
        <v>58</v>
      </c>
      <c r="E375" s="39" t="s">
        <v>11779</v>
      </c>
    </row>
    <row r="376" spans="1:16" ht="12.75">
      <c r="A376" t="s">
        <v>48</v>
      </c>
      <c s="34" t="s">
        <v>330</v>
      </c>
      <c s="34" t="s">
        <v>11783</v>
      </c>
      <c s="35" t="s">
        <v>4</v>
      </c>
      <c s="6" t="s">
        <v>11784</v>
      </c>
      <c s="36" t="s">
        <v>80</v>
      </c>
      <c s="37">
        <v>2</v>
      </c>
      <c s="36">
        <v>0</v>
      </c>
      <c s="36">
        <f>ROUND(G376*H376,6)</f>
      </c>
      <c r="L376" s="38">
        <v>0</v>
      </c>
      <c s="32">
        <f>ROUND(ROUND(L376,2)*ROUND(G376,3),2)</f>
      </c>
      <c s="36" t="s">
        <v>54</v>
      </c>
      <c>
        <f>(M376*21)/100</f>
      </c>
      <c t="s">
        <v>26</v>
      </c>
    </row>
    <row r="377" spans="1:5" ht="12.75">
      <c r="A377" s="35" t="s">
        <v>55</v>
      </c>
      <c r="E377" s="39" t="s">
        <v>4</v>
      </c>
    </row>
    <row r="378" spans="1:5" ht="12.75">
      <c r="A378" s="35" t="s">
        <v>56</v>
      </c>
      <c r="E378" s="40" t="s">
        <v>11778</v>
      </c>
    </row>
    <row r="379" spans="1:5" ht="102">
      <c r="A379" t="s">
        <v>58</v>
      </c>
      <c r="E379" s="39" t="s">
        <v>11785</v>
      </c>
    </row>
    <row r="380" spans="1:16" ht="12.75">
      <c r="A380" t="s">
        <v>48</v>
      </c>
      <c s="34" t="s">
        <v>333</v>
      </c>
      <c s="34" t="s">
        <v>11804</v>
      </c>
      <c s="35" t="s">
        <v>4</v>
      </c>
      <c s="6" t="s">
        <v>11805</v>
      </c>
      <c s="36" t="s">
        <v>80</v>
      </c>
      <c s="37">
        <v>2</v>
      </c>
      <c s="36">
        <v>0</v>
      </c>
      <c s="36">
        <f>ROUND(G380*H380,6)</f>
      </c>
      <c r="L380" s="38">
        <v>0</v>
      </c>
      <c s="32">
        <f>ROUND(ROUND(L380,2)*ROUND(G380,3),2)</f>
      </c>
      <c s="36" t="s">
        <v>54</v>
      </c>
      <c>
        <f>(M380*21)/100</f>
      </c>
      <c t="s">
        <v>26</v>
      </c>
    </row>
    <row r="381" spans="1:5" ht="12.75">
      <c r="A381" s="35" t="s">
        <v>55</v>
      </c>
      <c r="E381" s="39" t="s">
        <v>4</v>
      </c>
    </row>
    <row r="382" spans="1:5" ht="12.75">
      <c r="A382" s="35" t="s">
        <v>56</v>
      </c>
      <c r="E382" s="40" t="s">
        <v>11778</v>
      </c>
    </row>
    <row r="383" spans="1:5" ht="102">
      <c r="A383" t="s">
        <v>58</v>
      </c>
      <c r="E383" s="39" t="s">
        <v>11801</v>
      </c>
    </row>
    <row r="384" spans="1:16" ht="12.75">
      <c r="A384" t="s">
        <v>48</v>
      </c>
      <c s="34" t="s">
        <v>336</v>
      </c>
      <c s="34" t="s">
        <v>11818</v>
      </c>
      <c s="35" t="s">
        <v>4</v>
      </c>
      <c s="6" t="s">
        <v>11819</v>
      </c>
      <c s="36" t="s">
        <v>80</v>
      </c>
      <c s="37">
        <v>4</v>
      </c>
      <c s="36">
        <v>0</v>
      </c>
      <c s="36">
        <f>ROUND(G384*H384,6)</f>
      </c>
      <c r="L384" s="38">
        <v>0</v>
      </c>
      <c s="32">
        <f>ROUND(ROUND(L384,2)*ROUND(G384,3),2)</f>
      </c>
      <c s="36" t="s">
        <v>54</v>
      </c>
      <c>
        <f>(M384*21)/100</f>
      </c>
      <c t="s">
        <v>26</v>
      </c>
    </row>
    <row r="385" spans="1:5" ht="12.75">
      <c r="A385" s="35" t="s">
        <v>55</v>
      </c>
      <c r="E385" s="39" t="s">
        <v>4</v>
      </c>
    </row>
    <row r="386" spans="1:5" ht="12.75">
      <c r="A386" s="35" t="s">
        <v>56</v>
      </c>
      <c r="E386" s="40" t="s">
        <v>11778</v>
      </c>
    </row>
    <row r="387" spans="1:5" ht="102">
      <c r="A387" t="s">
        <v>58</v>
      </c>
      <c r="E387" s="39" t="s">
        <v>11801</v>
      </c>
    </row>
    <row r="388" spans="1:16" ht="12.75">
      <c r="A388" t="s">
        <v>48</v>
      </c>
      <c s="34" t="s">
        <v>339</v>
      </c>
      <c s="34" t="s">
        <v>11832</v>
      </c>
      <c s="35" t="s">
        <v>4</v>
      </c>
      <c s="6" t="s">
        <v>11833</v>
      </c>
      <c s="36" t="s">
        <v>80</v>
      </c>
      <c s="37">
        <v>146</v>
      </c>
      <c s="36">
        <v>0</v>
      </c>
      <c s="36">
        <f>ROUND(G388*H388,6)</f>
      </c>
      <c r="L388" s="38">
        <v>0</v>
      </c>
      <c s="32">
        <f>ROUND(ROUND(L388,2)*ROUND(G388,3),2)</f>
      </c>
      <c s="36" t="s">
        <v>54</v>
      </c>
      <c>
        <f>(M388*21)/100</f>
      </c>
      <c t="s">
        <v>26</v>
      </c>
    </row>
    <row r="389" spans="1:5" ht="12.75">
      <c r="A389" s="35" t="s">
        <v>55</v>
      </c>
      <c r="E389" s="39" t="s">
        <v>4</v>
      </c>
    </row>
    <row r="390" spans="1:5" ht="12.75">
      <c r="A390" s="35" t="s">
        <v>56</v>
      </c>
      <c r="E390" s="40" t="s">
        <v>11778</v>
      </c>
    </row>
    <row r="391" spans="1:5" ht="102">
      <c r="A391" t="s">
        <v>58</v>
      </c>
      <c r="E391" s="39" t="s">
        <v>11801</v>
      </c>
    </row>
    <row r="392" spans="1:16" ht="12.75">
      <c r="A392" t="s">
        <v>48</v>
      </c>
      <c s="34" t="s">
        <v>342</v>
      </c>
      <c s="34" t="s">
        <v>11834</v>
      </c>
      <c s="35" t="s">
        <v>4</v>
      </c>
      <c s="6" t="s">
        <v>11835</v>
      </c>
      <c s="36" t="s">
        <v>80</v>
      </c>
      <c s="37">
        <v>13</v>
      </c>
      <c s="36">
        <v>0</v>
      </c>
      <c s="36">
        <f>ROUND(G392*H392,6)</f>
      </c>
      <c r="L392" s="38">
        <v>0</v>
      </c>
      <c s="32">
        <f>ROUND(ROUND(L392,2)*ROUND(G392,3),2)</f>
      </c>
      <c s="36" t="s">
        <v>54</v>
      </c>
      <c>
        <f>(M392*21)/100</f>
      </c>
      <c t="s">
        <v>26</v>
      </c>
    </row>
    <row r="393" spans="1:5" ht="12.75">
      <c r="A393" s="35" t="s">
        <v>55</v>
      </c>
      <c r="E393" s="39" t="s">
        <v>4</v>
      </c>
    </row>
    <row r="394" spans="1:5" ht="12.75">
      <c r="A394" s="35" t="s">
        <v>56</v>
      </c>
      <c r="E394" s="40" t="s">
        <v>11778</v>
      </c>
    </row>
    <row r="395" spans="1:5" ht="102">
      <c r="A395" t="s">
        <v>58</v>
      </c>
      <c r="E395" s="39" t="s">
        <v>11801</v>
      </c>
    </row>
    <row r="396" spans="1:16" ht="12.75">
      <c r="A396" t="s">
        <v>48</v>
      </c>
      <c s="34" t="s">
        <v>345</v>
      </c>
      <c s="34" t="s">
        <v>11836</v>
      </c>
      <c s="35" t="s">
        <v>4</v>
      </c>
      <c s="6" t="s">
        <v>11837</v>
      </c>
      <c s="36" t="s">
        <v>80</v>
      </c>
      <c s="37">
        <v>26</v>
      </c>
      <c s="36">
        <v>0</v>
      </c>
      <c s="36">
        <f>ROUND(G396*H396,6)</f>
      </c>
      <c r="L396" s="38">
        <v>0</v>
      </c>
      <c s="32">
        <f>ROUND(ROUND(L396,2)*ROUND(G396,3),2)</f>
      </c>
      <c s="36" t="s">
        <v>54</v>
      </c>
      <c>
        <f>(M396*21)/100</f>
      </c>
      <c t="s">
        <v>26</v>
      </c>
    </row>
    <row r="397" spans="1:5" ht="12.75">
      <c r="A397" s="35" t="s">
        <v>55</v>
      </c>
      <c r="E397" s="39" t="s">
        <v>4</v>
      </c>
    </row>
    <row r="398" spans="1:5" ht="12.75">
      <c r="A398" s="35" t="s">
        <v>56</v>
      </c>
      <c r="E398" s="40" t="s">
        <v>11778</v>
      </c>
    </row>
    <row r="399" spans="1:5" ht="102">
      <c r="A399" t="s">
        <v>58</v>
      </c>
      <c r="E399" s="39" t="s">
        <v>11801</v>
      </c>
    </row>
    <row r="400" spans="1:16" ht="12.75">
      <c r="A400" t="s">
        <v>48</v>
      </c>
      <c s="34" t="s">
        <v>348</v>
      </c>
      <c s="34" t="s">
        <v>11838</v>
      </c>
      <c s="35" t="s">
        <v>4</v>
      </c>
      <c s="6" t="s">
        <v>11839</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11778</v>
      </c>
    </row>
    <row r="403" spans="1:5" ht="102">
      <c r="A403" t="s">
        <v>58</v>
      </c>
      <c r="E403" s="39" t="s">
        <v>11801</v>
      </c>
    </row>
    <row r="404" spans="1:16" ht="12.75">
      <c r="A404" t="s">
        <v>48</v>
      </c>
      <c s="34" t="s">
        <v>351</v>
      </c>
      <c s="34" t="s">
        <v>11840</v>
      </c>
      <c s="35" t="s">
        <v>4</v>
      </c>
      <c s="6" t="s">
        <v>11841</v>
      </c>
      <c s="36" t="s">
        <v>80</v>
      </c>
      <c s="37">
        <v>24</v>
      </c>
      <c s="36">
        <v>0</v>
      </c>
      <c s="36">
        <f>ROUND(G404*H404,6)</f>
      </c>
      <c r="L404" s="38">
        <v>0</v>
      </c>
      <c s="32">
        <f>ROUND(ROUND(L404,2)*ROUND(G404,3),2)</f>
      </c>
      <c s="36" t="s">
        <v>54</v>
      </c>
      <c>
        <f>(M404*21)/100</f>
      </c>
      <c t="s">
        <v>26</v>
      </c>
    </row>
    <row r="405" spans="1:5" ht="12.75">
      <c r="A405" s="35" t="s">
        <v>55</v>
      </c>
      <c r="E405" s="39" t="s">
        <v>4</v>
      </c>
    </row>
    <row r="406" spans="1:5" ht="12.75">
      <c r="A406" s="35" t="s">
        <v>56</v>
      </c>
      <c r="E406" s="40" t="s">
        <v>11778</v>
      </c>
    </row>
    <row r="407" spans="1:5" ht="102">
      <c r="A407" t="s">
        <v>58</v>
      </c>
      <c r="E407" s="39" t="s">
        <v>11801</v>
      </c>
    </row>
    <row r="408" spans="1:16" ht="12.75">
      <c r="A408" t="s">
        <v>48</v>
      </c>
      <c s="34" t="s">
        <v>354</v>
      </c>
      <c s="34" t="s">
        <v>11842</v>
      </c>
      <c s="35" t="s">
        <v>4</v>
      </c>
      <c s="6" t="s">
        <v>11843</v>
      </c>
      <c s="36" t="s">
        <v>62</v>
      </c>
      <c s="37">
        <v>1241</v>
      </c>
      <c s="36">
        <v>0</v>
      </c>
      <c s="36">
        <f>ROUND(G408*H408,6)</f>
      </c>
      <c r="L408" s="38">
        <v>0</v>
      </c>
      <c s="32">
        <f>ROUND(ROUND(L408,2)*ROUND(G408,3),2)</f>
      </c>
      <c s="36" t="s">
        <v>54</v>
      </c>
      <c>
        <f>(M408*21)/100</f>
      </c>
      <c t="s">
        <v>26</v>
      </c>
    </row>
    <row r="409" spans="1:5" ht="12.75">
      <c r="A409" s="35" t="s">
        <v>55</v>
      </c>
      <c r="E409" s="39" t="s">
        <v>4</v>
      </c>
    </row>
    <row r="410" spans="1:5" ht="12.75">
      <c r="A410" s="35" t="s">
        <v>56</v>
      </c>
      <c r="E410" s="40" t="s">
        <v>11778</v>
      </c>
    </row>
    <row r="411" spans="1:5" ht="102">
      <c r="A411" t="s">
        <v>58</v>
      </c>
      <c r="E411" s="39" t="s">
        <v>11844</v>
      </c>
    </row>
    <row r="412" spans="1:16" ht="12.75">
      <c r="A412" t="s">
        <v>48</v>
      </c>
      <c s="34" t="s">
        <v>357</v>
      </c>
      <c s="34" t="s">
        <v>11845</v>
      </c>
      <c s="35" t="s">
        <v>4</v>
      </c>
      <c s="6" t="s">
        <v>11846</v>
      </c>
      <c s="36" t="s">
        <v>62</v>
      </c>
      <c s="37">
        <v>262</v>
      </c>
      <c s="36">
        <v>0</v>
      </c>
      <c s="36">
        <f>ROUND(G412*H412,6)</f>
      </c>
      <c r="L412" s="38">
        <v>0</v>
      </c>
      <c s="32">
        <f>ROUND(ROUND(L412,2)*ROUND(G412,3),2)</f>
      </c>
      <c s="36" t="s">
        <v>54</v>
      </c>
      <c>
        <f>(M412*21)/100</f>
      </c>
      <c t="s">
        <v>26</v>
      </c>
    </row>
    <row r="413" spans="1:5" ht="12.75">
      <c r="A413" s="35" t="s">
        <v>55</v>
      </c>
      <c r="E413" s="39" t="s">
        <v>4</v>
      </c>
    </row>
    <row r="414" spans="1:5" ht="12.75">
      <c r="A414" s="35" t="s">
        <v>56</v>
      </c>
      <c r="E414" s="40" t="s">
        <v>11778</v>
      </c>
    </row>
    <row r="415" spans="1:5" ht="102">
      <c r="A415" t="s">
        <v>58</v>
      </c>
      <c r="E415" s="39" t="s">
        <v>11844</v>
      </c>
    </row>
    <row r="416" spans="1:16" ht="12.75">
      <c r="A416" t="s">
        <v>48</v>
      </c>
      <c s="34" t="s">
        <v>360</v>
      </c>
      <c s="34" t="s">
        <v>11847</v>
      </c>
      <c s="35" t="s">
        <v>4</v>
      </c>
      <c s="6" t="s">
        <v>11848</v>
      </c>
      <c s="36" t="s">
        <v>11503</v>
      </c>
      <c s="37">
        <v>620</v>
      </c>
      <c s="36">
        <v>0</v>
      </c>
      <c s="36">
        <f>ROUND(G416*H416,6)</f>
      </c>
      <c r="L416" s="38">
        <v>0</v>
      </c>
      <c s="32">
        <f>ROUND(ROUND(L416,2)*ROUND(G416,3),2)</f>
      </c>
      <c s="36" t="s">
        <v>490</v>
      </c>
      <c>
        <f>(M416*21)/100</f>
      </c>
      <c t="s">
        <v>26</v>
      </c>
    </row>
    <row r="417" spans="1:5" ht="12.75">
      <c r="A417" s="35" t="s">
        <v>55</v>
      </c>
      <c r="E417" s="39" t="s">
        <v>4</v>
      </c>
    </row>
    <row r="418" spans="1:5" ht="12.75">
      <c r="A418" s="35" t="s">
        <v>56</v>
      </c>
      <c r="E418" s="40" t="s">
        <v>11778</v>
      </c>
    </row>
    <row r="419" spans="1:5" ht="127.5">
      <c r="A419" t="s">
        <v>58</v>
      </c>
      <c r="E419" s="39" t="s">
        <v>11849</v>
      </c>
    </row>
    <row r="420" spans="1:16" ht="12.75">
      <c r="A420" t="s">
        <v>48</v>
      </c>
      <c s="34" t="s">
        <v>363</v>
      </c>
      <c s="34" t="s">
        <v>11850</v>
      </c>
      <c s="35" t="s">
        <v>4</v>
      </c>
      <c s="6" t="s">
        <v>11851</v>
      </c>
      <c s="36" t="s">
        <v>369</v>
      </c>
      <c s="37">
        <v>29.91</v>
      </c>
      <c s="36">
        <v>0</v>
      </c>
      <c s="36">
        <f>ROUND(G420*H420,6)</f>
      </c>
      <c r="L420" s="38">
        <v>0</v>
      </c>
      <c s="32">
        <f>ROUND(ROUND(L420,2)*ROUND(G420,3),2)</f>
      </c>
      <c s="36" t="s">
        <v>54</v>
      </c>
      <c>
        <f>(M420*21)/100</f>
      </c>
      <c t="s">
        <v>26</v>
      </c>
    </row>
    <row r="421" spans="1:5" ht="12.75">
      <c r="A421" s="35" t="s">
        <v>55</v>
      </c>
      <c r="E421" s="39" t="s">
        <v>4</v>
      </c>
    </row>
    <row r="422" spans="1:5" ht="12.75">
      <c r="A422" s="35" t="s">
        <v>56</v>
      </c>
      <c r="E422" s="40" t="s">
        <v>11778</v>
      </c>
    </row>
    <row r="423" spans="1:5" ht="89.25">
      <c r="A423" t="s">
        <v>58</v>
      </c>
      <c r="E423" s="39" t="s">
        <v>11852</v>
      </c>
    </row>
    <row r="424" spans="1:13" ht="12.75">
      <c r="A424" t="s">
        <v>45</v>
      </c>
      <c r="C424" s="31" t="s">
        <v>11853</v>
      </c>
      <c r="E424" s="33" t="s">
        <v>11854</v>
      </c>
      <c r="J424" s="32">
        <f>0</f>
      </c>
      <c s="32">
        <f>0</f>
      </c>
      <c s="32">
        <f>0+L425+L429+L433+L437</f>
      </c>
      <c s="32">
        <f>0+M425+M429+M433+M437</f>
      </c>
    </row>
    <row r="425" spans="1:16" ht="12.75">
      <c r="A425" t="s">
        <v>48</v>
      </c>
      <c s="34" t="s">
        <v>366</v>
      </c>
      <c s="34" t="s">
        <v>11855</v>
      </c>
      <c s="35" t="s">
        <v>4</v>
      </c>
      <c s="6" t="s">
        <v>11856</v>
      </c>
      <c s="36" t="s">
        <v>80</v>
      </c>
      <c s="37">
        <v>40</v>
      </c>
      <c s="36">
        <v>0</v>
      </c>
      <c s="36">
        <f>ROUND(G425*H425,6)</f>
      </c>
      <c r="L425" s="38">
        <v>0</v>
      </c>
      <c s="32">
        <f>ROUND(ROUND(L425,2)*ROUND(G425,3),2)</f>
      </c>
      <c s="36" t="s">
        <v>490</v>
      </c>
      <c>
        <f>(M425*21)/100</f>
      </c>
      <c t="s">
        <v>26</v>
      </c>
    </row>
    <row r="426" spans="1:5" ht="12.75">
      <c r="A426" s="35" t="s">
        <v>55</v>
      </c>
      <c r="E426" s="39" t="s">
        <v>4</v>
      </c>
    </row>
    <row r="427" spans="1:5" ht="12.75">
      <c r="A427" s="35" t="s">
        <v>56</v>
      </c>
      <c r="E427" s="40" t="s">
        <v>11857</v>
      </c>
    </row>
    <row r="428" spans="1:5" ht="38.25">
      <c r="A428" t="s">
        <v>58</v>
      </c>
      <c r="E428" s="39" t="s">
        <v>11858</v>
      </c>
    </row>
    <row r="429" spans="1:16" ht="12.75">
      <c r="A429" t="s">
        <v>48</v>
      </c>
      <c s="34" t="s">
        <v>370</v>
      </c>
      <c s="34" t="s">
        <v>11859</v>
      </c>
      <c s="35" t="s">
        <v>4</v>
      </c>
      <c s="6" t="s">
        <v>11860</v>
      </c>
      <c s="36" t="s">
        <v>80</v>
      </c>
      <c s="37">
        <v>40</v>
      </c>
      <c s="36">
        <v>0</v>
      </c>
      <c s="36">
        <f>ROUND(G429*H429,6)</f>
      </c>
      <c r="L429" s="38">
        <v>0</v>
      </c>
      <c s="32">
        <f>ROUND(ROUND(L429,2)*ROUND(G429,3),2)</f>
      </c>
      <c s="36" t="s">
        <v>490</v>
      </c>
      <c>
        <f>(M429*21)/100</f>
      </c>
      <c t="s">
        <v>26</v>
      </c>
    </row>
    <row r="430" spans="1:5" ht="12.75">
      <c r="A430" s="35" t="s">
        <v>55</v>
      </c>
      <c r="E430" s="39" t="s">
        <v>4</v>
      </c>
    </row>
    <row r="431" spans="1:5" ht="12.75">
      <c r="A431" s="35" t="s">
        <v>56</v>
      </c>
      <c r="E431" s="40" t="s">
        <v>11857</v>
      </c>
    </row>
    <row r="432" spans="1:5" ht="25.5">
      <c r="A432" t="s">
        <v>58</v>
      </c>
      <c r="E432" s="39" t="s">
        <v>11861</v>
      </c>
    </row>
    <row r="433" spans="1:16" ht="12.75">
      <c r="A433" t="s">
        <v>48</v>
      </c>
      <c s="34" t="s">
        <v>373</v>
      </c>
      <c s="34" t="s">
        <v>11862</v>
      </c>
      <c s="35" t="s">
        <v>4</v>
      </c>
      <c s="6" t="s">
        <v>11863</v>
      </c>
      <c s="36" t="s">
        <v>80</v>
      </c>
      <c s="37">
        <v>21</v>
      </c>
      <c s="36">
        <v>0</v>
      </c>
      <c s="36">
        <f>ROUND(G433*H433,6)</f>
      </c>
      <c r="L433" s="38">
        <v>0</v>
      </c>
      <c s="32">
        <f>ROUND(ROUND(L433,2)*ROUND(G433,3),2)</f>
      </c>
      <c s="36" t="s">
        <v>490</v>
      </c>
      <c>
        <f>(M433*21)/100</f>
      </c>
      <c t="s">
        <v>26</v>
      </c>
    </row>
    <row r="434" spans="1:5" ht="12.75">
      <c r="A434" s="35" t="s">
        <v>55</v>
      </c>
      <c r="E434" s="39" t="s">
        <v>4</v>
      </c>
    </row>
    <row r="435" spans="1:5" ht="12.75">
      <c r="A435" s="35" t="s">
        <v>56</v>
      </c>
      <c r="E435" s="40" t="s">
        <v>11857</v>
      </c>
    </row>
    <row r="436" spans="1:5" ht="25.5">
      <c r="A436" t="s">
        <v>58</v>
      </c>
      <c r="E436" s="39" t="s">
        <v>11864</v>
      </c>
    </row>
    <row r="437" spans="1:16" ht="12.75">
      <c r="A437" t="s">
        <v>48</v>
      </c>
      <c s="34" t="s">
        <v>376</v>
      </c>
      <c s="34" t="s">
        <v>11865</v>
      </c>
      <c s="35" t="s">
        <v>4</v>
      </c>
      <c s="6" t="s">
        <v>11866</v>
      </c>
      <c s="36" t="s">
        <v>80</v>
      </c>
      <c s="37">
        <v>2</v>
      </c>
      <c s="36">
        <v>0</v>
      </c>
      <c s="36">
        <f>ROUND(G437*H437,6)</f>
      </c>
      <c r="L437" s="38">
        <v>0</v>
      </c>
      <c s="32">
        <f>ROUND(ROUND(L437,2)*ROUND(G437,3),2)</f>
      </c>
      <c s="36" t="s">
        <v>490</v>
      </c>
      <c>
        <f>(M437*21)/100</f>
      </c>
      <c t="s">
        <v>26</v>
      </c>
    </row>
    <row r="438" spans="1:5" ht="12.75">
      <c r="A438" s="35" t="s">
        <v>55</v>
      </c>
      <c r="E438" s="39" t="s">
        <v>4</v>
      </c>
    </row>
    <row r="439" spans="1:5" ht="12.75">
      <c r="A439" s="35" t="s">
        <v>56</v>
      </c>
      <c r="E439" s="40" t="s">
        <v>11532</v>
      </c>
    </row>
    <row r="440" spans="1:5" ht="25.5">
      <c r="A440" t="s">
        <v>58</v>
      </c>
      <c r="E440" s="39" t="s">
        <v>11867</v>
      </c>
    </row>
    <row r="441" spans="1:13" ht="12.75">
      <c r="A441" t="s">
        <v>45</v>
      </c>
      <c r="C441" s="31" t="s">
        <v>671</v>
      </c>
      <c r="E441" s="33" t="s">
        <v>672</v>
      </c>
      <c r="J441" s="32">
        <f>0</f>
      </c>
      <c s="32">
        <f>0</f>
      </c>
      <c s="32">
        <f>0+L442+L446+L450</f>
      </c>
      <c s="32">
        <f>0+M442+M446+M450</f>
      </c>
    </row>
    <row r="442" spans="1:16" ht="25.5">
      <c r="A442" t="s">
        <v>48</v>
      </c>
      <c s="34" t="s">
        <v>379</v>
      </c>
      <c s="34" t="s">
        <v>673</v>
      </c>
      <c s="35" t="s">
        <v>674</v>
      </c>
      <c s="6" t="s">
        <v>675</v>
      </c>
      <c s="36" t="s">
        <v>676</v>
      </c>
      <c s="37">
        <v>608.94</v>
      </c>
      <c s="36">
        <v>0</v>
      </c>
      <c s="36">
        <f>ROUND(G442*H442,6)</f>
      </c>
      <c r="L442" s="38">
        <v>0</v>
      </c>
      <c s="32">
        <f>ROUND(ROUND(L442,2)*ROUND(G442,3),2)</f>
      </c>
      <c s="36" t="s">
        <v>490</v>
      </c>
      <c>
        <f>(M442*21)/100</f>
      </c>
      <c t="s">
        <v>26</v>
      </c>
    </row>
    <row r="443" spans="1:5" ht="25.5">
      <c r="A443" s="35" t="s">
        <v>55</v>
      </c>
      <c r="E443" s="39" t="s">
        <v>677</v>
      </c>
    </row>
    <row r="444" spans="1:5" ht="12.75">
      <c r="A444" s="35" t="s">
        <v>56</v>
      </c>
      <c r="E444" s="40" t="s">
        <v>11536</v>
      </c>
    </row>
    <row r="445" spans="1:5" ht="25.5">
      <c r="A445" t="s">
        <v>58</v>
      </c>
      <c r="E445" s="39" t="s">
        <v>677</v>
      </c>
    </row>
    <row r="446" spans="1:16" ht="25.5">
      <c r="A446" t="s">
        <v>48</v>
      </c>
      <c s="34" t="s">
        <v>382</v>
      </c>
      <c s="34" t="s">
        <v>684</v>
      </c>
      <c s="35" t="s">
        <v>685</v>
      </c>
      <c s="6" t="s">
        <v>686</v>
      </c>
      <c s="36" t="s">
        <v>676</v>
      </c>
      <c s="37">
        <v>77.5</v>
      </c>
      <c s="36">
        <v>0</v>
      </c>
      <c s="36">
        <f>ROUND(G446*H446,6)</f>
      </c>
      <c r="L446" s="38">
        <v>0</v>
      </c>
      <c s="32">
        <f>ROUND(ROUND(L446,2)*ROUND(G446,3),2)</f>
      </c>
      <c s="36" t="s">
        <v>490</v>
      </c>
      <c>
        <f>(M446*21)/100</f>
      </c>
      <c t="s">
        <v>26</v>
      </c>
    </row>
    <row r="447" spans="1:5" ht="25.5">
      <c r="A447" s="35" t="s">
        <v>55</v>
      </c>
      <c r="E447" s="39" t="s">
        <v>677</v>
      </c>
    </row>
    <row r="448" spans="1:5" ht="12.75">
      <c r="A448" s="35" t="s">
        <v>56</v>
      </c>
      <c r="E448" s="40" t="s">
        <v>11536</v>
      </c>
    </row>
    <row r="449" spans="1:5" ht="25.5">
      <c r="A449" t="s">
        <v>58</v>
      </c>
      <c r="E449" s="39" t="s">
        <v>677</v>
      </c>
    </row>
    <row r="450" spans="1:16" ht="25.5">
      <c r="A450" t="s">
        <v>48</v>
      </c>
      <c s="34" t="s">
        <v>385</v>
      </c>
      <c s="34" t="s">
        <v>3151</v>
      </c>
      <c s="35" t="s">
        <v>3152</v>
      </c>
      <c s="6" t="s">
        <v>3153</v>
      </c>
      <c s="36" t="s">
        <v>676</v>
      </c>
      <c s="37">
        <v>0.3</v>
      </c>
      <c s="36">
        <v>0</v>
      </c>
      <c s="36">
        <f>ROUND(G450*H450,6)</f>
      </c>
      <c r="L450" s="38">
        <v>0</v>
      </c>
      <c s="32">
        <f>ROUND(ROUND(L450,2)*ROUND(G450,3),2)</f>
      </c>
      <c s="36" t="s">
        <v>490</v>
      </c>
      <c>
        <f>(M450*21)/100</f>
      </c>
      <c t="s">
        <v>26</v>
      </c>
    </row>
    <row r="451" spans="1:5" ht="25.5">
      <c r="A451" s="35" t="s">
        <v>55</v>
      </c>
      <c r="E451" s="39" t="s">
        <v>677</v>
      </c>
    </row>
    <row r="452" spans="1:5" ht="12.75">
      <c r="A452" s="35" t="s">
        <v>56</v>
      </c>
      <c r="E452" s="40" t="s">
        <v>11536</v>
      </c>
    </row>
    <row r="453" spans="1:5" ht="25.5">
      <c r="A453" t="s">
        <v>58</v>
      </c>
      <c r="E45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12047</v>
      </c>
      <c s="41">
        <f>Rekapitulace!C188</f>
      </c>
      <c s="20" t="s">
        <v>0</v>
      </c>
      <c t="s">
        <v>22</v>
      </c>
      <c t="s">
        <v>26</v>
      </c>
    </row>
    <row r="4" spans="1:16" ht="32" customHeight="1">
      <c r="A4" s="24" t="s">
        <v>19</v>
      </c>
      <c s="25" t="s">
        <v>27</v>
      </c>
      <c s="27" t="s">
        <v>12047</v>
      </c>
      <c r="E4" s="26" t="s">
        <v>12048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12051</v>
      </c>
      <c r="E8" s="30" t="s">
        <v>12050</v>
      </c>
      <c r="J8" s="29">
        <f>0+J9+J14+J51+J60+J93+J102+J107+J116+J133+J170+J175+J180+J189</f>
      </c>
      <c s="29">
        <f>0+K9+K14+K51+K60+K93+K102+K107+K116+K133+K170+K175+K180+K189</f>
      </c>
      <c s="29">
        <f>0+L9+L14+L51+L60+L93+L102+L107+L116+L133+L170+L175+L180+L189</f>
      </c>
      <c s="29">
        <f>0+M9+M14+M51+M60+M93+M102+M107+M116+M133+M170+M175+M180+M189</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7500</v>
      </c>
      <c s="36">
        <v>0</v>
      </c>
      <c s="36">
        <f>ROUND(G10*H10,6)</f>
      </c>
      <c r="L10" s="38">
        <v>0</v>
      </c>
      <c s="32">
        <f>ROUND(ROUND(L10,2)*ROUND(G10,3),2)</f>
      </c>
      <c s="36" t="s">
        <v>490</v>
      </c>
      <c>
        <f>(M10*21)/100</f>
      </c>
      <c t="s">
        <v>26</v>
      </c>
    </row>
    <row r="11" spans="1:5" ht="25.5">
      <c r="A11" s="35" t="s">
        <v>55</v>
      </c>
      <c r="E11" s="39" t="s">
        <v>677</v>
      </c>
    </row>
    <row r="12" spans="1:5" ht="12.75">
      <c r="A12" s="35" t="s">
        <v>56</v>
      </c>
      <c r="E12" s="40" t="s">
        <v>12052</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25.5">
      <c r="A15" t="s">
        <v>48</v>
      </c>
      <c s="34" t="s">
        <v>26</v>
      </c>
      <c s="34" t="s">
        <v>10691</v>
      </c>
      <c s="35" t="s">
        <v>4</v>
      </c>
      <c s="6" t="s">
        <v>10692</v>
      </c>
      <c s="36" t="s">
        <v>53</v>
      </c>
      <c s="37">
        <v>3750</v>
      </c>
      <c s="36">
        <v>0</v>
      </c>
      <c s="36">
        <f>ROUND(G15*H15,6)</f>
      </c>
      <c r="L15" s="38">
        <v>0</v>
      </c>
      <c s="32">
        <f>ROUND(ROUND(L15,2)*ROUND(G15,3),2)</f>
      </c>
      <c s="36" t="s">
        <v>3908</v>
      </c>
      <c>
        <f>(M15*21)/100</f>
      </c>
      <c t="s">
        <v>26</v>
      </c>
    </row>
    <row r="16" spans="1:5" ht="12.75">
      <c r="A16" s="35" t="s">
        <v>55</v>
      </c>
      <c r="E16" s="39" t="s">
        <v>4</v>
      </c>
    </row>
    <row r="17" spans="1:5" ht="12.75">
      <c r="A17" s="35" t="s">
        <v>56</v>
      </c>
      <c r="E17" s="40" t="s">
        <v>12053</v>
      </c>
    </row>
    <row r="18" spans="1:5" ht="12.75">
      <c r="A18" t="s">
        <v>58</v>
      </c>
      <c r="E18" s="39" t="s">
        <v>59</v>
      </c>
    </row>
    <row r="19" spans="1:16" ht="25.5">
      <c r="A19" t="s">
        <v>48</v>
      </c>
      <c s="34" t="s">
        <v>25</v>
      </c>
      <c s="34" t="s">
        <v>12054</v>
      </c>
      <c s="35" t="s">
        <v>4</v>
      </c>
      <c s="6" t="s">
        <v>12055</v>
      </c>
      <c s="36" t="s">
        <v>499</v>
      </c>
      <c s="37">
        <v>440</v>
      </c>
      <c s="36">
        <v>0</v>
      </c>
      <c s="36">
        <f>ROUND(G19*H19,6)</f>
      </c>
      <c r="L19" s="38">
        <v>0</v>
      </c>
      <c s="32">
        <f>ROUND(ROUND(L19,2)*ROUND(G19,3),2)</f>
      </c>
      <c s="36" t="s">
        <v>3908</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12056</v>
      </c>
      <c s="35" t="s">
        <v>4</v>
      </c>
      <c s="6" t="s">
        <v>12057</v>
      </c>
      <c s="36" t="s">
        <v>499</v>
      </c>
      <c s="37">
        <v>1160</v>
      </c>
      <c s="36">
        <v>0</v>
      </c>
      <c s="36">
        <f>ROUND(G23*H23,6)</f>
      </c>
      <c r="L23" s="38">
        <v>0</v>
      </c>
      <c s="32">
        <f>ROUND(ROUND(L23,2)*ROUND(G23,3),2)</f>
      </c>
      <c s="36" t="s">
        <v>3908</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12058</v>
      </c>
      <c s="35" t="s">
        <v>4</v>
      </c>
      <c s="6" t="s">
        <v>12059</v>
      </c>
      <c s="36" t="s">
        <v>1220</v>
      </c>
      <c s="37">
        <v>32.08</v>
      </c>
      <c s="36">
        <v>0</v>
      </c>
      <c s="36">
        <f>ROUND(G27*H27,6)</f>
      </c>
      <c r="L27" s="38">
        <v>0</v>
      </c>
      <c s="32">
        <f>ROUND(ROUND(L27,2)*ROUND(G27,3),2)</f>
      </c>
      <c s="36" t="s">
        <v>3908</v>
      </c>
      <c>
        <f>(M27*21)/100</f>
      </c>
      <c t="s">
        <v>26</v>
      </c>
    </row>
    <row r="28" spans="1:5" ht="12.75">
      <c r="A28" s="35" t="s">
        <v>55</v>
      </c>
      <c r="E28" s="39" t="s">
        <v>4</v>
      </c>
    </row>
    <row r="29" spans="1:5" ht="12.75">
      <c r="A29" s="35" t="s">
        <v>56</v>
      </c>
      <c r="E29" s="40" t="s">
        <v>12060</v>
      </c>
    </row>
    <row r="30" spans="1:5" ht="12.75">
      <c r="A30" t="s">
        <v>58</v>
      </c>
      <c r="E30" s="39" t="s">
        <v>59</v>
      </c>
    </row>
    <row r="31" spans="1:16" ht="25.5">
      <c r="A31" t="s">
        <v>48</v>
      </c>
      <c s="34" t="s">
        <v>71</v>
      </c>
      <c s="34" t="s">
        <v>12061</v>
      </c>
      <c s="35" t="s">
        <v>4</v>
      </c>
      <c s="6" t="s">
        <v>12062</v>
      </c>
      <c s="36" t="s">
        <v>499</v>
      </c>
      <c s="37">
        <v>1600</v>
      </c>
      <c s="36">
        <v>0</v>
      </c>
      <c s="36">
        <f>ROUND(G31*H31,6)</f>
      </c>
      <c r="L31" s="38">
        <v>0</v>
      </c>
      <c s="32">
        <f>ROUND(ROUND(L31,2)*ROUND(G31,3),2)</f>
      </c>
      <c s="36" t="s">
        <v>3908</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7161</v>
      </c>
      <c s="35" t="s">
        <v>4</v>
      </c>
      <c s="6" t="s">
        <v>12063</v>
      </c>
      <c s="36" t="s">
        <v>499</v>
      </c>
      <c s="37">
        <v>555</v>
      </c>
      <c s="36">
        <v>0</v>
      </c>
      <c s="36">
        <f>ROUND(G35*H35,6)</f>
      </c>
      <c r="L35" s="38">
        <v>0</v>
      </c>
      <c s="32">
        <f>ROUND(ROUND(L35,2)*ROUND(G35,3),2)</f>
      </c>
      <c s="36" t="s">
        <v>3908</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12064</v>
      </c>
      <c s="35" t="s">
        <v>4</v>
      </c>
      <c s="6" t="s">
        <v>12065</v>
      </c>
      <c s="36" t="s">
        <v>499</v>
      </c>
      <c s="37">
        <v>440</v>
      </c>
      <c s="36">
        <v>0</v>
      </c>
      <c s="36">
        <f>ROUND(G39*H39,6)</f>
      </c>
      <c r="L39" s="38">
        <v>0</v>
      </c>
      <c s="32">
        <f>ROUND(ROUND(L39,2)*ROUND(G39,3),2)</f>
      </c>
      <c s="36" t="s">
        <v>3908</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12066</v>
      </c>
      <c s="35" t="s">
        <v>4</v>
      </c>
      <c s="6" t="s">
        <v>12067</v>
      </c>
      <c s="36" t="s">
        <v>499</v>
      </c>
      <c s="37">
        <v>1160</v>
      </c>
      <c s="36">
        <v>0</v>
      </c>
      <c s="36">
        <f>ROUND(G43*H43,6)</f>
      </c>
      <c r="L43" s="38">
        <v>0</v>
      </c>
      <c s="32">
        <f>ROUND(ROUND(L43,2)*ROUND(G43,3),2)</f>
      </c>
      <c s="36" t="s">
        <v>3908</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12068</v>
      </c>
      <c s="35" t="s">
        <v>4</v>
      </c>
      <c s="6" t="s">
        <v>12069</v>
      </c>
      <c s="36" t="s">
        <v>676</v>
      </c>
      <c s="37">
        <v>576</v>
      </c>
      <c s="36">
        <v>0</v>
      </c>
      <c s="36">
        <f>ROUND(G47*H47,6)</f>
      </c>
      <c r="L47" s="38">
        <v>0</v>
      </c>
      <c s="32">
        <f>ROUND(ROUND(L47,2)*ROUND(G47,3),2)</f>
      </c>
      <c s="36" t="s">
        <v>3908</v>
      </c>
      <c>
        <f>(M47*21)/100</f>
      </c>
      <c t="s">
        <v>26</v>
      </c>
    </row>
    <row r="48" spans="1:5" ht="12.75">
      <c r="A48" s="35" t="s">
        <v>55</v>
      </c>
      <c r="E48" s="39" t="s">
        <v>4</v>
      </c>
    </row>
    <row r="49" spans="1:5" ht="12.75">
      <c r="A49" s="35" t="s">
        <v>56</v>
      </c>
      <c r="E49" s="40" t="s">
        <v>12070</v>
      </c>
    </row>
    <row r="50" spans="1:5" ht="12.75">
      <c r="A50" t="s">
        <v>58</v>
      </c>
      <c r="E50" s="39" t="s">
        <v>59</v>
      </c>
    </row>
    <row r="51" spans="1:13" ht="12.75">
      <c r="A51" t="s">
        <v>45</v>
      </c>
      <c r="C51" s="31" t="s">
        <v>26</v>
      </c>
      <c r="E51" s="33" t="s">
        <v>3899</v>
      </c>
      <c r="J51" s="32">
        <f>0</f>
      </c>
      <c s="32">
        <f>0</f>
      </c>
      <c s="32">
        <f>0+L52+L56</f>
      </c>
      <c s="32">
        <f>0+M52+M56</f>
      </c>
    </row>
    <row r="52" spans="1:16" ht="12.75">
      <c r="A52" t="s">
        <v>48</v>
      </c>
      <c s="34" t="s">
        <v>87</v>
      </c>
      <c s="34" t="s">
        <v>10718</v>
      </c>
      <c s="35" t="s">
        <v>4</v>
      </c>
      <c s="6" t="s">
        <v>10719</v>
      </c>
      <c s="36" t="s">
        <v>53</v>
      </c>
      <c s="37">
        <v>100</v>
      </c>
      <c s="36">
        <v>0</v>
      </c>
      <c s="36">
        <f>ROUND(G52*H52,6)</f>
      </c>
      <c r="L52" s="38">
        <v>0</v>
      </c>
      <c s="32">
        <f>ROUND(ROUND(L52,2)*ROUND(G52,3),2)</f>
      </c>
      <c s="36" t="s">
        <v>3908</v>
      </c>
      <c>
        <f>(M52*21)/100</f>
      </c>
      <c t="s">
        <v>26</v>
      </c>
    </row>
    <row r="53" spans="1:5" ht="12.75">
      <c r="A53" s="35" t="s">
        <v>55</v>
      </c>
      <c r="E53" s="39" t="s">
        <v>4</v>
      </c>
    </row>
    <row r="54" spans="1:5" ht="12.75">
      <c r="A54" s="35" t="s">
        <v>56</v>
      </c>
      <c r="E54" s="40" t="s">
        <v>12071</v>
      </c>
    </row>
    <row r="55" spans="1:5" ht="12.75">
      <c r="A55" t="s">
        <v>58</v>
      </c>
      <c r="E55" s="39" t="s">
        <v>59</v>
      </c>
    </row>
    <row r="56" spans="1:16" ht="12.75">
      <c r="A56" t="s">
        <v>48</v>
      </c>
      <c s="34" t="s">
        <v>91</v>
      </c>
      <c s="34" t="s">
        <v>12072</v>
      </c>
      <c s="35" t="s">
        <v>4</v>
      </c>
      <c s="6" t="s">
        <v>12073</v>
      </c>
      <c s="36" t="s">
        <v>53</v>
      </c>
      <c s="37">
        <v>23</v>
      </c>
      <c s="36">
        <v>0</v>
      </c>
      <c s="36">
        <f>ROUND(G56*H56,6)</f>
      </c>
      <c r="L56" s="38">
        <v>0</v>
      </c>
      <c s="32">
        <f>ROUND(ROUND(L56,2)*ROUND(G56,3),2)</f>
      </c>
      <c s="36" t="s">
        <v>3908</v>
      </c>
      <c>
        <f>(M56*21)/100</f>
      </c>
      <c t="s">
        <v>26</v>
      </c>
    </row>
    <row r="57" spans="1:5" ht="12.75">
      <c r="A57" s="35" t="s">
        <v>55</v>
      </c>
      <c r="E57" s="39" t="s">
        <v>4</v>
      </c>
    </row>
    <row r="58" spans="1:5" ht="25.5">
      <c r="A58" s="35" t="s">
        <v>56</v>
      </c>
      <c r="E58" s="40" t="s">
        <v>12074</v>
      </c>
    </row>
    <row r="59" spans="1:5" ht="12.75">
      <c r="A59" t="s">
        <v>58</v>
      </c>
      <c r="E59" s="39" t="s">
        <v>59</v>
      </c>
    </row>
    <row r="60" spans="1:13" ht="12.75">
      <c r="A60" t="s">
        <v>45</v>
      </c>
      <c r="C60" s="31" t="s">
        <v>71</v>
      </c>
      <c r="E60" s="33" t="s">
        <v>3920</v>
      </c>
      <c r="J60" s="32">
        <f>0</f>
      </c>
      <c s="32">
        <f>0</f>
      </c>
      <c s="32">
        <f>0+L61+L65+L69+L73+L77+L81+L85+L89</f>
      </c>
      <c s="32">
        <f>0+M61+M65+M69+M73+M77+M81+M85+M89</f>
      </c>
    </row>
    <row r="61" spans="1:16" ht="25.5">
      <c r="A61" t="s">
        <v>48</v>
      </c>
      <c s="34" t="s">
        <v>94</v>
      </c>
      <c s="34" t="s">
        <v>12075</v>
      </c>
      <c s="35" t="s">
        <v>4</v>
      </c>
      <c s="6" t="s">
        <v>12076</v>
      </c>
      <c s="36" t="s">
        <v>499</v>
      </c>
      <c s="37">
        <v>295.51</v>
      </c>
      <c s="36">
        <v>0</v>
      </c>
      <c s="36">
        <f>ROUND(G61*H61,6)</f>
      </c>
      <c r="L61" s="38">
        <v>0</v>
      </c>
      <c s="32">
        <f>ROUND(ROUND(L61,2)*ROUND(G61,3),2)</f>
      </c>
      <c s="36" t="s">
        <v>3908</v>
      </c>
      <c>
        <f>(M61*21)/100</f>
      </c>
      <c t="s">
        <v>26</v>
      </c>
    </row>
    <row r="62" spans="1:5" ht="12.75">
      <c r="A62" s="35" t="s">
        <v>55</v>
      </c>
      <c r="E62" s="39" t="s">
        <v>4</v>
      </c>
    </row>
    <row r="63" spans="1:5" ht="12.75">
      <c r="A63" s="35" t="s">
        <v>56</v>
      </c>
      <c r="E63" s="40" t="s">
        <v>12077</v>
      </c>
    </row>
    <row r="64" spans="1:5" ht="12.75">
      <c r="A64" t="s">
        <v>58</v>
      </c>
      <c r="E64" s="39" t="s">
        <v>59</v>
      </c>
    </row>
    <row r="65" spans="1:16" ht="25.5">
      <c r="A65" t="s">
        <v>48</v>
      </c>
      <c s="34" t="s">
        <v>97</v>
      </c>
      <c s="34" t="s">
        <v>12078</v>
      </c>
      <c s="35" t="s">
        <v>4</v>
      </c>
      <c s="6" t="s">
        <v>12079</v>
      </c>
      <c s="36" t="s">
        <v>499</v>
      </c>
      <c s="37">
        <v>341.2</v>
      </c>
      <c s="36">
        <v>0</v>
      </c>
      <c s="36">
        <f>ROUND(G65*H65,6)</f>
      </c>
      <c r="L65" s="38">
        <v>0</v>
      </c>
      <c s="32">
        <f>ROUND(ROUND(L65,2)*ROUND(G65,3),2)</f>
      </c>
      <c s="36" t="s">
        <v>3908</v>
      </c>
      <c>
        <f>(M65*21)/100</f>
      </c>
      <c t="s">
        <v>26</v>
      </c>
    </row>
    <row r="66" spans="1:5" ht="12.75">
      <c r="A66" s="35" t="s">
        <v>55</v>
      </c>
      <c r="E66" s="39" t="s">
        <v>4</v>
      </c>
    </row>
    <row r="67" spans="1:5" ht="25.5">
      <c r="A67" s="35" t="s">
        <v>56</v>
      </c>
      <c r="E67" s="40" t="s">
        <v>12080</v>
      </c>
    </row>
    <row r="68" spans="1:5" ht="12.75">
      <c r="A68" t="s">
        <v>58</v>
      </c>
      <c r="E68" s="39" t="s">
        <v>59</v>
      </c>
    </row>
    <row r="69" spans="1:16" ht="25.5">
      <c r="A69" t="s">
        <v>48</v>
      </c>
      <c s="34" t="s">
        <v>100</v>
      </c>
      <c s="34" t="s">
        <v>12081</v>
      </c>
      <c s="35" t="s">
        <v>4</v>
      </c>
      <c s="6" t="s">
        <v>12082</v>
      </c>
      <c s="36" t="s">
        <v>499</v>
      </c>
      <c s="37">
        <v>295.51</v>
      </c>
      <c s="36">
        <v>0</v>
      </c>
      <c s="36">
        <f>ROUND(G69*H69,6)</f>
      </c>
      <c r="L69" s="38">
        <v>0</v>
      </c>
      <c s="32">
        <f>ROUND(ROUND(L69,2)*ROUND(G69,3),2)</f>
      </c>
      <c s="36" t="s">
        <v>3908</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12083</v>
      </c>
      <c s="35" t="s">
        <v>4</v>
      </c>
      <c s="6" t="s">
        <v>12084</v>
      </c>
      <c s="36" t="s">
        <v>499</v>
      </c>
      <c s="37">
        <v>341.2</v>
      </c>
      <c s="36">
        <v>0</v>
      </c>
      <c s="36">
        <f>ROUND(G73*H73,6)</f>
      </c>
      <c r="L73" s="38">
        <v>0</v>
      </c>
      <c s="32">
        <f>ROUND(ROUND(L73,2)*ROUND(G73,3),2)</f>
      </c>
      <c s="36" t="s">
        <v>3908</v>
      </c>
      <c>
        <f>(M73*21)/100</f>
      </c>
      <c t="s">
        <v>26</v>
      </c>
    </row>
    <row r="74" spans="1:5" ht="12.75">
      <c r="A74" s="35" t="s">
        <v>55</v>
      </c>
      <c r="E74" s="39" t="s">
        <v>4</v>
      </c>
    </row>
    <row r="75" spans="1:5" ht="12.75">
      <c r="A75" s="35" t="s">
        <v>56</v>
      </c>
      <c r="E75" s="40" t="s">
        <v>12085</v>
      </c>
    </row>
    <row r="76" spans="1:5" ht="12.75">
      <c r="A76" t="s">
        <v>58</v>
      </c>
      <c r="E76" s="39" t="s">
        <v>59</v>
      </c>
    </row>
    <row r="77" spans="1:16" ht="12.75">
      <c r="A77" t="s">
        <v>48</v>
      </c>
      <c s="34" t="s">
        <v>106</v>
      </c>
      <c s="34" t="s">
        <v>12086</v>
      </c>
      <c s="35" t="s">
        <v>4</v>
      </c>
      <c s="6" t="s">
        <v>12087</v>
      </c>
      <c s="36" t="s">
        <v>499</v>
      </c>
      <c s="37">
        <v>161.1</v>
      </c>
      <c s="36">
        <v>0</v>
      </c>
      <c s="36">
        <f>ROUND(G77*H77,6)</f>
      </c>
      <c r="L77" s="38">
        <v>0</v>
      </c>
      <c s="32">
        <f>ROUND(ROUND(L77,2)*ROUND(G77,3),2)</f>
      </c>
      <c s="36" t="s">
        <v>3908</v>
      </c>
      <c>
        <f>(M77*21)/100</f>
      </c>
      <c t="s">
        <v>26</v>
      </c>
    </row>
    <row r="78" spans="1:5" ht="12.75">
      <c r="A78" s="35" t="s">
        <v>55</v>
      </c>
      <c r="E78" s="39" t="s">
        <v>4</v>
      </c>
    </row>
    <row r="79" spans="1:5" ht="12.75">
      <c r="A79" s="35" t="s">
        <v>56</v>
      </c>
      <c r="E79" s="40" t="s">
        <v>4</v>
      </c>
    </row>
    <row r="80" spans="1:5" ht="12.75">
      <c r="A80" t="s">
        <v>58</v>
      </c>
      <c r="E80" s="39" t="s">
        <v>59</v>
      </c>
    </row>
    <row r="81" spans="1:16" ht="38.25">
      <c r="A81" t="s">
        <v>48</v>
      </c>
      <c s="34" t="s">
        <v>109</v>
      </c>
      <c s="34" t="s">
        <v>12088</v>
      </c>
      <c s="35" t="s">
        <v>4</v>
      </c>
      <c s="6" t="s">
        <v>12089</v>
      </c>
      <c s="36" t="s">
        <v>499</v>
      </c>
      <c s="37">
        <v>161.1</v>
      </c>
      <c s="36">
        <v>0</v>
      </c>
      <c s="36">
        <f>ROUND(G81*H81,6)</f>
      </c>
      <c r="L81" s="38">
        <v>0</v>
      </c>
      <c s="32">
        <f>ROUND(ROUND(L81,2)*ROUND(G81,3),2)</f>
      </c>
      <c s="36" t="s">
        <v>3908</v>
      </c>
      <c>
        <f>(M81*21)/100</f>
      </c>
      <c t="s">
        <v>26</v>
      </c>
    </row>
    <row r="82" spans="1:5" ht="25.5">
      <c r="A82" s="35" t="s">
        <v>55</v>
      </c>
      <c r="E82" s="39" t="s">
        <v>12090</v>
      </c>
    </row>
    <row r="83" spans="1:5" ht="25.5">
      <c r="A83" s="35" t="s">
        <v>56</v>
      </c>
      <c r="E83" s="40" t="s">
        <v>12091</v>
      </c>
    </row>
    <row r="84" spans="1:5" ht="12.75">
      <c r="A84" t="s">
        <v>58</v>
      </c>
      <c r="E84" s="39" t="s">
        <v>59</v>
      </c>
    </row>
    <row r="85" spans="1:16" ht="12.75">
      <c r="A85" t="s">
        <v>48</v>
      </c>
      <c s="34" t="s">
        <v>112</v>
      </c>
      <c s="34" t="s">
        <v>12092</v>
      </c>
      <c s="35" t="s">
        <v>4</v>
      </c>
      <c s="6" t="s">
        <v>12093</v>
      </c>
      <c s="36" t="s">
        <v>499</v>
      </c>
      <c s="37">
        <v>169.155</v>
      </c>
      <c s="36">
        <v>0</v>
      </c>
      <c s="36">
        <f>ROUND(G85*H85,6)</f>
      </c>
      <c r="L85" s="38">
        <v>0</v>
      </c>
      <c s="32">
        <f>ROUND(ROUND(L85,2)*ROUND(G85,3),2)</f>
      </c>
      <c s="36" t="s">
        <v>3908</v>
      </c>
      <c>
        <f>(M85*21)/100</f>
      </c>
      <c t="s">
        <v>26</v>
      </c>
    </row>
    <row r="86" spans="1:5" ht="12.75">
      <c r="A86" s="35" t="s">
        <v>55</v>
      </c>
      <c r="E86" s="39" t="s">
        <v>4</v>
      </c>
    </row>
    <row r="87" spans="1:5" ht="12.75">
      <c r="A87" s="35" t="s">
        <v>56</v>
      </c>
      <c r="E87" s="40" t="s">
        <v>12094</v>
      </c>
    </row>
    <row r="88" spans="1:5" ht="12.75">
      <c r="A88" t="s">
        <v>58</v>
      </c>
      <c r="E88" s="39" t="s">
        <v>59</v>
      </c>
    </row>
    <row r="89" spans="1:16" ht="12.75">
      <c r="A89" t="s">
        <v>48</v>
      </c>
      <c s="34" t="s">
        <v>115</v>
      </c>
      <c s="34" t="s">
        <v>12095</v>
      </c>
      <c s="35" t="s">
        <v>4</v>
      </c>
      <c s="6" t="s">
        <v>12096</v>
      </c>
      <c s="36" t="s">
        <v>499</v>
      </c>
      <c s="37">
        <v>161.1</v>
      </c>
      <c s="36">
        <v>0</v>
      </c>
      <c s="36">
        <f>ROUND(G89*H89,6)</f>
      </c>
      <c r="L89" s="38">
        <v>0</v>
      </c>
      <c s="32">
        <f>ROUND(ROUND(L89,2)*ROUND(G89,3),2)</f>
      </c>
      <c s="36" t="s">
        <v>3908</v>
      </c>
      <c>
        <f>(M89*21)/100</f>
      </c>
      <c t="s">
        <v>26</v>
      </c>
    </row>
    <row r="90" spans="1:5" ht="12.75">
      <c r="A90" s="35" t="s">
        <v>55</v>
      </c>
      <c r="E90" s="39" t="s">
        <v>4</v>
      </c>
    </row>
    <row r="91" spans="1:5" ht="12.75">
      <c r="A91" s="35" t="s">
        <v>56</v>
      </c>
      <c r="E91" s="40" t="s">
        <v>4</v>
      </c>
    </row>
    <row r="92" spans="1:5" ht="12.75">
      <c r="A92" t="s">
        <v>58</v>
      </c>
      <c r="E92" s="39" t="s">
        <v>59</v>
      </c>
    </row>
    <row r="93" spans="1:13" ht="12.75">
      <c r="A93" t="s">
        <v>45</v>
      </c>
      <c r="C93" s="31" t="s">
        <v>3927</v>
      </c>
      <c r="E93" s="33" t="s">
        <v>3928</v>
      </c>
      <c r="J93" s="32">
        <f>0</f>
      </c>
      <c s="32">
        <f>0</f>
      </c>
      <c s="32">
        <f>0+L94+L98</f>
      </c>
      <c s="32">
        <f>0+M94+M98</f>
      </c>
    </row>
    <row r="94" spans="1:16" ht="25.5">
      <c r="A94" t="s">
        <v>48</v>
      </c>
      <c s="34" t="s">
        <v>148</v>
      </c>
      <c s="34" t="s">
        <v>12097</v>
      </c>
      <c s="35" t="s">
        <v>4</v>
      </c>
      <c s="6" t="s">
        <v>12098</v>
      </c>
      <c s="36" t="s">
        <v>499</v>
      </c>
      <c s="37">
        <v>360</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38.25">
      <c r="A98" t="s">
        <v>48</v>
      </c>
      <c s="34" t="s">
        <v>151</v>
      </c>
      <c s="34" t="s">
        <v>12099</v>
      </c>
      <c s="35" t="s">
        <v>4</v>
      </c>
      <c s="6" t="s">
        <v>12100</v>
      </c>
      <c s="36" t="s">
        <v>499</v>
      </c>
      <c s="37">
        <v>210.6</v>
      </c>
      <c s="36">
        <v>0</v>
      </c>
      <c s="36">
        <f>ROUND(G98*H98,6)</f>
      </c>
      <c r="L98" s="38">
        <v>0</v>
      </c>
      <c s="32">
        <f>ROUND(ROUND(L98,2)*ROUND(G98,3),2)</f>
      </c>
      <c s="36" t="s">
        <v>490</v>
      </c>
      <c>
        <f>(M98*21)/100</f>
      </c>
      <c t="s">
        <v>26</v>
      </c>
    </row>
    <row r="99" spans="1:5" ht="25.5">
      <c r="A99" s="35" t="s">
        <v>55</v>
      </c>
      <c r="E99" s="39" t="s">
        <v>12101</v>
      </c>
    </row>
    <row r="100" spans="1:5" ht="25.5">
      <c r="A100" s="35" t="s">
        <v>56</v>
      </c>
      <c r="E100" s="40" t="s">
        <v>12102</v>
      </c>
    </row>
    <row r="101" spans="1:5" ht="12.75">
      <c r="A101" t="s">
        <v>58</v>
      </c>
      <c r="E101" s="39" t="s">
        <v>4</v>
      </c>
    </row>
    <row r="102" spans="1:13" ht="12.75">
      <c r="A102" t="s">
        <v>45</v>
      </c>
      <c r="C102" s="31" t="s">
        <v>7515</v>
      </c>
      <c r="E102" s="33" t="s">
        <v>7516</v>
      </c>
      <c r="J102" s="32">
        <f>0</f>
      </c>
      <c s="32">
        <f>0</f>
      </c>
      <c s="32">
        <f>0+L103</f>
      </c>
      <c s="32">
        <f>0+M103</f>
      </c>
    </row>
    <row r="103" spans="1:16" ht="25.5">
      <c r="A103" t="s">
        <v>48</v>
      </c>
      <c s="34" t="s">
        <v>154</v>
      </c>
      <c s="34" t="s">
        <v>12103</v>
      </c>
      <c s="35" t="s">
        <v>4</v>
      </c>
      <c s="6" t="s">
        <v>12104</v>
      </c>
      <c s="36" t="s">
        <v>499</v>
      </c>
      <c s="37">
        <v>170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3" ht="12.75">
      <c r="A107" t="s">
        <v>45</v>
      </c>
      <c r="C107" s="31" t="s">
        <v>3937</v>
      </c>
      <c r="E107" s="33" t="s">
        <v>3938</v>
      </c>
      <c r="J107" s="32">
        <f>0</f>
      </c>
      <c s="32">
        <f>0</f>
      </c>
      <c s="32">
        <f>0+L108+L112</f>
      </c>
      <c s="32">
        <f>0+M108+M112</f>
      </c>
    </row>
    <row r="108" spans="1:16" ht="25.5">
      <c r="A108" t="s">
        <v>48</v>
      </c>
      <c s="34" t="s">
        <v>157</v>
      </c>
      <c s="34" t="s">
        <v>10823</v>
      </c>
      <c s="35" t="s">
        <v>4</v>
      </c>
      <c s="6" t="s">
        <v>12105</v>
      </c>
      <c s="36" t="s">
        <v>499</v>
      </c>
      <c s="37">
        <v>180.1</v>
      </c>
      <c s="36">
        <v>0</v>
      </c>
      <c s="36">
        <f>ROUND(G108*H108,6)</f>
      </c>
      <c r="L108" s="38">
        <v>0</v>
      </c>
      <c s="32">
        <f>ROUND(ROUND(L108,2)*ROUND(G108,3),2)</f>
      </c>
      <c s="36" t="s">
        <v>3908</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160</v>
      </c>
      <c s="34" t="s">
        <v>12106</v>
      </c>
      <c s="35" t="s">
        <v>4</v>
      </c>
      <c s="6" t="s">
        <v>12107</v>
      </c>
      <c s="36" t="s">
        <v>499</v>
      </c>
      <c s="37">
        <v>189.105</v>
      </c>
      <c s="36">
        <v>0</v>
      </c>
      <c s="36">
        <f>ROUND(G112*H112,6)</f>
      </c>
      <c r="L112" s="38">
        <v>0</v>
      </c>
      <c s="32">
        <f>ROUND(ROUND(L112,2)*ROUND(G112,3),2)</f>
      </c>
      <c s="36" t="s">
        <v>3908</v>
      </c>
      <c>
        <f>(M112*21)/100</f>
      </c>
      <c t="s">
        <v>26</v>
      </c>
    </row>
    <row r="113" spans="1:5" ht="12.75">
      <c r="A113" s="35" t="s">
        <v>55</v>
      </c>
      <c r="E113" s="39" t="s">
        <v>4</v>
      </c>
    </row>
    <row r="114" spans="1:5" ht="12.75">
      <c r="A114" s="35" t="s">
        <v>56</v>
      </c>
      <c r="E114" s="40" t="s">
        <v>12108</v>
      </c>
    </row>
    <row r="115" spans="1:5" ht="12.75">
      <c r="A115" t="s">
        <v>58</v>
      </c>
      <c r="E115" s="39" t="s">
        <v>59</v>
      </c>
    </row>
    <row r="116" spans="1:13" ht="12.75">
      <c r="A116" t="s">
        <v>45</v>
      </c>
      <c r="C116" s="31" t="s">
        <v>7638</v>
      </c>
      <c r="E116" s="33" t="s">
        <v>10513</v>
      </c>
      <c r="J116" s="32">
        <f>0</f>
      </c>
      <c s="32">
        <f>0</f>
      </c>
      <c s="32">
        <f>0+L117+L121+L125+L129</f>
      </c>
      <c s="32">
        <f>0+M117+M121+M125+M129</f>
      </c>
    </row>
    <row r="117" spans="1:16" ht="25.5">
      <c r="A117" t="s">
        <v>48</v>
      </c>
      <c s="34" t="s">
        <v>163</v>
      </c>
      <c s="34" t="s">
        <v>12109</v>
      </c>
      <c s="35" t="s">
        <v>4</v>
      </c>
      <c s="6" t="s">
        <v>12110</v>
      </c>
      <c s="36" t="s">
        <v>80</v>
      </c>
      <c s="37">
        <v>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166</v>
      </c>
      <c s="34" t="s">
        <v>12111</v>
      </c>
      <c s="35" t="s">
        <v>4</v>
      </c>
      <c s="6" t="s">
        <v>12112</v>
      </c>
      <c s="36" t="s">
        <v>62</v>
      </c>
      <c s="37">
        <v>10</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6" ht="12.75">
      <c r="A125" t="s">
        <v>48</v>
      </c>
      <c s="34" t="s">
        <v>170</v>
      </c>
      <c s="34" t="s">
        <v>12113</v>
      </c>
      <c s="35" t="s">
        <v>4</v>
      </c>
      <c s="6" t="s">
        <v>12114</v>
      </c>
      <c s="36" t="s">
        <v>80</v>
      </c>
      <c s="37">
        <v>2</v>
      </c>
      <c s="36">
        <v>0</v>
      </c>
      <c s="36">
        <f>ROUND(G125*H125,6)</f>
      </c>
      <c r="L125" s="38">
        <v>0</v>
      </c>
      <c s="32">
        <f>ROUND(ROUND(L125,2)*ROUND(G125,3),2)</f>
      </c>
      <c s="36" t="s">
        <v>490</v>
      </c>
      <c>
        <f>(M125*21)/100</f>
      </c>
      <c t="s">
        <v>26</v>
      </c>
    </row>
    <row r="126" spans="1:5" ht="12.75">
      <c r="A126" s="35" t="s">
        <v>55</v>
      </c>
      <c r="E126" s="39" t="s">
        <v>4</v>
      </c>
    </row>
    <row r="127" spans="1:5" ht="12.75">
      <c r="A127" s="35" t="s">
        <v>56</v>
      </c>
      <c r="E127" s="40" t="s">
        <v>4</v>
      </c>
    </row>
    <row r="128" spans="1:5" ht="12.75">
      <c r="A128" t="s">
        <v>58</v>
      </c>
      <c r="E128" s="39" t="s">
        <v>4</v>
      </c>
    </row>
    <row r="129" spans="1:16" ht="12.75">
      <c r="A129" t="s">
        <v>48</v>
      </c>
      <c s="34" t="s">
        <v>173</v>
      </c>
      <c s="34" t="s">
        <v>12115</v>
      </c>
      <c s="35" t="s">
        <v>4</v>
      </c>
      <c s="6" t="s">
        <v>12116</v>
      </c>
      <c s="36" t="s">
        <v>62</v>
      </c>
      <c s="37">
        <v>35</v>
      </c>
      <c s="36">
        <v>0</v>
      </c>
      <c s="36">
        <f>ROUND(G129*H129,6)</f>
      </c>
      <c r="L129" s="38">
        <v>0</v>
      </c>
      <c s="32">
        <f>ROUND(ROUND(L129,2)*ROUND(G129,3),2)</f>
      </c>
      <c s="36" t="s">
        <v>490</v>
      </c>
      <c>
        <f>(M129*21)/100</f>
      </c>
      <c t="s">
        <v>26</v>
      </c>
    </row>
    <row r="130" spans="1:5" ht="12.75">
      <c r="A130" s="35" t="s">
        <v>55</v>
      </c>
      <c r="E130" s="39" t="s">
        <v>4</v>
      </c>
    </row>
    <row r="131" spans="1:5" ht="12.75">
      <c r="A131" s="35" t="s">
        <v>56</v>
      </c>
      <c r="E131" s="40" t="s">
        <v>4</v>
      </c>
    </row>
    <row r="132" spans="1:5" ht="12.75">
      <c r="A132" t="s">
        <v>58</v>
      </c>
      <c r="E132" s="39" t="s">
        <v>4</v>
      </c>
    </row>
    <row r="133" spans="1:13" ht="12.75">
      <c r="A133" t="s">
        <v>45</v>
      </c>
      <c r="C133" s="31" t="s">
        <v>3945</v>
      </c>
      <c r="E133" s="33" t="s">
        <v>3946</v>
      </c>
      <c r="J133" s="32">
        <f>0</f>
      </c>
      <c s="32">
        <f>0</f>
      </c>
      <c s="32">
        <f>0+L134+L138+L142+L146+L150+L154+L158+L162+L166</f>
      </c>
      <c s="32">
        <f>0+M134+M138+M142+M146+M150+M154+M158+M162+M166</f>
      </c>
    </row>
    <row r="134" spans="1:16" ht="12.75">
      <c r="A134" t="s">
        <v>48</v>
      </c>
      <c s="34" t="s">
        <v>176</v>
      </c>
      <c s="34" t="s">
        <v>11378</v>
      </c>
      <c s="35" t="s">
        <v>4</v>
      </c>
      <c s="6" t="s">
        <v>12117</v>
      </c>
      <c s="36" t="s">
        <v>676</v>
      </c>
      <c s="37">
        <v>15.3</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179</v>
      </c>
      <c s="34" t="s">
        <v>10836</v>
      </c>
      <c s="35" t="s">
        <v>4</v>
      </c>
      <c s="6" t="s">
        <v>12118</v>
      </c>
      <c s="36" t="s">
        <v>80</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182</v>
      </c>
      <c s="34" t="s">
        <v>10839</v>
      </c>
      <c s="35" t="s">
        <v>4</v>
      </c>
      <c s="6" t="s">
        <v>12119</v>
      </c>
      <c s="36" t="s">
        <v>80</v>
      </c>
      <c s="37">
        <v>3</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185</v>
      </c>
      <c s="34" t="s">
        <v>12120</v>
      </c>
      <c s="35" t="s">
        <v>4</v>
      </c>
      <c s="6" t="s">
        <v>12121</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25.5">
      <c r="A150" t="s">
        <v>48</v>
      </c>
      <c s="34" t="s">
        <v>188</v>
      </c>
      <c s="34" t="s">
        <v>12122</v>
      </c>
      <c s="35" t="s">
        <v>4</v>
      </c>
      <c s="6" t="s">
        <v>12123</v>
      </c>
      <c s="36" t="s">
        <v>80</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191</v>
      </c>
      <c s="34" t="s">
        <v>12124</v>
      </c>
      <c s="35" t="s">
        <v>4</v>
      </c>
      <c s="6" t="s">
        <v>12125</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194</v>
      </c>
      <c s="34" t="s">
        <v>12126</v>
      </c>
      <c s="35" t="s">
        <v>4</v>
      </c>
      <c s="6" t="s">
        <v>12127</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197</v>
      </c>
      <c s="34" t="s">
        <v>12128</v>
      </c>
      <c s="35" t="s">
        <v>4</v>
      </c>
      <c s="6" t="s">
        <v>12129</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25.5">
      <c r="A166" t="s">
        <v>48</v>
      </c>
      <c s="34" t="s">
        <v>200</v>
      </c>
      <c s="34" t="s">
        <v>12130</v>
      </c>
      <c s="35" t="s">
        <v>4</v>
      </c>
      <c s="6" t="s">
        <v>12131</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3" ht="12.75">
      <c r="A170" t="s">
        <v>45</v>
      </c>
      <c r="C170" s="31" t="s">
        <v>8351</v>
      </c>
      <c r="E170" s="33" t="s">
        <v>8352</v>
      </c>
      <c r="J170" s="32">
        <f>0</f>
      </c>
      <c s="32">
        <f>0</f>
      </c>
      <c s="32">
        <f>0+L171</f>
      </c>
      <c s="32">
        <f>0+M171</f>
      </c>
    </row>
    <row r="171" spans="1:16" ht="12.75">
      <c r="A171" t="s">
        <v>48</v>
      </c>
      <c s="34" t="s">
        <v>203</v>
      </c>
      <c s="34" t="s">
        <v>12132</v>
      </c>
      <c s="35" t="s">
        <v>4</v>
      </c>
      <c s="6" t="s">
        <v>12133</v>
      </c>
      <c s="36" t="s">
        <v>499</v>
      </c>
      <c s="37">
        <v>295.51</v>
      </c>
      <c s="36">
        <v>0</v>
      </c>
      <c s="36">
        <f>ROUND(G171*H171,6)</f>
      </c>
      <c r="L171" s="38">
        <v>0</v>
      </c>
      <c s="32">
        <f>ROUND(ROUND(L171,2)*ROUND(G171,3),2)</f>
      </c>
      <c s="36" t="s">
        <v>3908</v>
      </c>
      <c>
        <f>(M171*21)/100</f>
      </c>
      <c t="s">
        <v>26</v>
      </c>
    </row>
    <row r="172" spans="1:5" ht="12.75">
      <c r="A172" s="35" t="s">
        <v>55</v>
      </c>
      <c r="E172" s="39" t="s">
        <v>4</v>
      </c>
    </row>
    <row r="173" spans="1:5" ht="12.75">
      <c r="A173" s="35" t="s">
        <v>56</v>
      </c>
      <c r="E173" s="40" t="s">
        <v>12077</v>
      </c>
    </row>
    <row r="174" spans="1:5" ht="12.75">
      <c r="A174" t="s">
        <v>58</v>
      </c>
      <c r="E174" s="39" t="s">
        <v>59</v>
      </c>
    </row>
    <row r="175" spans="1:13" ht="12.75">
      <c r="A175" t="s">
        <v>45</v>
      </c>
      <c r="C175" s="31" t="s">
        <v>3995</v>
      </c>
      <c r="E175" s="33" t="s">
        <v>3996</v>
      </c>
      <c r="J175" s="32">
        <f>0</f>
      </c>
      <c s="32">
        <f>0</f>
      </c>
      <c s="32">
        <f>0+L176</f>
      </c>
      <c s="32">
        <f>0+M176</f>
      </c>
    </row>
    <row r="176" spans="1:16" ht="25.5">
      <c r="A176" t="s">
        <v>48</v>
      </c>
      <c s="34" t="s">
        <v>207</v>
      </c>
      <c s="34" t="s">
        <v>12134</v>
      </c>
      <c s="35" t="s">
        <v>4</v>
      </c>
      <c s="6" t="s">
        <v>12135</v>
      </c>
      <c s="36" t="s">
        <v>499</v>
      </c>
      <c s="37">
        <v>161.1</v>
      </c>
      <c s="36">
        <v>0</v>
      </c>
      <c s="36">
        <f>ROUND(G176*H176,6)</f>
      </c>
      <c r="L176" s="38">
        <v>0</v>
      </c>
      <c s="32">
        <f>ROUND(ROUND(L176,2)*ROUND(G176,3),2)</f>
      </c>
      <c s="36" t="s">
        <v>3908</v>
      </c>
      <c>
        <f>(M176*21)/100</f>
      </c>
      <c t="s">
        <v>26</v>
      </c>
    </row>
    <row r="177" spans="1:5" ht="12.75">
      <c r="A177" s="35" t="s">
        <v>55</v>
      </c>
      <c r="E177" s="39" t="s">
        <v>4</v>
      </c>
    </row>
    <row r="178" spans="1:5" ht="12.75">
      <c r="A178" s="35" t="s">
        <v>56</v>
      </c>
      <c r="E178" s="40" t="s">
        <v>4</v>
      </c>
    </row>
    <row r="179" spans="1:5" ht="12.75">
      <c r="A179" t="s">
        <v>58</v>
      </c>
      <c r="E179" s="39" t="s">
        <v>59</v>
      </c>
    </row>
    <row r="180" spans="1:13" ht="12.75">
      <c r="A180" t="s">
        <v>45</v>
      </c>
      <c r="C180" s="31" t="s">
        <v>8385</v>
      </c>
      <c r="E180" s="33" t="s">
        <v>8386</v>
      </c>
      <c r="J180" s="32">
        <f>0</f>
      </c>
      <c s="32">
        <f>0</f>
      </c>
      <c s="32">
        <f>0+L181+L185</f>
      </c>
      <c s="32">
        <f>0+M181+M185</f>
      </c>
    </row>
    <row r="181" spans="1:16" ht="12.75">
      <c r="A181" t="s">
        <v>48</v>
      </c>
      <c s="34" t="s">
        <v>210</v>
      </c>
      <c s="34" t="s">
        <v>12136</v>
      </c>
      <c s="35" t="s">
        <v>4</v>
      </c>
      <c s="6" t="s">
        <v>12137</v>
      </c>
      <c s="36" t="s">
        <v>499</v>
      </c>
      <c s="37">
        <v>341.2</v>
      </c>
      <c s="36">
        <v>0</v>
      </c>
      <c s="36">
        <f>ROUND(G181*H181,6)</f>
      </c>
      <c r="L181" s="38">
        <v>0</v>
      </c>
      <c s="32">
        <f>ROUND(ROUND(L181,2)*ROUND(G181,3),2)</f>
      </c>
      <c s="36" t="s">
        <v>3908</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213</v>
      </c>
      <c s="34" t="s">
        <v>12138</v>
      </c>
      <c s="35" t="s">
        <v>4</v>
      </c>
      <c s="6" t="s">
        <v>12139</v>
      </c>
      <c s="36" t="s">
        <v>499</v>
      </c>
      <c s="37">
        <v>341.2</v>
      </c>
      <c s="36">
        <v>0</v>
      </c>
      <c s="36">
        <f>ROUND(G185*H185,6)</f>
      </c>
      <c r="L185" s="38">
        <v>0</v>
      </c>
      <c s="32">
        <f>ROUND(ROUND(L185,2)*ROUND(G185,3),2)</f>
      </c>
      <c s="36" t="s">
        <v>3908</v>
      </c>
      <c>
        <f>(M185*21)/100</f>
      </c>
      <c t="s">
        <v>26</v>
      </c>
    </row>
    <row r="186" spans="1:5" ht="12.75">
      <c r="A186" s="35" t="s">
        <v>55</v>
      </c>
      <c r="E186" s="39" t="s">
        <v>4</v>
      </c>
    </row>
    <row r="187" spans="1:5" ht="12.75">
      <c r="A187" s="35" t="s">
        <v>56</v>
      </c>
      <c r="E187" s="40" t="s">
        <v>4</v>
      </c>
    </row>
    <row r="188" spans="1:5" ht="12.75">
      <c r="A188" t="s">
        <v>58</v>
      </c>
      <c r="E188" s="39" t="s">
        <v>59</v>
      </c>
    </row>
    <row r="189" spans="1:13" ht="12.75">
      <c r="A189" t="s">
        <v>45</v>
      </c>
      <c r="C189" s="31" t="s">
        <v>81</v>
      </c>
      <c r="E189" s="33" t="s">
        <v>3408</v>
      </c>
      <c r="J189" s="32">
        <f>0</f>
      </c>
      <c s="32">
        <f>0</f>
      </c>
      <c s="32">
        <f>0+L190+L194+L198+L202+L206+L210+L214+L218+L222+L226</f>
      </c>
      <c s="32">
        <f>0+M190+M194+M198+M202+M206+M210+M214+M218+M222+M226</f>
      </c>
    </row>
    <row r="190" spans="1:16" ht="25.5">
      <c r="A190" t="s">
        <v>48</v>
      </c>
      <c s="34" t="s">
        <v>118</v>
      </c>
      <c s="34" t="s">
        <v>12140</v>
      </c>
      <c s="35" t="s">
        <v>4</v>
      </c>
      <c s="6" t="s">
        <v>12141</v>
      </c>
      <c s="36" t="s">
        <v>499</v>
      </c>
      <c s="37">
        <v>140.28</v>
      </c>
      <c s="36">
        <v>0</v>
      </c>
      <c s="36">
        <f>ROUND(G190*H190,6)</f>
      </c>
      <c r="L190" s="38">
        <v>0</v>
      </c>
      <c s="32">
        <f>ROUND(ROUND(L190,2)*ROUND(G190,3),2)</f>
      </c>
      <c s="36" t="s">
        <v>3908</v>
      </c>
      <c>
        <f>(M190*21)/100</f>
      </c>
      <c t="s">
        <v>26</v>
      </c>
    </row>
    <row r="191" spans="1:5" ht="12.75">
      <c r="A191" s="35" t="s">
        <v>55</v>
      </c>
      <c r="E191" s="39" t="s">
        <v>4</v>
      </c>
    </row>
    <row r="192" spans="1:5" ht="12.75">
      <c r="A192" s="35" t="s">
        <v>56</v>
      </c>
      <c r="E192" s="40" t="s">
        <v>12142</v>
      </c>
    </row>
    <row r="193" spans="1:5" ht="12.75">
      <c r="A193" t="s">
        <v>58</v>
      </c>
      <c r="E193" s="39" t="s">
        <v>59</v>
      </c>
    </row>
    <row r="194" spans="1:16" ht="38.25">
      <c r="A194" t="s">
        <v>48</v>
      </c>
      <c s="34" t="s">
        <v>121</v>
      </c>
      <c s="34" t="s">
        <v>12143</v>
      </c>
      <c s="35" t="s">
        <v>4</v>
      </c>
      <c s="6" t="s">
        <v>12144</v>
      </c>
      <c s="36" t="s">
        <v>499</v>
      </c>
      <c s="37">
        <v>8416.8</v>
      </c>
      <c s="36">
        <v>0</v>
      </c>
      <c s="36">
        <f>ROUND(G194*H194,6)</f>
      </c>
      <c r="L194" s="38">
        <v>0</v>
      </c>
      <c s="32">
        <f>ROUND(ROUND(L194,2)*ROUND(G194,3),2)</f>
      </c>
      <c s="36" t="s">
        <v>3908</v>
      </c>
      <c>
        <f>(M194*21)/100</f>
      </c>
      <c t="s">
        <v>26</v>
      </c>
    </row>
    <row r="195" spans="1:5" ht="12.75">
      <c r="A195" s="35" t="s">
        <v>55</v>
      </c>
      <c r="E195" s="39" t="s">
        <v>4</v>
      </c>
    </row>
    <row r="196" spans="1:5" ht="12.75">
      <c r="A196" s="35" t="s">
        <v>56</v>
      </c>
      <c r="E196" s="40" t="s">
        <v>12145</v>
      </c>
    </row>
    <row r="197" spans="1:5" ht="12.75">
      <c r="A197" t="s">
        <v>58</v>
      </c>
      <c r="E197" s="39" t="s">
        <v>59</v>
      </c>
    </row>
    <row r="198" spans="1:16" ht="25.5">
      <c r="A198" t="s">
        <v>48</v>
      </c>
      <c s="34" t="s">
        <v>124</v>
      </c>
      <c s="34" t="s">
        <v>12146</v>
      </c>
      <c s="35" t="s">
        <v>4</v>
      </c>
      <c s="6" t="s">
        <v>12147</v>
      </c>
      <c s="36" t="s">
        <v>499</v>
      </c>
      <c s="37">
        <v>140.28</v>
      </c>
      <c s="36">
        <v>0</v>
      </c>
      <c s="36">
        <f>ROUND(G198*H198,6)</f>
      </c>
      <c r="L198" s="38">
        <v>0</v>
      </c>
      <c s="32">
        <f>ROUND(ROUND(L198,2)*ROUND(G198,3),2)</f>
      </c>
      <c s="36" t="s">
        <v>3908</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127</v>
      </c>
      <c s="34" t="s">
        <v>8598</v>
      </c>
      <c s="35" t="s">
        <v>4</v>
      </c>
      <c s="6" t="s">
        <v>12148</v>
      </c>
      <c s="36" t="s">
        <v>499</v>
      </c>
      <c s="37">
        <v>295.51</v>
      </c>
      <c s="36">
        <v>0</v>
      </c>
      <c s="36">
        <f>ROUND(G202*H202,6)</f>
      </c>
      <c r="L202" s="38">
        <v>0</v>
      </c>
      <c s="32">
        <f>ROUND(ROUND(L202,2)*ROUND(G202,3),2)</f>
      </c>
      <c s="36" t="s">
        <v>3908</v>
      </c>
      <c>
        <f>(M202*21)/100</f>
      </c>
      <c t="s">
        <v>26</v>
      </c>
    </row>
    <row r="203" spans="1:5" ht="12.75">
      <c r="A203" s="35" t="s">
        <v>55</v>
      </c>
      <c r="E203" s="39" t="s">
        <v>4</v>
      </c>
    </row>
    <row r="204" spans="1:5" ht="12.75">
      <c r="A204" s="35" t="s">
        <v>56</v>
      </c>
      <c r="E204" s="40" t="s">
        <v>12077</v>
      </c>
    </row>
    <row r="205" spans="1:5" ht="12.75">
      <c r="A205" t="s">
        <v>58</v>
      </c>
      <c r="E205" s="39" t="s">
        <v>59</v>
      </c>
    </row>
    <row r="206" spans="1:16" ht="12.75">
      <c r="A206" t="s">
        <v>48</v>
      </c>
      <c s="34" t="s">
        <v>130</v>
      </c>
      <c s="34" t="s">
        <v>12149</v>
      </c>
      <c s="35" t="s">
        <v>4</v>
      </c>
      <c s="6" t="s">
        <v>12150</v>
      </c>
      <c s="36" t="s">
        <v>80</v>
      </c>
      <c s="37">
        <v>4</v>
      </c>
      <c s="36">
        <v>0</v>
      </c>
      <c s="36">
        <f>ROUND(G206*H206,6)</f>
      </c>
      <c r="L206" s="38">
        <v>0</v>
      </c>
      <c s="32">
        <f>ROUND(ROUND(L206,2)*ROUND(G206,3),2)</f>
      </c>
      <c s="36" t="s">
        <v>490</v>
      </c>
      <c>
        <f>(M206*21)/100</f>
      </c>
      <c t="s">
        <v>26</v>
      </c>
    </row>
    <row r="207" spans="1:5" ht="12.75">
      <c r="A207" s="35" t="s">
        <v>55</v>
      </c>
      <c r="E207" s="39" t="s">
        <v>4</v>
      </c>
    </row>
    <row r="208" spans="1:5" ht="12.75">
      <c r="A208" s="35" t="s">
        <v>56</v>
      </c>
      <c r="E208" s="40" t="s">
        <v>4</v>
      </c>
    </row>
    <row r="209" spans="1:5" ht="12.75">
      <c r="A209" t="s">
        <v>58</v>
      </c>
      <c r="E209" s="39" t="s">
        <v>4</v>
      </c>
    </row>
    <row r="210" spans="1:16" ht="25.5">
      <c r="A210" t="s">
        <v>48</v>
      </c>
      <c s="34" t="s">
        <v>133</v>
      </c>
      <c s="34" t="s">
        <v>12151</v>
      </c>
      <c s="35" t="s">
        <v>4</v>
      </c>
      <c s="6" t="s">
        <v>12152</v>
      </c>
      <c s="36" t="s">
        <v>80</v>
      </c>
      <c s="37">
        <v>20</v>
      </c>
      <c s="36">
        <v>0</v>
      </c>
      <c s="36">
        <f>ROUND(G210*H210,6)</f>
      </c>
      <c r="L210" s="38">
        <v>0</v>
      </c>
      <c s="32">
        <f>ROUND(ROUND(L210,2)*ROUND(G210,3),2)</f>
      </c>
      <c s="36" t="s">
        <v>490</v>
      </c>
      <c>
        <f>(M210*21)/100</f>
      </c>
      <c t="s">
        <v>26</v>
      </c>
    </row>
    <row r="211" spans="1:5" ht="12.75">
      <c r="A211" s="35" t="s">
        <v>55</v>
      </c>
      <c r="E211" s="39" t="s">
        <v>4</v>
      </c>
    </row>
    <row r="212" spans="1:5" ht="12.75">
      <c r="A212" s="35" t="s">
        <v>56</v>
      </c>
      <c r="E212" s="40" t="s">
        <v>4</v>
      </c>
    </row>
    <row r="213" spans="1:5" ht="12.75">
      <c r="A213" t="s">
        <v>58</v>
      </c>
      <c r="E213" s="39" t="s">
        <v>4</v>
      </c>
    </row>
    <row r="214" spans="1:16" ht="12.75">
      <c r="A214" t="s">
        <v>48</v>
      </c>
      <c s="34" t="s">
        <v>136</v>
      </c>
      <c s="34" t="s">
        <v>12153</v>
      </c>
      <c s="35" t="s">
        <v>4</v>
      </c>
      <c s="6" t="s">
        <v>12154</v>
      </c>
      <c s="36" t="s">
        <v>80</v>
      </c>
      <c s="37">
        <v>1</v>
      </c>
      <c s="36">
        <v>0</v>
      </c>
      <c s="36">
        <f>ROUND(G214*H214,6)</f>
      </c>
      <c r="L214" s="38">
        <v>0</v>
      </c>
      <c s="32">
        <f>ROUND(ROUND(L214,2)*ROUND(G214,3),2)</f>
      </c>
      <c s="36" t="s">
        <v>490</v>
      </c>
      <c>
        <f>(M214*21)/100</f>
      </c>
      <c t="s">
        <v>26</v>
      </c>
    </row>
    <row r="215" spans="1:5" ht="12.75">
      <c r="A215" s="35" t="s">
        <v>55</v>
      </c>
      <c r="E215" s="39" t="s">
        <v>4</v>
      </c>
    </row>
    <row r="216" spans="1:5" ht="12.75">
      <c r="A216" s="35" t="s">
        <v>56</v>
      </c>
      <c r="E216" s="40" t="s">
        <v>4</v>
      </c>
    </row>
    <row r="217" spans="1:5" ht="12.75">
      <c r="A217" t="s">
        <v>58</v>
      </c>
      <c r="E217" s="39" t="s">
        <v>4</v>
      </c>
    </row>
    <row r="218" spans="1:16" ht="25.5">
      <c r="A218" t="s">
        <v>48</v>
      </c>
      <c s="34" t="s">
        <v>139</v>
      </c>
      <c s="34" t="s">
        <v>12155</v>
      </c>
      <c s="35" t="s">
        <v>4</v>
      </c>
      <c s="6" t="s">
        <v>12156</v>
      </c>
      <c s="36" t="s">
        <v>80</v>
      </c>
      <c s="37">
        <v>28</v>
      </c>
      <c s="36">
        <v>0</v>
      </c>
      <c s="36">
        <f>ROUND(G218*H218,6)</f>
      </c>
      <c r="L218" s="38">
        <v>0</v>
      </c>
      <c s="32">
        <f>ROUND(ROUND(L218,2)*ROUND(G218,3),2)</f>
      </c>
      <c s="36" t="s">
        <v>490</v>
      </c>
      <c>
        <f>(M218*21)/100</f>
      </c>
      <c t="s">
        <v>26</v>
      </c>
    </row>
    <row r="219" spans="1:5" ht="12.75">
      <c r="A219" s="35" t="s">
        <v>55</v>
      </c>
      <c r="E219" s="39" t="s">
        <v>4</v>
      </c>
    </row>
    <row r="220" spans="1:5" ht="12.75">
      <c r="A220" s="35" t="s">
        <v>56</v>
      </c>
      <c r="E220" s="40" t="s">
        <v>4</v>
      </c>
    </row>
    <row r="221" spans="1:5" ht="12.75">
      <c r="A221" t="s">
        <v>58</v>
      </c>
      <c r="E221" s="39" t="s">
        <v>4</v>
      </c>
    </row>
    <row r="222" spans="1:16" ht="25.5">
      <c r="A222" t="s">
        <v>48</v>
      </c>
      <c s="34" t="s">
        <v>142</v>
      </c>
      <c s="34" t="s">
        <v>12157</v>
      </c>
      <c s="35" t="s">
        <v>4</v>
      </c>
      <c s="6" t="s">
        <v>12158</v>
      </c>
      <c s="36" t="s">
        <v>80</v>
      </c>
      <c s="37">
        <v>18</v>
      </c>
      <c s="36">
        <v>0</v>
      </c>
      <c s="36">
        <f>ROUND(G222*H222,6)</f>
      </c>
      <c r="L222" s="38">
        <v>0</v>
      </c>
      <c s="32">
        <f>ROUND(ROUND(L222,2)*ROUND(G222,3),2)</f>
      </c>
      <c s="36" t="s">
        <v>490</v>
      </c>
      <c>
        <f>(M222*21)/100</f>
      </c>
      <c t="s">
        <v>26</v>
      </c>
    </row>
    <row r="223" spans="1:5" ht="12.75">
      <c r="A223" s="35" t="s">
        <v>55</v>
      </c>
      <c r="E223" s="39" t="s">
        <v>4</v>
      </c>
    </row>
    <row r="224" spans="1:5" ht="12.75">
      <c r="A224" s="35" t="s">
        <v>56</v>
      </c>
      <c r="E224" s="40" t="s">
        <v>4</v>
      </c>
    </row>
    <row r="225" spans="1:5" ht="12.75">
      <c r="A225" t="s">
        <v>58</v>
      </c>
      <c r="E225" s="39" t="s">
        <v>4</v>
      </c>
    </row>
    <row r="226" spans="1:16" ht="25.5">
      <c r="A226" t="s">
        <v>48</v>
      </c>
      <c s="34" t="s">
        <v>145</v>
      </c>
      <c s="34" t="s">
        <v>12159</v>
      </c>
      <c s="35" t="s">
        <v>4</v>
      </c>
      <c s="6" t="s">
        <v>12160</v>
      </c>
      <c s="36" t="s">
        <v>80</v>
      </c>
      <c s="37">
        <v>24</v>
      </c>
      <c s="36">
        <v>0</v>
      </c>
      <c s="36">
        <f>ROUND(G226*H226,6)</f>
      </c>
      <c r="L226" s="38">
        <v>0</v>
      </c>
      <c s="32">
        <f>ROUND(ROUND(L226,2)*ROUND(G226,3),2)</f>
      </c>
      <c s="36" t="s">
        <v>490</v>
      </c>
      <c>
        <f>(M226*21)/100</f>
      </c>
      <c t="s">
        <v>26</v>
      </c>
    </row>
    <row r="227" spans="1:5" ht="12.75">
      <c r="A227" s="35" t="s">
        <v>55</v>
      </c>
      <c r="E227" s="39" t="s">
        <v>4</v>
      </c>
    </row>
    <row r="228" spans="1:5" ht="12.75">
      <c r="A228" s="35" t="s">
        <v>56</v>
      </c>
      <c r="E228" s="40" t="s">
        <v>4</v>
      </c>
    </row>
    <row r="229" spans="1:5" ht="12.75">
      <c r="A229" t="s">
        <v>58</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12047</v>
      </c>
      <c s="41">
        <f>Rekapitulace!C188</f>
      </c>
      <c s="20" t="s">
        <v>0</v>
      </c>
      <c t="s">
        <v>22</v>
      </c>
      <c t="s">
        <v>26</v>
      </c>
    </row>
    <row r="4" spans="1:16" ht="32" customHeight="1">
      <c r="A4" s="24" t="s">
        <v>19</v>
      </c>
      <c s="25" t="s">
        <v>27</v>
      </c>
      <c s="27" t="s">
        <v>12047</v>
      </c>
      <c r="E4" s="26" t="s">
        <v>12048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12163</v>
      </c>
      <c r="E8" s="30" t="s">
        <v>12162</v>
      </c>
      <c r="J8" s="29">
        <f>0+J9+J30+J47+J72</f>
      </c>
      <c s="29">
        <f>0+K9+K30+K47+K72</f>
      </c>
      <c s="29">
        <f>0+L9+L30+L47+L72</f>
      </c>
      <c s="29">
        <f>0+M9+M30+M47+M72</f>
      </c>
    </row>
    <row r="9" spans="1:13" ht="12.75">
      <c r="A9" t="s">
        <v>45</v>
      </c>
      <c r="C9" s="31" t="s">
        <v>26</v>
      </c>
      <c r="E9" s="33" t="s">
        <v>3899</v>
      </c>
      <c r="J9" s="32">
        <f>0</f>
      </c>
      <c s="32">
        <f>0</f>
      </c>
      <c s="32">
        <f>0+L10+L14+L18+L22+L26</f>
      </c>
      <c s="32">
        <f>0+M10+M14+M18+M22+M26</f>
      </c>
    </row>
    <row r="10" spans="1:16" ht="25.5">
      <c r="A10" t="s">
        <v>48</v>
      </c>
      <c s="34" t="s">
        <v>49</v>
      </c>
      <c s="34" t="s">
        <v>12164</v>
      </c>
      <c s="35" t="s">
        <v>4</v>
      </c>
      <c s="6" t="s">
        <v>12165</v>
      </c>
      <c s="36" t="s">
        <v>53</v>
      </c>
      <c s="37">
        <v>75</v>
      </c>
      <c s="36">
        <v>0</v>
      </c>
      <c s="36">
        <f>ROUND(G10*H10,6)</f>
      </c>
      <c r="L10" s="38">
        <v>0</v>
      </c>
      <c s="32">
        <f>ROUND(ROUND(L10,2)*ROUND(G10,3),2)</f>
      </c>
      <c s="36" t="s">
        <v>3908</v>
      </c>
      <c>
        <f>(M10*21)/100</f>
      </c>
      <c t="s">
        <v>26</v>
      </c>
    </row>
    <row r="11" spans="1:5" ht="12.75">
      <c r="A11" s="35" t="s">
        <v>55</v>
      </c>
      <c r="E11" s="39" t="s">
        <v>4</v>
      </c>
    </row>
    <row r="12" spans="1:5" ht="25.5">
      <c r="A12" s="35" t="s">
        <v>56</v>
      </c>
      <c r="E12" s="40" t="s">
        <v>12166</v>
      </c>
    </row>
    <row r="13" spans="1:5" ht="12.75">
      <c r="A13" t="s">
        <v>58</v>
      </c>
      <c r="E13" s="39" t="s">
        <v>59</v>
      </c>
    </row>
    <row r="14" spans="1:16" ht="12.75">
      <c r="A14" t="s">
        <v>48</v>
      </c>
      <c s="34" t="s">
        <v>26</v>
      </c>
      <c s="34" t="s">
        <v>7175</v>
      </c>
      <c s="35" t="s">
        <v>4</v>
      </c>
      <c s="6" t="s">
        <v>11159</v>
      </c>
      <c s="36" t="s">
        <v>499</v>
      </c>
      <c s="37">
        <v>24.138</v>
      </c>
      <c s="36">
        <v>0</v>
      </c>
      <c s="36">
        <f>ROUND(G14*H14,6)</f>
      </c>
      <c r="L14" s="38">
        <v>0</v>
      </c>
      <c s="32">
        <f>ROUND(ROUND(L14,2)*ROUND(G14,3),2)</f>
      </c>
      <c s="36" t="s">
        <v>3908</v>
      </c>
      <c>
        <f>(M14*21)/100</f>
      </c>
      <c t="s">
        <v>26</v>
      </c>
    </row>
    <row r="15" spans="1:5" ht="12.75">
      <c r="A15" s="35" t="s">
        <v>55</v>
      </c>
      <c r="E15" s="39" t="s">
        <v>4</v>
      </c>
    </row>
    <row r="16" spans="1:5" ht="25.5">
      <c r="A16" s="35" t="s">
        <v>56</v>
      </c>
      <c r="E16" s="40" t="s">
        <v>12167</v>
      </c>
    </row>
    <row r="17" spans="1:5" ht="12.75">
      <c r="A17" t="s">
        <v>58</v>
      </c>
      <c r="E17" s="39" t="s">
        <v>59</v>
      </c>
    </row>
    <row r="18" spans="1:16" ht="12.75">
      <c r="A18" t="s">
        <v>48</v>
      </c>
      <c s="34" t="s">
        <v>25</v>
      </c>
      <c s="34" t="s">
        <v>7178</v>
      </c>
      <c s="35" t="s">
        <v>4</v>
      </c>
      <c s="6" t="s">
        <v>11160</v>
      </c>
      <c s="36" t="s">
        <v>499</v>
      </c>
      <c s="37">
        <v>24.138</v>
      </c>
      <c s="36">
        <v>0</v>
      </c>
      <c s="36">
        <f>ROUND(G18*H18,6)</f>
      </c>
      <c r="L18" s="38">
        <v>0</v>
      </c>
      <c s="32">
        <f>ROUND(ROUND(L18,2)*ROUND(G18,3),2)</f>
      </c>
      <c s="36" t="s">
        <v>3908</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7180</v>
      </c>
      <c s="35" t="s">
        <v>4</v>
      </c>
      <c s="6" t="s">
        <v>11161</v>
      </c>
      <c s="36" t="s">
        <v>676</v>
      </c>
      <c s="37">
        <v>6.2</v>
      </c>
      <c s="36">
        <v>0</v>
      </c>
      <c s="36">
        <f>ROUND(G22*H22,6)</f>
      </c>
      <c r="L22" s="38">
        <v>0</v>
      </c>
      <c s="32">
        <f>ROUND(ROUND(L22,2)*ROUND(G22,3),2)</f>
      </c>
      <c s="36" t="s">
        <v>3908</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12168</v>
      </c>
      <c s="35" t="s">
        <v>4</v>
      </c>
      <c s="6" t="s">
        <v>12169</v>
      </c>
      <c s="36" t="s">
        <v>53</v>
      </c>
      <c s="37">
        <v>2</v>
      </c>
      <c s="36">
        <v>0</v>
      </c>
      <c s="36">
        <f>ROUND(G26*H26,6)</f>
      </c>
      <c r="L26" s="38">
        <v>0</v>
      </c>
      <c s="32">
        <f>ROUND(ROUND(L26,2)*ROUND(G26,3),2)</f>
      </c>
      <c s="36" t="s">
        <v>3908</v>
      </c>
      <c>
        <f>(M26*21)/100</f>
      </c>
      <c t="s">
        <v>26</v>
      </c>
    </row>
    <row r="27" spans="1:5" ht="12.75">
      <c r="A27" s="35" t="s">
        <v>55</v>
      </c>
      <c r="E27" s="39" t="s">
        <v>4</v>
      </c>
    </row>
    <row r="28" spans="1:5" ht="12.75">
      <c r="A28" s="35" t="s">
        <v>56</v>
      </c>
      <c r="E28" s="40" t="s">
        <v>12170</v>
      </c>
    </row>
    <row r="29" spans="1:5" ht="12.75">
      <c r="A29" t="s">
        <v>58</v>
      </c>
      <c r="E29" s="39" t="s">
        <v>59</v>
      </c>
    </row>
    <row r="30" spans="1:13" ht="12.75">
      <c r="A30" t="s">
        <v>45</v>
      </c>
      <c r="C30" s="31" t="s">
        <v>25</v>
      </c>
      <c r="E30" s="33" t="s">
        <v>3648</v>
      </c>
      <c r="J30" s="32">
        <f>0</f>
      </c>
      <c s="32">
        <f>0</f>
      </c>
      <c s="32">
        <f>0+L31+L35+L39+L43</f>
      </c>
      <c s="32">
        <f>0+M31+M35+M39+M43</f>
      </c>
    </row>
    <row r="31" spans="1:16" ht="25.5">
      <c r="A31" t="s">
        <v>48</v>
      </c>
      <c s="34" t="s">
        <v>71</v>
      </c>
      <c s="34" t="s">
        <v>12171</v>
      </c>
      <c s="35" t="s">
        <v>4</v>
      </c>
      <c s="6" t="s">
        <v>12172</v>
      </c>
      <c s="36" t="s">
        <v>53</v>
      </c>
      <c s="37">
        <v>142</v>
      </c>
      <c s="36">
        <v>0</v>
      </c>
      <c s="36">
        <f>ROUND(G31*H31,6)</f>
      </c>
      <c r="L31" s="38">
        <v>0</v>
      </c>
      <c s="32">
        <f>ROUND(ROUND(L31,2)*ROUND(G31,3),2)</f>
      </c>
      <c s="36" t="s">
        <v>3908</v>
      </c>
      <c>
        <f>(M31*21)/100</f>
      </c>
      <c t="s">
        <v>26</v>
      </c>
    </row>
    <row r="32" spans="1:5" ht="12.75">
      <c r="A32" s="35" t="s">
        <v>55</v>
      </c>
      <c r="E32" s="39" t="s">
        <v>4</v>
      </c>
    </row>
    <row r="33" spans="1:5" ht="114.75">
      <c r="A33" s="35" t="s">
        <v>56</v>
      </c>
      <c r="E33" s="40" t="s">
        <v>12173</v>
      </c>
    </row>
    <row r="34" spans="1:5" ht="12.75">
      <c r="A34" t="s">
        <v>58</v>
      </c>
      <c r="E34" s="39" t="s">
        <v>59</v>
      </c>
    </row>
    <row r="35" spans="1:16" ht="12.75">
      <c r="A35" t="s">
        <v>48</v>
      </c>
      <c s="34" t="s">
        <v>74</v>
      </c>
      <c s="34" t="s">
        <v>7231</v>
      </c>
      <c s="35" t="s">
        <v>4</v>
      </c>
      <c s="6" t="s">
        <v>11164</v>
      </c>
      <c s="36" t="s">
        <v>499</v>
      </c>
      <c s="37">
        <v>921.48</v>
      </c>
      <c s="36">
        <v>0</v>
      </c>
      <c s="36">
        <f>ROUND(G35*H35,6)</f>
      </c>
      <c r="L35" s="38">
        <v>0</v>
      </c>
      <c s="32">
        <f>ROUND(ROUND(L35,2)*ROUND(G35,3),2)</f>
      </c>
      <c s="36" t="s">
        <v>3908</v>
      </c>
      <c>
        <f>(M35*21)/100</f>
      </c>
      <c t="s">
        <v>26</v>
      </c>
    </row>
    <row r="36" spans="1:5" ht="12.75">
      <c r="A36" s="35" t="s">
        <v>55</v>
      </c>
      <c r="E36" s="39" t="s">
        <v>4</v>
      </c>
    </row>
    <row r="37" spans="1:5" ht="38.25">
      <c r="A37" s="35" t="s">
        <v>56</v>
      </c>
      <c r="E37" s="40" t="s">
        <v>12174</v>
      </c>
    </row>
    <row r="38" spans="1:5" ht="12.75">
      <c r="A38" t="s">
        <v>58</v>
      </c>
      <c r="E38" s="39" t="s">
        <v>59</v>
      </c>
    </row>
    <row r="39" spans="1:16" ht="25.5">
      <c r="A39" t="s">
        <v>48</v>
      </c>
      <c s="34" t="s">
        <v>77</v>
      </c>
      <c s="34" t="s">
        <v>7234</v>
      </c>
      <c s="35" t="s">
        <v>4</v>
      </c>
      <c s="6" t="s">
        <v>11165</v>
      </c>
      <c s="36" t="s">
        <v>499</v>
      </c>
      <c s="37">
        <v>921.48</v>
      </c>
      <c s="36">
        <v>0</v>
      </c>
      <c s="36">
        <f>ROUND(G39*H39,6)</f>
      </c>
      <c r="L39" s="38">
        <v>0</v>
      </c>
      <c s="32">
        <f>ROUND(ROUND(L39,2)*ROUND(G39,3),2)</f>
      </c>
      <c s="36" t="s">
        <v>3908</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7244</v>
      </c>
      <c s="35" t="s">
        <v>4</v>
      </c>
      <c s="6" t="s">
        <v>11166</v>
      </c>
      <c s="36" t="s">
        <v>676</v>
      </c>
      <c s="37">
        <v>9.9</v>
      </c>
      <c s="36">
        <v>0</v>
      </c>
      <c s="36">
        <f>ROUND(G43*H43,6)</f>
      </c>
      <c r="L43" s="38">
        <v>0</v>
      </c>
      <c s="32">
        <f>ROUND(ROUND(L43,2)*ROUND(G43,3),2)</f>
      </c>
      <c s="36" t="s">
        <v>3908</v>
      </c>
      <c>
        <f>(M43*21)/100</f>
      </c>
      <c t="s">
        <v>26</v>
      </c>
    </row>
    <row r="44" spans="1:5" ht="12.75">
      <c r="A44" s="35" t="s">
        <v>55</v>
      </c>
      <c r="E44" s="39" t="s">
        <v>4</v>
      </c>
    </row>
    <row r="45" spans="1:5" ht="12.75">
      <c r="A45" s="35" t="s">
        <v>56</v>
      </c>
      <c r="E45" s="40" t="s">
        <v>4</v>
      </c>
    </row>
    <row r="46" spans="1:5" ht="12.75">
      <c r="A46" t="s">
        <v>58</v>
      </c>
      <c r="E46" s="39" t="s">
        <v>59</v>
      </c>
    </row>
    <row r="47" spans="1:13" ht="12.75">
      <c r="A47" t="s">
        <v>45</v>
      </c>
      <c r="C47" s="31" t="s">
        <v>65</v>
      </c>
      <c r="E47" s="33" t="s">
        <v>3830</v>
      </c>
      <c r="J47" s="32">
        <f>0</f>
      </c>
      <c s="32">
        <f>0</f>
      </c>
      <c s="32">
        <f>0+L48+L52+L56+L60+L64+L68</f>
      </c>
      <c s="32">
        <f>0+M48+M52+M56+M60+M64+M68</f>
      </c>
    </row>
    <row r="48" spans="1:16" ht="25.5">
      <c r="A48" t="s">
        <v>48</v>
      </c>
      <c s="34" t="s">
        <v>84</v>
      </c>
      <c s="34" t="s">
        <v>12175</v>
      </c>
      <c s="35" t="s">
        <v>4</v>
      </c>
      <c s="6" t="s">
        <v>12176</v>
      </c>
      <c s="36" t="s">
        <v>53</v>
      </c>
      <c s="37">
        <v>55</v>
      </c>
      <c s="36">
        <v>0</v>
      </c>
      <c s="36">
        <f>ROUND(G48*H48,6)</f>
      </c>
      <c r="L48" s="38">
        <v>0</v>
      </c>
      <c s="32">
        <f>ROUND(ROUND(L48,2)*ROUND(G48,3),2)</f>
      </c>
      <c s="36" t="s">
        <v>3908</v>
      </c>
      <c>
        <f>(M48*21)/100</f>
      </c>
      <c t="s">
        <v>26</v>
      </c>
    </row>
    <row r="49" spans="1:5" ht="12.75">
      <c r="A49" s="35" t="s">
        <v>55</v>
      </c>
      <c r="E49" s="39" t="s">
        <v>4</v>
      </c>
    </row>
    <row r="50" spans="1:5" ht="25.5">
      <c r="A50" s="35" t="s">
        <v>56</v>
      </c>
      <c r="E50" s="40" t="s">
        <v>12177</v>
      </c>
    </row>
    <row r="51" spans="1:5" ht="12.75">
      <c r="A51" t="s">
        <v>58</v>
      </c>
      <c r="E51" s="39" t="s">
        <v>59</v>
      </c>
    </row>
    <row r="52" spans="1:16" ht="25.5">
      <c r="A52" t="s">
        <v>48</v>
      </c>
      <c s="34" t="s">
        <v>87</v>
      </c>
      <c s="34" t="s">
        <v>11169</v>
      </c>
      <c s="35" t="s">
        <v>4</v>
      </c>
      <c s="6" t="s">
        <v>11170</v>
      </c>
      <c s="36" t="s">
        <v>499</v>
      </c>
      <c s="37">
        <v>400</v>
      </c>
      <c s="36">
        <v>0</v>
      </c>
      <c s="36">
        <f>ROUND(G52*H52,6)</f>
      </c>
      <c r="L52" s="38">
        <v>0</v>
      </c>
      <c s="32">
        <f>ROUND(ROUND(L52,2)*ROUND(G52,3),2)</f>
      </c>
      <c s="36" t="s">
        <v>3908</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11171</v>
      </c>
      <c s="35" t="s">
        <v>4</v>
      </c>
      <c s="6" t="s">
        <v>11172</v>
      </c>
      <c s="36" t="s">
        <v>499</v>
      </c>
      <c s="37">
        <v>400</v>
      </c>
      <c s="36">
        <v>0</v>
      </c>
      <c s="36">
        <f>ROUND(G56*H56,6)</f>
      </c>
      <c r="L56" s="38">
        <v>0</v>
      </c>
      <c s="32">
        <f>ROUND(ROUND(L56,2)*ROUND(G56,3),2)</f>
      </c>
      <c s="36" t="s">
        <v>3908</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12178</v>
      </c>
      <c s="35" t="s">
        <v>4</v>
      </c>
      <c s="6" t="s">
        <v>12179</v>
      </c>
      <c s="36" t="s">
        <v>499</v>
      </c>
      <c s="37">
        <v>400</v>
      </c>
      <c s="36">
        <v>0</v>
      </c>
      <c s="36">
        <f>ROUND(G60*H60,6)</f>
      </c>
      <c r="L60" s="38">
        <v>0</v>
      </c>
      <c s="32">
        <f>ROUND(ROUND(L60,2)*ROUND(G60,3),2)</f>
      </c>
      <c s="36" t="s">
        <v>3908</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12180</v>
      </c>
      <c s="35" t="s">
        <v>4</v>
      </c>
      <c s="6" t="s">
        <v>12181</v>
      </c>
      <c s="36" t="s">
        <v>499</v>
      </c>
      <c s="37">
        <v>400</v>
      </c>
      <c s="36">
        <v>0</v>
      </c>
      <c s="36">
        <f>ROUND(G64*H64,6)</f>
      </c>
      <c r="L64" s="38">
        <v>0</v>
      </c>
      <c s="32">
        <f>ROUND(ROUND(L64,2)*ROUND(G64,3),2)</f>
      </c>
      <c s="36" t="s">
        <v>3908</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7337</v>
      </c>
      <c s="35" t="s">
        <v>4</v>
      </c>
      <c s="6" t="s">
        <v>11177</v>
      </c>
      <c s="36" t="s">
        <v>676</v>
      </c>
      <c s="37">
        <v>5.9</v>
      </c>
      <c s="36">
        <v>0</v>
      </c>
      <c s="36">
        <f>ROUND(G68*H68,6)</f>
      </c>
      <c r="L68" s="38">
        <v>0</v>
      </c>
      <c s="32">
        <f>ROUND(ROUND(L68,2)*ROUND(G68,3),2)</f>
      </c>
      <c s="36" t="s">
        <v>3908</v>
      </c>
      <c>
        <f>(M68*21)/100</f>
      </c>
      <c t="s">
        <v>26</v>
      </c>
    </row>
    <row r="69" spans="1:5" ht="38.25">
      <c r="A69" s="35" t="s">
        <v>55</v>
      </c>
      <c r="E69" s="39" t="s">
        <v>11178</v>
      </c>
    </row>
    <row r="70" spans="1:5" ht="12.75">
      <c r="A70" s="35" t="s">
        <v>56</v>
      </c>
      <c r="E70" s="40" t="s">
        <v>4</v>
      </c>
    </row>
    <row r="71" spans="1:5" ht="12.75">
      <c r="A71" t="s">
        <v>58</v>
      </c>
      <c r="E71" s="39" t="s">
        <v>59</v>
      </c>
    </row>
    <row r="72" spans="1:13" ht="12.75">
      <c r="A72" t="s">
        <v>45</v>
      </c>
      <c r="C72" s="31" t="s">
        <v>81</v>
      </c>
      <c r="E72" s="33" t="s">
        <v>3408</v>
      </c>
      <c r="J72" s="32">
        <f>0</f>
      </c>
      <c s="32">
        <f>0</f>
      </c>
      <c s="32">
        <f>0+L73</f>
      </c>
      <c s="32">
        <f>0+M73</f>
      </c>
    </row>
    <row r="73" spans="1:16" ht="12.75">
      <c r="A73" t="s">
        <v>48</v>
      </c>
      <c s="34" t="s">
        <v>103</v>
      </c>
      <c s="34" t="s">
        <v>12182</v>
      </c>
      <c s="35" t="s">
        <v>4</v>
      </c>
      <c s="6" t="s">
        <v>12183</v>
      </c>
      <c s="36" t="s">
        <v>80</v>
      </c>
      <c s="37">
        <v>4</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12047</v>
      </c>
      <c s="41">
        <f>Rekapitulace!C188</f>
      </c>
      <c s="20" t="s">
        <v>0</v>
      </c>
      <c t="s">
        <v>22</v>
      </c>
      <c t="s">
        <v>26</v>
      </c>
    </row>
    <row r="4" spans="1:16" ht="32" customHeight="1">
      <c r="A4" s="24" t="s">
        <v>19</v>
      </c>
      <c s="25" t="s">
        <v>27</v>
      </c>
      <c s="27" t="s">
        <v>12047</v>
      </c>
      <c r="E4" s="26" t="s">
        <v>12048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12186</v>
      </c>
      <c r="E8" s="30" t="s">
        <v>12185</v>
      </c>
      <c r="J8" s="29">
        <f>0+J9+J66+J87</f>
      </c>
      <c s="29">
        <f>0+K9+K66+K87</f>
      </c>
      <c s="29">
        <f>0+L9+L66+L87</f>
      </c>
      <c s="29">
        <f>0+M9+M66+M87</f>
      </c>
    </row>
    <row r="9" spans="1:13" ht="12.75">
      <c r="A9" t="s">
        <v>45</v>
      </c>
      <c r="C9" s="31" t="s">
        <v>49</v>
      </c>
      <c r="E9" s="33" t="s">
        <v>11202</v>
      </c>
      <c r="J9" s="32">
        <f>0</f>
      </c>
      <c s="32">
        <f>0</f>
      </c>
      <c s="32">
        <f>0+L10+L14+L18+L22+L26+L30+L34+L38+L42+L46+L50+L54+L58+L62</f>
      </c>
      <c s="32">
        <f>0+M10+M14+M18+M22+M26+M30+M34+M38+M42+M46+M50+M54+M58+M62</f>
      </c>
    </row>
    <row r="10" spans="1:16" ht="38.25">
      <c r="A10" t="s">
        <v>48</v>
      </c>
      <c s="34" t="s">
        <v>49</v>
      </c>
      <c s="34" t="s">
        <v>9214</v>
      </c>
      <c s="35" t="s">
        <v>4</v>
      </c>
      <c s="6" t="s">
        <v>12187</v>
      </c>
      <c s="36" t="s">
        <v>3053</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9217</v>
      </c>
      <c s="35" t="s">
        <v>4</v>
      </c>
      <c s="6" t="s">
        <v>12188</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9219</v>
      </c>
      <c s="35" t="s">
        <v>4</v>
      </c>
      <c s="6" t="s">
        <v>12188</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9220</v>
      </c>
      <c s="35" t="s">
        <v>4</v>
      </c>
      <c s="6" t="s">
        <v>12189</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9222</v>
      </c>
      <c s="35" t="s">
        <v>4</v>
      </c>
      <c s="6" t="s">
        <v>12190</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9223</v>
      </c>
      <c s="35" t="s">
        <v>4</v>
      </c>
      <c s="6" t="s">
        <v>12191</v>
      </c>
      <c s="36" t="s">
        <v>3053</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9224</v>
      </c>
      <c s="35" t="s">
        <v>4</v>
      </c>
      <c s="6" t="s">
        <v>12192</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9844</v>
      </c>
      <c s="35" t="s">
        <v>4</v>
      </c>
      <c s="6" t="s">
        <v>12193</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12194</v>
      </c>
      <c s="35" t="s">
        <v>4</v>
      </c>
      <c s="6" t="s">
        <v>12195</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9847</v>
      </c>
      <c s="35" t="s">
        <v>4</v>
      </c>
      <c s="6" t="s">
        <v>12196</v>
      </c>
      <c s="36" t="s">
        <v>3053</v>
      </c>
      <c s="37">
        <v>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9266</v>
      </c>
      <c s="35" t="s">
        <v>4</v>
      </c>
      <c s="6" t="s">
        <v>11206</v>
      </c>
      <c s="36" t="s">
        <v>3053</v>
      </c>
      <c s="37">
        <v>5</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9268</v>
      </c>
      <c s="35" t="s">
        <v>4</v>
      </c>
      <c s="6" t="s">
        <v>9286</v>
      </c>
      <c s="36" t="s">
        <v>62</v>
      </c>
      <c s="37">
        <v>9</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9270</v>
      </c>
      <c s="35" t="s">
        <v>4</v>
      </c>
      <c s="6" t="s">
        <v>9342</v>
      </c>
      <c s="36" t="s">
        <v>62</v>
      </c>
      <c s="37">
        <v>27</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9272</v>
      </c>
      <c s="35" t="s">
        <v>4</v>
      </c>
      <c s="6" t="s">
        <v>9344</v>
      </c>
      <c s="36" t="s">
        <v>499</v>
      </c>
      <c s="37">
        <v>8</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26</v>
      </c>
      <c r="E66" s="33" t="s">
        <v>11209</v>
      </c>
      <c r="J66" s="32">
        <f>0</f>
      </c>
      <c s="32">
        <f>0</f>
      </c>
      <c s="32">
        <f>0+L67+L71+L75+L79+L83</f>
      </c>
      <c s="32">
        <f>0+M67+M71+M75+M79+M83</f>
      </c>
    </row>
    <row r="67" spans="1:16" ht="12.75">
      <c r="A67" t="s">
        <v>48</v>
      </c>
      <c s="34" t="s">
        <v>100</v>
      </c>
      <c s="34" t="s">
        <v>9312</v>
      </c>
      <c s="35" t="s">
        <v>4</v>
      </c>
      <c s="6" t="s">
        <v>12197</v>
      </c>
      <c s="36" t="s">
        <v>3053</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9314</v>
      </c>
      <c s="35" t="s">
        <v>4</v>
      </c>
      <c s="6" t="s">
        <v>12198</v>
      </c>
      <c s="36" t="s">
        <v>3053</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9316</v>
      </c>
      <c s="35" t="s">
        <v>4</v>
      </c>
      <c s="6" t="s">
        <v>11211</v>
      </c>
      <c s="36" t="s">
        <v>3053</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9317</v>
      </c>
      <c s="35" t="s">
        <v>4</v>
      </c>
      <c s="6" t="s">
        <v>11212</v>
      </c>
      <c s="36" t="s">
        <v>3053</v>
      </c>
      <c s="37">
        <v>1</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9321</v>
      </c>
      <c s="35" t="s">
        <v>4</v>
      </c>
      <c s="6" t="s">
        <v>11214</v>
      </c>
      <c s="36" t="s">
        <v>62</v>
      </c>
      <c s="37">
        <v>12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3208</v>
      </c>
      <c r="J87" s="32">
        <f>0</f>
      </c>
      <c s="32">
        <f>0</f>
      </c>
      <c s="32">
        <f>0+L88+L92+L96</f>
      </c>
      <c s="32">
        <f>0+M88+M92+M96</f>
      </c>
    </row>
    <row r="88" spans="1:16" ht="12.75">
      <c r="A88" t="s">
        <v>48</v>
      </c>
      <c s="34" t="s">
        <v>115</v>
      </c>
      <c s="34" t="s">
        <v>9337</v>
      </c>
      <c s="35" t="s">
        <v>4</v>
      </c>
      <c s="6" t="s">
        <v>9308</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9339</v>
      </c>
      <c s="35" t="s">
        <v>4</v>
      </c>
      <c s="6" t="s">
        <v>11215</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9340</v>
      </c>
      <c s="35" t="s">
        <v>4</v>
      </c>
      <c s="6" t="s">
        <v>9310</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12047</v>
      </c>
      <c s="41">
        <f>Rekapitulace!C188</f>
      </c>
      <c s="20" t="s">
        <v>0</v>
      </c>
      <c t="s">
        <v>22</v>
      </c>
      <c t="s">
        <v>26</v>
      </c>
    </row>
    <row r="4" spans="1:16" ht="32" customHeight="1">
      <c r="A4" s="24" t="s">
        <v>19</v>
      </c>
      <c s="25" t="s">
        <v>27</v>
      </c>
      <c s="27" t="s">
        <v>12047</v>
      </c>
      <c r="E4" s="26" t="s">
        <v>12048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12201</v>
      </c>
      <c r="E8" s="30" t="s">
        <v>12200</v>
      </c>
      <c r="J8" s="29">
        <f>0+J9</f>
      </c>
      <c s="29">
        <f>0+K9</f>
      </c>
      <c s="29">
        <f>0+L9</f>
      </c>
      <c s="29">
        <f>0+M9</f>
      </c>
    </row>
    <row r="9" spans="1:13" ht="12.75">
      <c r="A9" t="s">
        <v>45</v>
      </c>
      <c r="C9" s="31" t="s">
        <v>9484</v>
      </c>
      <c r="E9" s="33" t="s">
        <v>9485</v>
      </c>
      <c r="J9" s="32">
        <f>0</f>
      </c>
      <c s="32">
        <f>0</f>
      </c>
      <c s="32">
        <f>0+L10+L14+L18+L22+L26+L30+L34+L38+L42+L46+L50+L54+L58+L62+L66+L70+L74</f>
      </c>
      <c s="32">
        <f>0+M10+M14+M18+M22+M26+M30+M34+M38+M42+M46+M50+M54+M58+M62+M66+M70+M74</f>
      </c>
    </row>
    <row r="10" spans="1:16" ht="12.75">
      <c r="A10" t="s">
        <v>48</v>
      </c>
      <c s="34" t="s">
        <v>49</v>
      </c>
      <c s="34" t="s">
        <v>9486</v>
      </c>
      <c s="35" t="s">
        <v>4</v>
      </c>
      <c s="6" t="s">
        <v>11221</v>
      </c>
      <c s="36" t="s">
        <v>62</v>
      </c>
      <c s="37">
        <v>15</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9489</v>
      </c>
      <c s="35" t="s">
        <v>4</v>
      </c>
      <c s="6" t="s">
        <v>11222</v>
      </c>
      <c s="36" t="s">
        <v>62</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9491</v>
      </c>
      <c s="35" t="s">
        <v>4</v>
      </c>
      <c s="6" t="s">
        <v>9502</v>
      </c>
      <c s="36" t="s">
        <v>62</v>
      </c>
      <c s="37">
        <v>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9493</v>
      </c>
      <c s="35" t="s">
        <v>4</v>
      </c>
      <c s="6" t="s">
        <v>9506</v>
      </c>
      <c s="36" t="s">
        <v>62</v>
      </c>
      <c s="37">
        <v>3</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9495</v>
      </c>
      <c s="35" t="s">
        <v>4</v>
      </c>
      <c s="6" t="s">
        <v>9508</v>
      </c>
      <c s="36" t="s">
        <v>62</v>
      </c>
      <c s="37">
        <v>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9497</v>
      </c>
      <c s="35" t="s">
        <v>4</v>
      </c>
      <c s="6" t="s">
        <v>9510</v>
      </c>
      <c s="36" t="s">
        <v>62</v>
      </c>
      <c s="37">
        <v>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9499</v>
      </c>
      <c s="35" t="s">
        <v>4</v>
      </c>
      <c s="6" t="s">
        <v>12202</v>
      </c>
      <c s="36" t="s">
        <v>62</v>
      </c>
      <c s="37">
        <v>11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9501</v>
      </c>
      <c s="35" t="s">
        <v>4</v>
      </c>
      <c s="6" t="s">
        <v>12203</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9503</v>
      </c>
      <c s="35" t="s">
        <v>4</v>
      </c>
      <c s="6" t="s">
        <v>12204</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9505</v>
      </c>
      <c s="35" t="s">
        <v>4</v>
      </c>
      <c s="6" t="s">
        <v>12205</v>
      </c>
      <c s="36" t="s">
        <v>3053</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9507</v>
      </c>
      <c s="35" t="s">
        <v>4</v>
      </c>
      <c s="6" t="s">
        <v>11227</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9509</v>
      </c>
      <c s="35" t="s">
        <v>4</v>
      </c>
      <c s="6" t="s">
        <v>12206</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9511</v>
      </c>
      <c s="35" t="s">
        <v>4</v>
      </c>
      <c s="6" t="s">
        <v>11228</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9513</v>
      </c>
      <c s="35" t="s">
        <v>4</v>
      </c>
      <c s="6" t="s">
        <v>12207</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9515</v>
      </c>
      <c s="35" t="s">
        <v>4</v>
      </c>
      <c s="6" t="s">
        <v>12208</v>
      </c>
      <c s="36" t="s">
        <v>3053</v>
      </c>
      <c s="37">
        <v>2</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9517</v>
      </c>
      <c s="35" t="s">
        <v>4</v>
      </c>
      <c s="6" t="s">
        <v>9605</v>
      </c>
      <c s="36" t="s">
        <v>3053</v>
      </c>
      <c s="37">
        <v>3</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9519</v>
      </c>
      <c s="35" t="s">
        <v>4</v>
      </c>
      <c s="6" t="s">
        <v>9609</v>
      </c>
      <c s="36" t="s">
        <v>62</v>
      </c>
      <c s="37">
        <v>39</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12047</v>
      </c>
      <c s="41">
        <f>Rekapitulace!C188</f>
      </c>
      <c s="20" t="s">
        <v>0</v>
      </c>
      <c t="s">
        <v>22</v>
      </c>
      <c t="s">
        <v>26</v>
      </c>
    </row>
    <row r="4" spans="1:16" ht="32" customHeight="1">
      <c r="A4" s="24" t="s">
        <v>19</v>
      </c>
      <c s="25" t="s">
        <v>27</v>
      </c>
      <c s="27" t="s">
        <v>12047</v>
      </c>
      <c r="E4" s="26" t="s">
        <v>12048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12211</v>
      </c>
      <c r="E8" s="30" t="s">
        <v>12210</v>
      </c>
      <c r="J8" s="29">
        <f>0+J9+J14+J35+J52+J89+J106+J115</f>
      </c>
      <c s="29">
        <f>0+K9+K14+K35+K52+K89+K106+K115</f>
      </c>
      <c s="29">
        <f>0+L9+L14+L35+L52+L89+L106+L115</f>
      </c>
      <c s="29">
        <f>0+M9+M14+M35+M52+M89+M106+M115</f>
      </c>
    </row>
    <row r="9" spans="1:13" ht="12.75">
      <c r="A9" t="s">
        <v>45</v>
      </c>
      <c r="C9" s="31" t="s">
        <v>49</v>
      </c>
      <c r="E9" s="33" t="s">
        <v>9825</v>
      </c>
      <c r="J9" s="32">
        <f>0</f>
      </c>
      <c s="32">
        <f>0</f>
      </c>
      <c s="32">
        <f>0+L10</f>
      </c>
      <c s="32">
        <f>0+M10</f>
      </c>
    </row>
    <row r="10" spans="1:16" ht="12.75">
      <c r="A10" t="s">
        <v>48</v>
      </c>
      <c s="34" t="s">
        <v>49</v>
      </c>
      <c s="34" t="s">
        <v>9214</v>
      </c>
      <c s="35" t="s">
        <v>4</v>
      </c>
      <c s="6" t="s">
        <v>12212</v>
      </c>
      <c s="36" t="s">
        <v>3053</v>
      </c>
      <c s="37">
        <v>1</v>
      </c>
      <c s="36">
        <v>0</v>
      </c>
      <c s="36">
        <f>ROUND(G10*H10,6)</f>
      </c>
      <c r="L10" s="38">
        <v>0</v>
      </c>
      <c s="32">
        <f>ROUND(ROUND(L10,2)*ROUND(G10,3),2)</f>
      </c>
      <c s="36" t="s">
        <v>490</v>
      </c>
      <c>
        <f>(M10*21)/100</f>
      </c>
      <c t="s">
        <v>26</v>
      </c>
    </row>
    <row r="11" spans="1:5" ht="38.25">
      <c r="A11" s="35" t="s">
        <v>55</v>
      </c>
      <c r="E11" s="39" t="s">
        <v>12213</v>
      </c>
    </row>
    <row r="12" spans="1:5" ht="12.75">
      <c r="A12" s="35" t="s">
        <v>56</v>
      </c>
      <c r="E12" s="40" t="s">
        <v>12214</v>
      </c>
    </row>
    <row r="13" spans="1:5" ht="242.25">
      <c r="A13" t="s">
        <v>58</v>
      </c>
      <c r="E13" s="39" t="s">
        <v>9829</v>
      </c>
    </row>
    <row r="14" spans="1:13" ht="12.75">
      <c r="A14" t="s">
        <v>45</v>
      </c>
      <c r="C14" s="31" t="s">
        <v>26</v>
      </c>
      <c r="E14" s="33" t="s">
        <v>9888</v>
      </c>
      <c r="J14" s="32">
        <f>0</f>
      </c>
      <c s="32">
        <f>0</f>
      </c>
      <c s="32">
        <f>0+L15+L19+L23+L27+L31</f>
      </c>
      <c s="32">
        <f>0+M15+M19+M23+M27+M31</f>
      </c>
    </row>
    <row r="15" spans="1:16" ht="38.25">
      <c r="A15" t="s">
        <v>48</v>
      </c>
      <c s="34" t="s">
        <v>26</v>
      </c>
      <c s="34" t="s">
        <v>9312</v>
      </c>
      <c s="35" t="s">
        <v>4</v>
      </c>
      <c s="6" t="s">
        <v>12215</v>
      </c>
      <c s="36" t="s">
        <v>3053</v>
      </c>
      <c s="37">
        <v>8</v>
      </c>
      <c s="36">
        <v>0</v>
      </c>
      <c s="36">
        <f>ROUND(G15*H15,6)</f>
      </c>
      <c r="L15" s="38">
        <v>0</v>
      </c>
      <c s="32">
        <f>ROUND(ROUND(L15,2)*ROUND(G15,3),2)</f>
      </c>
      <c s="36" t="s">
        <v>490</v>
      </c>
      <c>
        <f>(M15*21)/100</f>
      </c>
      <c t="s">
        <v>26</v>
      </c>
    </row>
    <row r="16" spans="1:5" ht="51">
      <c r="A16" s="35" t="s">
        <v>55</v>
      </c>
      <c r="E16" s="39" t="s">
        <v>9905</v>
      </c>
    </row>
    <row r="17" spans="1:5" ht="12.75">
      <c r="A17" s="35" t="s">
        <v>56</v>
      </c>
      <c r="E17" s="40" t="s">
        <v>12216</v>
      </c>
    </row>
    <row r="18" spans="1:5" ht="242.25">
      <c r="A18" t="s">
        <v>58</v>
      </c>
      <c r="E18" s="39" t="s">
        <v>9829</v>
      </c>
    </row>
    <row r="19" spans="1:16" ht="38.25">
      <c r="A19" t="s">
        <v>48</v>
      </c>
      <c s="34" t="s">
        <v>25</v>
      </c>
      <c s="34" t="s">
        <v>9314</v>
      </c>
      <c s="35" t="s">
        <v>4</v>
      </c>
      <c s="6" t="s">
        <v>9910</v>
      </c>
      <c s="36" t="s">
        <v>3053</v>
      </c>
      <c s="37">
        <v>8</v>
      </c>
      <c s="36">
        <v>0</v>
      </c>
      <c s="36">
        <f>ROUND(G19*H19,6)</f>
      </c>
      <c r="L19" s="38">
        <v>0</v>
      </c>
      <c s="32">
        <f>ROUND(ROUND(L19,2)*ROUND(G19,3),2)</f>
      </c>
      <c s="36" t="s">
        <v>490</v>
      </c>
      <c>
        <f>(M19*21)/100</f>
      </c>
      <c t="s">
        <v>26</v>
      </c>
    </row>
    <row r="20" spans="1:5" ht="51">
      <c r="A20" s="35" t="s">
        <v>55</v>
      </c>
      <c r="E20" s="39" t="s">
        <v>9908</v>
      </c>
    </row>
    <row r="21" spans="1:5" ht="12.75">
      <c r="A21" s="35" t="s">
        <v>56</v>
      </c>
      <c r="E21" s="40" t="s">
        <v>12216</v>
      </c>
    </row>
    <row r="22" spans="1:5" ht="242.25">
      <c r="A22" t="s">
        <v>58</v>
      </c>
      <c r="E22" s="39" t="s">
        <v>9829</v>
      </c>
    </row>
    <row r="23" spans="1:16" ht="38.25">
      <c r="A23" t="s">
        <v>48</v>
      </c>
      <c s="34" t="s">
        <v>65</v>
      </c>
      <c s="34" t="s">
        <v>9316</v>
      </c>
      <c s="35" t="s">
        <v>4</v>
      </c>
      <c s="6" t="s">
        <v>12217</v>
      </c>
      <c s="36" t="s">
        <v>3053</v>
      </c>
      <c s="37">
        <v>6</v>
      </c>
      <c s="36">
        <v>0</v>
      </c>
      <c s="36">
        <f>ROUND(G23*H23,6)</f>
      </c>
      <c r="L23" s="38">
        <v>0</v>
      </c>
      <c s="32">
        <f>ROUND(ROUND(L23,2)*ROUND(G23,3),2)</f>
      </c>
      <c s="36" t="s">
        <v>490</v>
      </c>
      <c>
        <f>(M23*21)/100</f>
      </c>
      <c t="s">
        <v>26</v>
      </c>
    </row>
    <row r="24" spans="1:5" ht="38.25">
      <c r="A24" s="35" t="s">
        <v>55</v>
      </c>
      <c r="E24" s="39" t="s">
        <v>12218</v>
      </c>
    </row>
    <row r="25" spans="1:5" ht="12.75">
      <c r="A25" s="35" t="s">
        <v>56</v>
      </c>
      <c r="E25" s="40" t="s">
        <v>12216</v>
      </c>
    </row>
    <row r="26" spans="1:5" ht="242.25">
      <c r="A26" t="s">
        <v>58</v>
      </c>
      <c r="E26" s="39" t="s">
        <v>9829</v>
      </c>
    </row>
    <row r="27" spans="1:16" ht="38.25">
      <c r="A27" t="s">
        <v>48</v>
      </c>
      <c s="34" t="s">
        <v>68</v>
      </c>
      <c s="34" t="s">
        <v>9317</v>
      </c>
      <c s="35" t="s">
        <v>4</v>
      </c>
      <c s="6" t="s">
        <v>12219</v>
      </c>
      <c s="36" t="s">
        <v>3053</v>
      </c>
      <c s="37">
        <v>1</v>
      </c>
      <c s="36">
        <v>0</v>
      </c>
      <c s="36">
        <f>ROUND(G27*H27,6)</f>
      </c>
      <c r="L27" s="38">
        <v>0</v>
      </c>
      <c s="32">
        <f>ROUND(ROUND(L27,2)*ROUND(G27,3),2)</f>
      </c>
      <c s="36" t="s">
        <v>490</v>
      </c>
      <c>
        <f>(M27*21)/100</f>
      </c>
      <c t="s">
        <v>26</v>
      </c>
    </row>
    <row r="28" spans="1:5" ht="38.25">
      <c r="A28" s="35" t="s">
        <v>55</v>
      </c>
      <c r="E28" s="39" t="s">
        <v>12218</v>
      </c>
    </row>
    <row r="29" spans="1:5" ht="12.75">
      <c r="A29" s="35" t="s">
        <v>56</v>
      </c>
      <c r="E29" s="40" t="s">
        <v>12216</v>
      </c>
    </row>
    <row r="30" spans="1:5" ht="242.25">
      <c r="A30" t="s">
        <v>58</v>
      </c>
      <c r="E30" s="39" t="s">
        <v>9829</v>
      </c>
    </row>
    <row r="31" spans="1:16" ht="38.25">
      <c r="A31" t="s">
        <v>48</v>
      </c>
      <c s="34" t="s">
        <v>71</v>
      </c>
      <c s="34" t="s">
        <v>9319</v>
      </c>
      <c s="35" t="s">
        <v>4</v>
      </c>
      <c s="6" t="s">
        <v>12220</v>
      </c>
      <c s="36" t="s">
        <v>3053</v>
      </c>
      <c s="37">
        <v>4</v>
      </c>
      <c s="36">
        <v>0</v>
      </c>
      <c s="36">
        <f>ROUND(G31*H31,6)</f>
      </c>
      <c r="L31" s="38">
        <v>0</v>
      </c>
      <c s="32">
        <f>ROUND(ROUND(L31,2)*ROUND(G31,3),2)</f>
      </c>
      <c s="36" t="s">
        <v>490</v>
      </c>
      <c>
        <f>(M31*21)/100</f>
      </c>
      <c t="s">
        <v>26</v>
      </c>
    </row>
    <row r="32" spans="1:5" ht="25.5">
      <c r="A32" s="35" t="s">
        <v>55</v>
      </c>
      <c r="E32" s="39" t="s">
        <v>12221</v>
      </c>
    </row>
    <row r="33" spans="1:5" ht="12.75">
      <c r="A33" s="35" t="s">
        <v>56</v>
      </c>
      <c r="E33" s="40" t="s">
        <v>12216</v>
      </c>
    </row>
    <row r="34" spans="1:5" ht="242.25">
      <c r="A34" t="s">
        <v>58</v>
      </c>
      <c r="E34" s="39" t="s">
        <v>9829</v>
      </c>
    </row>
    <row r="35" spans="1:13" ht="12.75">
      <c r="A35" t="s">
        <v>45</v>
      </c>
      <c r="C35" s="31" t="s">
        <v>25</v>
      </c>
      <c r="E35" s="33" t="s">
        <v>9969</v>
      </c>
      <c r="J35" s="32">
        <f>0</f>
      </c>
      <c s="32">
        <f>0</f>
      </c>
      <c s="32">
        <f>0+L36+L40+L44+L48</f>
      </c>
      <c s="32">
        <f>0+M36+M40+M44+M48</f>
      </c>
    </row>
    <row r="36" spans="1:16" ht="38.25">
      <c r="A36" t="s">
        <v>48</v>
      </c>
      <c s="34" t="s">
        <v>74</v>
      </c>
      <c s="34" t="s">
        <v>9328</v>
      </c>
      <c s="35" t="s">
        <v>4</v>
      </c>
      <c s="6" t="s">
        <v>9971</v>
      </c>
      <c s="36" t="s">
        <v>3053</v>
      </c>
      <c s="37">
        <v>4</v>
      </c>
      <c s="36">
        <v>0</v>
      </c>
      <c s="36">
        <f>ROUND(G36*H36,6)</f>
      </c>
      <c r="L36" s="38">
        <v>0</v>
      </c>
      <c s="32">
        <f>ROUND(ROUND(L36,2)*ROUND(G36,3),2)</f>
      </c>
      <c s="36" t="s">
        <v>490</v>
      </c>
      <c>
        <f>(M36*21)/100</f>
      </c>
      <c t="s">
        <v>26</v>
      </c>
    </row>
    <row r="37" spans="1:5" ht="25.5">
      <c r="A37" s="35" t="s">
        <v>55</v>
      </c>
      <c r="E37" s="39" t="s">
        <v>9972</v>
      </c>
    </row>
    <row r="38" spans="1:5" ht="12.75">
      <c r="A38" s="35" t="s">
        <v>56</v>
      </c>
      <c r="E38" s="40" t="s">
        <v>12216</v>
      </c>
    </row>
    <row r="39" spans="1:5" ht="242.25">
      <c r="A39" t="s">
        <v>58</v>
      </c>
      <c r="E39" s="39" t="s">
        <v>9829</v>
      </c>
    </row>
    <row r="40" spans="1:16" ht="38.25">
      <c r="A40" t="s">
        <v>48</v>
      </c>
      <c s="34" t="s">
        <v>77</v>
      </c>
      <c s="34" t="s">
        <v>9330</v>
      </c>
      <c s="35" t="s">
        <v>4</v>
      </c>
      <c s="6" t="s">
        <v>9974</v>
      </c>
      <c s="36" t="s">
        <v>3053</v>
      </c>
      <c s="37">
        <v>1</v>
      </c>
      <c s="36">
        <v>0</v>
      </c>
      <c s="36">
        <f>ROUND(G40*H40,6)</f>
      </c>
      <c r="L40" s="38">
        <v>0</v>
      </c>
      <c s="32">
        <f>ROUND(ROUND(L40,2)*ROUND(G40,3),2)</f>
      </c>
      <c s="36" t="s">
        <v>490</v>
      </c>
      <c>
        <f>(M40*21)/100</f>
      </c>
      <c t="s">
        <v>26</v>
      </c>
    </row>
    <row r="41" spans="1:5" ht="12.75">
      <c r="A41" s="35" t="s">
        <v>55</v>
      </c>
      <c r="E41" s="39" t="s">
        <v>4</v>
      </c>
    </row>
    <row r="42" spans="1:5" ht="12.75">
      <c r="A42" s="35" t="s">
        <v>56</v>
      </c>
      <c r="E42" s="40" t="s">
        <v>12216</v>
      </c>
    </row>
    <row r="43" spans="1:5" ht="242.25">
      <c r="A43" t="s">
        <v>58</v>
      </c>
      <c r="E43" s="39" t="s">
        <v>9829</v>
      </c>
    </row>
    <row r="44" spans="1:16" ht="38.25">
      <c r="A44" t="s">
        <v>48</v>
      </c>
      <c s="34" t="s">
        <v>81</v>
      </c>
      <c s="34" t="s">
        <v>9332</v>
      </c>
      <c s="35" t="s">
        <v>4</v>
      </c>
      <c s="6" t="s">
        <v>9988</v>
      </c>
      <c s="36" t="s">
        <v>3053</v>
      </c>
      <c s="37">
        <v>5</v>
      </c>
      <c s="36">
        <v>0</v>
      </c>
      <c s="36">
        <f>ROUND(G44*H44,6)</f>
      </c>
      <c r="L44" s="38">
        <v>0</v>
      </c>
      <c s="32">
        <f>ROUND(ROUND(L44,2)*ROUND(G44,3),2)</f>
      </c>
      <c s="36" t="s">
        <v>490</v>
      </c>
      <c>
        <f>(M44*21)/100</f>
      </c>
      <c t="s">
        <v>26</v>
      </c>
    </row>
    <row r="45" spans="1:5" ht="25.5">
      <c r="A45" s="35" t="s">
        <v>55</v>
      </c>
      <c r="E45" s="39" t="s">
        <v>9989</v>
      </c>
    </row>
    <row r="46" spans="1:5" ht="12.75">
      <c r="A46" s="35" t="s">
        <v>56</v>
      </c>
      <c r="E46" s="40" t="s">
        <v>12222</v>
      </c>
    </row>
    <row r="47" spans="1:5" ht="242.25">
      <c r="A47" t="s">
        <v>58</v>
      </c>
      <c r="E47" s="39" t="s">
        <v>9829</v>
      </c>
    </row>
    <row r="48" spans="1:16" ht="38.25">
      <c r="A48" t="s">
        <v>48</v>
      </c>
      <c s="34" t="s">
        <v>84</v>
      </c>
      <c s="34" t="s">
        <v>9333</v>
      </c>
      <c s="35" t="s">
        <v>4</v>
      </c>
      <c s="6" t="s">
        <v>9995</v>
      </c>
      <c s="36" t="s">
        <v>3053</v>
      </c>
      <c s="37">
        <v>2</v>
      </c>
      <c s="36">
        <v>0</v>
      </c>
      <c s="36">
        <f>ROUND(G48*H48,6)</f>
      </c>
      <c r="L48" s="38">
        <v>0</v>
      </c>
      <c s="32">
        <f>ROUND(ROUND(L48,2)*ROUND(G48,3),2)</f>
      </c>
      <c s="36" t="s">
        <v>490</v>
      </c>
      <c>
        <f>(M48*21)/100</f>
      </c>
      <c t="s">
        <v>26</v>
      </c>
    </row>
    <row r="49" spans="1:5" ht="25.5">
      <c r="A49" s="35" t="s">
        <v>55</v>
      </c>
      <c r="E49" s="39" t="s">
        <v>5517</v>
      </c>
    </row>
    <row r="50" spans="1:5" ht="12.75">
      <c r="A50" s="35" t="s">
        <v>56</v>
      </c>
      <c r="E50" s="40" t="s">
        <v>12222</v>
      </c>
    </row>
    <row r="51" spans="1:5" ht="242.25">
      <c r="A51" t="s">
        <v>58</v>
      </c>
      <c r="E51" s="39" t="s">
        <v>9829</v>
      </c>
    </row>
    <row r="52" spans="1:13" ht="12.75">
      <c r="A52" t="s">
        <v>45</v>
      </c>
      <c r="C52" s="31" t="s">
        <v>65</v>
      </c>
      <c r="E52" s="33" t="s">
        <v>10006</v>
      </c>
      <c r="J52" s="32">
        <f>0</f>
      </c>
      <c s="32">
        <f>0</f>
      </c>
      <c s="32">
        <f>0+L53+L57+L61+L65+L69+L73+L77+L81+L85</f>
      </c>
      <c s="32">
        <f>0+M53+M57+M61+M65+M69+M73+M77+M81+M85</f>
      </c>
    </row>
    <row r="53" spans="1:16" ht="12.75">
      <c r="A53" t="s">
        <v>48</v>
      </c>
      <c s="34" t="s">
        <v>87</v>
      </c>
      <c s="34" t="s">
        <v>9346</v>
      </c>
      <c s="35" t="s">
        <v>4</v>
      </c>
      <c s="6" t="s">
        <v>12223</v>
      </c>
      <c s="36" t="s">
        <v>62</v>
      </c>
      <c s="37">
        <v>30</v>
      </c>
      <c s="36">
        <v>0</v>
      </c>
      <c s="36">
        <f>ROUND(G53*H53,6)</f>
      </c>
      <c r="L53" s="38">
        <v>0</v>
      </c>
      <c s="32">
        <f>ROUND(ROUND(L53,2)*ROUND(G53,3),2)</f>
      </c>
      <c s="36" t="s">
        <v>490</v>
      </c>
      <c>
        <f>(M53*21)/100</f>
      </c>
      <c t="s">
        <v>26</v>
      </c>
    </row>
    <row r="54" spans="1:5" ht="12.75">
      <c r="A54" s="35" t="s">
        <v>55</v>
      </c>
      <c r="E54" s="39" t="s">
        <v>4</v>
      </c>
    </row>
    <row r="55" spans="1:5" ht="12.75">
      <c r="A55" s="35" t="s">
        <v>56</v>
      </c>
      <c r="E55" s="40" t="s">
        <v>12222</v>
      </c>
    </row>
    <row r="56" spans="1:5" ht="242.25">
      <c r="A56" t="s">
        <v>58</v>
      </c>
      <c r="E56" s="39" t="s">
        <v>9829</v>
      </c>
    </row>
    <row r="57" spans="1:16" ht="12.75">
      <c r="A57" t="s">
        <v>48</v>
      </c>
      <c s="34" t="s">
        <v>91</v>
      </c>
      <c s="34" t="s">
        <v>9347</v>
      </c>
      <c s="35" t="s">
        <v>4</v>
      </c>
      <c s="6" t="s">
        <v>12224</v>
      </c>
      <c s="36" t="s">
        <v>62</v>
      </c>
      <c s="37">
        <v>25</v>
      </c>
      <c s="36">
        <v>0</v>
      </c>
      <c s="36">
        <f>ROUND(G57*H57,6)</f>
      </c>
      <c r="L57" s="38">
        <v>0</v>
      </c>
      <c s="32">
        <f>ROUND(ROUND(L57,2)*ROUND(G57,3),2)</f>
      </c>
      <c s="36" t="s">
        <v>490</v>
      </c>
      <c>
        <f>(M57*21)/100</f>
      </c>
      <c t="s">
        <v>26</v>
      </c>
    </row>
    <row r="58" spans="1:5" ht="12.75">
      <c r="A58" s="35" t="s">
        <v>55</v>
      </c>
      <c r="E58" s="39" t="s">
        <v>4</v>
      </c>
    </row>
    <row r="59" spans="1:5" ht="12.75">
      <c r="A59" s="35" t="s">
        <v>56</v>
      </c>
      <c r="E59" s="40" t="s">
        <v>12222</v>
      </c>
    </row>
    <row r="60" spans="1:5" ht="242.25">
      <c r="A60" t="s">
        <v>58</v>
      </c>
      <c r="E60" s="39" t="s">
        <v>9829</v>
      </c>
    </row>
    <row r="61" spans="1:16" ht="12.75">
      <c r="A61" t="s">
        <v>48</v>
      </c>
      <c s="34" t="s">
        <v>94</v>
      </c>
      <c s="34" t="s">
        <v>9349</v>
      </c>
      <c s="35" t="s">
        <v>4</v>
      </c>
      <c s="6" t="s">
        <v>12225</v>
      </c>
      <c s="36" t="s">
        <v>62</v>
      </c>
      <c s="37">
        <v>20</v>
      </c>
      <c s="36">
        <v>0</v>
      </c>
      <c s="36">
        <f>ROUND(G61*H61,6)</f>
      </c>
      <c r="L61" s="38">
        <v>0</v>
      </c>
      <c s="32">
        <f>ROUND(ROUND(L61,2)*ROUND(G61,3),2)</f>
      </c>
      <c s="36" t="s">
        <v>490</v>
      </c>
      <c>
        <f>(M61*21)/100</f>
      </c>
      <c t="s">
        <v>26</v>
      </c>
    </row>
    <row r="62" spans="1:5" ht="12.75">
      <c r="A62" s="35" t="s">
        <v>55</v>
      </c>
      <c r="E62" s="39" t="s">
        <v>4</v>
      </c>
    </row>
    <row r="63" spans="1:5" ht="12.75">
      <c r="A63" s="35" t="s">
        <v>56</v>
      </c>
      <c r="E63" s="40" t="s">
        <v>12222</v>
      </c>
    </row>
    <row r="64" spans="1:5" ht="242.25">
      <c r="A64" t="s">
        <v>58</v>
      </c>
      <c r="E64" s="39" t="s">
        <v>9829</v>
      </c>
    </row>
    <row r="65" spans="1:16" ht="12.75">
      <c r="A65" t="s">
        <v>48</v>
      </c>
      <c s="34" t="s">
        <v>97</v>
      </c>
      <c s="34" t="s">
        <v>10010</v>
      </c>
      <c s="35" t="s">
        <v>4</v>
      </c>
      <c s="6" t="s">
        <v>12226</v>
      </c>
      <c s="36" t="s">
        <v>62</v>
      </c>
      <c s="37">
        <v>150</v>
      </c>
      <c s="36">
        <v>0</v>
      </c>
      <c s="36">
        <f>ROUND(G65*H65,6)</f>
      </c>
      <c r="L65" s="38">
        <v>0</v>
      </c>
      <c s="32">
        <f>ROUND(ROUND(L65,2)*ROUND(G65,3),2)</f>
      </c>
      <c s="36" t="s">
        <v>490</v>
      </c>
      <c>
        <f>(M65*21)/100</f>
      </c>
      <c t="s">
        <v>26</v>
      </c>
    </row>
    <row r="66" spans="1:5" ht="12.75">
      <c r="A66" s="35" t="s">
        <v>55</v>
      </c>
      <c r="E66" s="39" t="s">
        <v>4</v>
      </c>
    </row>
    <row r="67" spans="1:5" ht="12.75">
      <c r="A67" s="35" t="s">
        <v>56</v>
      </c>
      <c r="E67" s="40" t="s">
        <v>12227</v>
      </c>
    </row>
    <row r="68" spans="1:5" ht="242.25">
      <c r="A68" t="s">
        <v>58</v>
      </c>
      <c r="E68" s="39" t="s">
        <v>9829</v>
      </c>
    </row>
    <row r="69" spans="1:16" ht="12.75">
      <c r="A69" t="s">
        <v>48</v>
      </c>
      <c s="34" t="s">
        <v>100</v>
      </c>
      <c s="34" t="s">
        <v>10012</v>
      </c>
      <c s="35" t="s">
        <v>4</v>
      </c>
      <c s="6" t="s">
        <v>12228</v>
      </c>
      <c s="36" t="s">
        <v>62</v>
      </c>
      <c s="37">
        <v>175</v>
      </c>
      <c s="36">
        <v>0</v>
      </c>
      <c s="36">
        <f>ROUND(G69*H69,6)</f>
      </c>
      <c r="L69" s="38">
        <v>0</v>
      </c>
      <c s="32">
        <f>ROUND(ROUND(L69,2)*ROUND(G69,3),2)</f>
      </c>
      <c s="36" t="s">
        <v>490</v>
      </c>
      <c>
        <f>(M69*21)/100</f>
      </c>
      <c t="s">
        <v>26</v>
      </c>
    </row>
    <row r="70" spans="1:5" ht="12.75">
      <c r="A70" s="35" t="s">
        <v>55</v>
      </c>
      <c r="E70" s="39" t="s">
        <v>4</v>
      </c>
    </row>
    <row r="71" spans="1:5" ht="12.75">
      <c r="A71" s="35" t="s">
        <v>56</v>
      </c>
      <c r="E71" s="40" t="s">
        <v>12222</v>
      </c>
    </row>
    <row r="72" spans="1:5" ht="242.25">
      <c r="A72" t="s">
        <v>58</v>
      </c>
      <c r="E72" s="39" t="s">
        <v>9829</v>
      </c>
    </row>
    <row r="73" spans="1:16" ht="12.75">
      <c r="A73" t="s">
        <v>48</v>
      </c>
      <c s="34" t="s">
        <v>103</v>
      </c>
      <c s="34" t="s">
        <v>10014</v>
      </c>
      <c s="35" t="s">
        <v>4</v>
      </c>
      <c s="6" t="s">
        <v>10073</v>
      </c>
      <c s="36" t="s">
        <v>62</v>
      </c>
      <c s="37">
        <v>50</v>
      </c>
      <c s="36">
        <v>0</v>
      </c>
      <c s="36">
        <f>ROUND(G73*H73,6)</f>
      </c>
      <c r="L73" s="38">
        <v>0</v>
      </c>
      <c s="32">
        <f>ROUND(ROUND(L73,2)*ROUND(G73,3),2)</f>
      </c>
      <c s="36" t="s">
        <v>490</v>
      </c>
      <c>
        <f>(M73*21)/100</f>
      </c>
      <c t="s">
        <v>26</v>
      </c>
    </row>
    <row r="74" spans="1:5" ht="12.75">
      <c r="A74" s="35" t="s">
        <v>55</v>
      </c>
      <c r="E74" s="39" t="s">
        <v>4</v>
      </c>
    </row>
    <row r="75" spans="1:5" ht="12.75">
      <c r="A75" s="35" t="s">
        <v>56</v>
      </c>
      <c r="E75" s="40" t="s">
        <v>12222</v>
      </c>
    </row>
    <row r="76" spans="1:5" ht="242.25">
      <c r="A76" t="s">
        <v>58</v>
      </c>
      <c r="E76" s="39" t="s">
        <v>9829</v>
      </c>
    </row>
    <row r="77" spans="1:16" ht="12.75">
      <c r="A77" t="s">
        <v>48</v>
      </c>
      <c s="34" t="s">
        <v>106</v>
      </c>
      <c s="34" t="s">
        <v>10016</v>
      </c>
      <c s="35" t="s">
        <v>4</v>
      </c>
      <c s="6" t="s">
        <v>10075</v>
      </c>
      <c s="36" t="s">
        <v>62</v>
      </c>
      <c s="37">
        <v>100</v>
      </c>
      <c s="36">
        <v>0</v>
      </c>
      <c s="36">
        <f>ROUND(G77*H77,6)</f>
      </c>
      <c r="L77" s="38">
        <v>0</v>
      </c>
      <c s="32">
        <f>ROUND(ROUND(L77,2)*ROUND(G77,3),2)</f>
      </c>
      <c s="36" t="s">
        <v>490</v>
      </c>
      <c>
        <f>(M77*21)/100</f>
      </c>
      <c t="s">
        <v>26</v>
      </c>
    </row>
    <row r="78" spans="1:5" ht="12.75">
      <c r="A78" s="35" t="s">
        <v>55</v>
      </c>
      <c r="E78" s="39" t="s">
        <v>4</v>
      </c>
    </row>
    <row r="79" spans="1:5" ht="12.75">
      <c r="A79" s="35" t="s">
        <v>56</v>
      </c>
      <c r="E79" s="40" t="s">
        <v>12222</v>
      </c>
    </row>
    <row r="80" spans="1:5" ht="242.25">
      <c r="A80" t="s">
        <v>58</v>
      </c>
      <c r="E80" s="39" t="s">
        <v>9829</v>
      </c>
    </row>
    <row r="81" spans="1:16" ht="12.75">
      <c r="A81" t="s">
        <v>48</v>
      </c>
      <c s="34" t="s">
        <v>109</v>
      </c>
      <c s="34" t="s">
        <v>10018</v>
      </c>
      <c s="35" t="s">
        <v>4</v>
      </c>
      <c s="6" t="s">
        <v>10077</v>
      </c>
      <c s="36" t="s">
        <v>10005</v>
      </c>
      <c s="37">
        <v>1</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242.25">
      <c r="A84" t="s">
        <v>58</v>
      </c>
      <c r="E84" s="39" t="s">
        <v>9829</v>
      </c>
    </row>
    <row r="85" spans="1:16" ht="12.75">
      <c r="A85" t="s">
        <v>48</v>
      </c>
      <c s="34" t="s">
        <v>112</v>
      </c>
      <c s="34" t="s">
        <v>10020</v>
      </c>
      <c s="35" t="s">
        <v>4</v>
      </c>
      <c s="6" t="s">
        <v>10079</v>
      </c>
      <c s="36" t="s">
        <v>10005</v>
      </c>
      <c s="37">
        <v>1</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242.25">
      <c r="A88" t="s">
        <v>58</v>
      </c>
      <c r="E88" s="39" t="s">
        <v>9829</v>
      </c>
    </row>
    <row r="89" spans="1:13" ht="12.75">
      <c r="A89" t="s">
        <v>45</v>
      </c>
      <c r="C89" s="31" t="s">
        <v>68</v>
      </c>
      <c r="E89" s="33" t="s">
        <v>10080</v>
      </c>
      <c r="J89" s="32">
        <f>0</f>
      </c>
      <c s="32">
        <f>0</f>
      </c>
      <c s="32">
        <f>0+L90+L94+L98+L102</f>
      </c>
      <c s="32">
        <f>0+M90+M94+M98+M102</f>
      </c>
    </row>
    <row r="90" spans="1:16" ht="38.25">
      <c r="A90" t="s">
        <v>48</v>
      </c>
      <c s="34" t="s">
        <v>115</v>
      </c>
      <c s="34" t="s">
        <v>9353</v>
      </c>
      <c s="35" t="s">
        <v>4</v>
      </c>
      <c s="6" t="s">
        <v>12229</v>
      </c>
      <c s="36" t="s">
        <v>62</v>
      </c>
      <c s="37">
        <v>35</v>
      </c>
      <c s="36">
        <v>0</v>
      </c>
      <c s="36">
        <f>ROUND(G90*H90,6)</f>
      </c>
      <c r="L90" s="38">
        <v>0</v>
      </c>
      <c s="32">
        <f>ROUND(ROUND(L90,2)*ROUND(G90,3),2)</f>
      </c>
      <c s="36" t="s">
        <v>490</v>
      </c>
      <c>
        <f>(M90*21)/100</f>
      </c>
      <c t="s">
        <v>26</v>
      </c>
    </row>
    <row r="91" spans="1:5" ht="12.75">
      <c r="A91" s="35" t="s">
        <v>55</v>
      </c>
      <c r="E91" s="39" t="s">
        <v>4</v>
      </c>
    </row>
    <row r="92" spans="1:5" ht="12.75">
      <c r="A92" s="35" t="s">
        <v>56</v>
      </c>
      <c r="E92" s="40" t="s">
        <v>12230</v>
      </c>
    </row>
    <row r="93" spans="1:5" ht="242.25">
      <c r="A93" t="s">
        <v>58</v>
      </c>
      <c r="E93" s="39" t="s">
        <v>9829</v>
      </c>
    </row>
    <row r="94" spans="1:16" ht="38.25">
      <c r="A94" t="s">
        <v>48</v>
      </c>
      <c s="34" t="s">
        <v>118</v>
      </c>
      <c s="34" t="s">
        <v>10083</v>
      </c>
      <c s="35" t="s">
        <v>4</v>
      </c>
      <c s="6" t="s">
        <v>10109</v>
      </c>
      <c s="36" t="s">
        <v>62</v>
      </c>
      <c s="37">
        <v>250</v>
      </c>
      <c s="36">
        <v>0</v>
      </c>
      <c s="36">
        <f>ROUND(G94*H94,6)</f>
      </c>
      <c r="L94" s="38">
        <v>0</v>
      </c>
      <c s="32">
        <f>ROUND(ROUND(L94,2)*ROUND(G94,3),2)</f>
      </c>
      <c s="36" t="s">
        <v>490</v>
      </c>
      <c>
        <f>(M94*21)/100</f>
      </c>
      <c t="s">
        <v>26</v>
      </c>
    </row>
    <row r="95" spans="1:5" ht="12.75">
      <c r="A95" s="35" t="s">
        <v>55</v>
      </c>
      <c r="E95" s="39" t="s">
        <v>4</v>
      </c>
    </row>
    <row r="96" spans="1:5" ht="12.75">
      <c r="A96" s="35" t="s">
        <v>56</v>
      </c>
      <c r="E96" s="40" t="s">
        <v>12231</v>
      </c>
    </row>
    <row r="97" spans="1:5" ht="242.25">
      <c r="A97" t="s">
        <v>58</v>
      </c>
      <c r="E97" s="39" t="s">
        <v>9829</v>
      </c>
    </row>
    <row r="98" spans="1:16" ht="12.75">
      <c r="A98" t="s">
        <v>48</v>
      </c>
      <c s="34" t="s">
        <v>121</v>
      </c>
      <c s="34" t="s">
        <v>10085</v>
      </c>
      <c s="35" t="s">
        <v>4</v>
      </c>
      <c s="6" t="s">
        <v>10127</v>
      </c>
      <c s="36" t="s">
        <v>10005</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242.25">
      <c r="A101" t="s">
        <v>58</v>
      </c>
      <c r="E101" s="39" t="s">
        <v>9829</v>
      </c>
    </row>
    <row r="102" spans="1:16" ht="12.75">
      <c r="A102" t="s">
        <v>48</v>
      </c>
      <c s="34" t="s">
        <v>124</v>
      </c>
      <c s="34" t="s">
        <v>10087</v>
      </c>
      <c s="35" t="s">
        <v>4</v>
      </c>
      <c s="6" t="s">
        <v>10129</v>
      </c>
      <c s="36" t="s">
        <v>10005</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242.25">
      <c r="A105" t="s">
        <v>58</v>
      </c>
      <c r="E105" s="39" t="s">
        <v>9829</v>
      </c>
    </row>
    <row r="106" spans="1:13" ht="12.75">
      <c r="A106" t="s">
        <v>45</v>
      </c>
      <c r="C106" s="31" t="s">
        <v>71</v>
      </c>
      <c r="E106" s="33" t="s">
        <v>10135</v>
      </c>
      <c r="J106" s="32">
        <f>0</f>
      </c>
      <c s="32">
        <f>0</f>
      </c>
      <c s="32">
        <f>0+L107+L111</f>
      </c>
      <c s="32">
        <f>0+M107+M111</f>
      </c>
    </row>
    <row r="107" spans="1:16" ht="12.75">
      <c r="A107" t="s">
        <v>48</v>
      </c>
      <c s="34" t="s">
        <v>127</v>
      </c>
      <c s="34" t="s">
        <v>9357</v>
      </c>
      <c s="35" t="s">
        <v>4</v>
      </c>
      <c s="6" t="s">
        <v>10136</v>
      </c>
      <c s="36" t="s">
        <v>3053</v>
      </c>
      <c s="37">
        <v>15</v>
      </c>
      <c s="36">
        <v>0</v>
      </c>
      <c s="36">
        <f>ROUND(G107*H107,6)</f>
      </c>
      <c r="L107" s="38">
        <v>0</v>
      </c>
      <c s="32">
        <f>ROUND(ROUND(L107,2)*ROUND(G107,3),2)</f>
      </c>
      <c s="36" t="s">
        <v>490</v>
      </c>
      <c>
        <f>(M107*21)/100</f>
      </c>
      <c t="s">
        <v>26</v>
      </c>
    </row>
    <row r="108" spans="1:5" ht="12.75">
      <c r="A108" s="35" t="s">
        <v>55</v>
      </c>
      <c r="E108" s="39" t="s">
        <v>4</v>
      </c>
    </row>
    <row r="109" spans="1:5" ht="12.75">
      <c r="A109" s="35" t="s">
        <v>56</v>
      </c>
      <c r="E109" s="40" t="s">
        <v>12232</v>
      </c>
    </row>
    <row r="110" spans="1:5" ht="242.25">
      <c r="A110" t="s">
        <v>58</v>
      </c>
      <c r="E110" s="39" t="s">
        <v>9829</v>
      </c>
    </row>
    <row r="111" spans="1:16" ht="12.75">
      <c r="A111" t="s">
        <v>48</v>
      </c>
      <c s="34" t="s">
        <v>130</v>
      </c>
      <c s="34" t="s">
        <v>9360</v>
      </c>
      <c s="35" t="s">
        <v>4</v>
      </c>
      <c s="6" t="s">
        <v>10137</v>
      </c>
      <c s="36" t="s">
        <v>10005</v>
      </c>
      <c s="37">
        <v>1</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242.25">
      <c r="A114" t="s">
        <v>58</v>
      </c>
      <c r="E114" s="39" t="s">
        <v>9829</v>
      </c>
    </row>
    <row r="115" spans="1:13" ht="12.75">
      <c r="A115" t="s">
        <v>45</v>
      </c>
      <c r="C115" s="31" t="s">
        <v>74</v>
      </c>
      <c r="E115" s="33" t="s">
        <v>10138</v>
      </c>
      <c r="J115" s="32">
        <f>0</f>
      </c>
      <c s="32">
        <f>0</f>
      </c>
      <c s="32">
        <f>0+L116+L120</f>
      </c>
      <c s="32">
        <f>0+M116+M120</f>
      </c>
    </row>
    <row r="116" spans="1:16" ht="12.75">
      <c r="A116" t="s">
        <v>48</v>
      </c>
      <c s="34" t="s">
        <v>133</v>
      </c>
      <c s="34" t="s">
        <v>12233</v>
      </c>
      <c s="35" t="s">
        <v>4</v>
      </c>
      <c s="6" t="s">
        <v>10139</v>
      </c>
      <c s="36" t="s">
        <v>369</v>
      </c>
      <c s="37">
        <v>30</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242.25">
      <c r="A119" t="s">
        <v>58</v>
      </c>
      <c r="E119" s="39" t="s">
        <v>9829</v>
      </c>
    </row>
    <row r="120" spans="1:16" ht="12.75">
      <c r="A120" t="s">
        <v>48</v>
      </c>
      <c s="34" t="s">
        <v>136</v>
      </c>
      <c s="34" t="s">
        <v>12234</v>
      </c>
      <c s="35" t="s">
        <v>4</v>
      </c>
      <c s="6" t="s">
        <v>10140</v>
      </c>
      <c s="36" t="s">
        <v>10005</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242.25">
      <c r="A123" t="s">
        <v>58</v>
      </c>
      <c r="E123" s="39" t="s">
        <v>9829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12047</v>
      </c>
      <c s="41">
        <f>Rekapitulace!C188</f>
      </c>
      <c s="20" t="s">
        <v>0</v>
      </c>
      <c t="s">
        <v>22</v>
      </c>
      <c t="s">
        <v>26</v>
      </c>
    </row>
    <row r="4" spans="1:16" ht="32" customHeight="1">
      <c r="A4" s="24" t="s">
        <v>19</v>
      </c>
      <c s="25" t="s">
        <v>27</v>
      </c>
      <c s="27" t="s">
        <v>12047</v>
      </c>
      <c r="E4" s="26" t="s">
        <v>12048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12237</v>
      </c>
      <c r="E8" s="30" t="s">
        <v>12236</v>
      </c>
      <c r="J8" s="29">
        <f>0+J9+J34+J47</f>
      </c>
      <c s="29">
        <f>0+K9+K34+K47</f>
      </c>
      <c s="29">
        <f>0+L9+L34+L47</f>
      </c>
      <c s="29">
        <f>0+M9+M34+M47</f>
      </c>
    </row>
    <row r="9" spans="1:13" ht="12.75">
      <c r="A9" t="s">
        <v>45</v>
      </c>
      <c r="C9" s="31" t="s">
        <v>49</v>
      </c>
      <c r="E9" s="33" t="s">
        <v>10193</v>
      </c>
      <c r="J9" s="32">
        <f>0</f>
      </c>
      <c s="32">
        <f>0</f>
      </c>
      <c s="32">
        <f>0+L10+L14+L18+L22+L26+L30</f>
      </c>
      <c s="32">
        <f>0+M10+M14+M18+M22+M26+M30</f>
      </c>
    </row>
    <row r="10" spans="1:16" ht="12.75">
      <c r="A10" t="s">
        <v>48</v>
      </c>
      <c s="34" t="s">
        <v>49</v>
      </c>
      <c s="34" t="s">
        <v>9214</v>
      </c>
      <c s="35" t="s">
        <v>4</v>
      </c>
      <c s="6" t="s">
        <v>10194</v>
      </c>
      <c s="36" t="s">
        <v>62</v>
      </c>
      <c s="37">
        <v>115</v>
      </c>
      <c s="36">
        <v>0</v>
      </c>
      <c s="36">
        <f>ROUND(G10*H10,6)</f>
      </c>
      <c r="L10" s="38">
        <v>0</v>
      </c>
      <c s="32">
        <f>ROUND(ROUND(L10,2)*ROUND(G10,3),2)</f>
      </c>
      <c s="36" t="s">
        <v>490</v>
      </c>
      <c>
        <f>(M10*21)/100</f>
      </c>
      <c t="s">
        <v>26</v>
      </c>
    </row>
    <row r="11" spans="1:5" ht="12.75">
      <c r="A11" s="35" t="s">
        <v>55</v>
      </c>
      <c r="E11" s="39" t="s">
        <v>4</v>
      </c>
    </row>
    <row r="12" spans="1:5" ht="12.75">
      <c r="A12" s="35" t="s">
        <v>56</v>
      </c>
      <c r="E12" s="40" t="s">
        <v>11344</v>
      </c>
    </row>
    <row r="13" spans="1:5" ht="242.25">
      <c r="A13" t="s">
        <v>58</v>
      </c>
      <c r="E13" s="39" t="s">
        <v>9829</v>
      </c>
    </row>
    <row r="14" spans="1:16" ht="12.75">
      <c r="A14" t="s">
        <v>48</v>
      </c>
      <c s="34" t="s">
        <v>26</v>
      </c>
      <c s="34" t="s">
        <v>9217</v>
      </c>
      <c s="35" t="s">
        <v>4</v>
      </c>
      <c s="6" t="s">
        <v>12238</v>
      </c>
      <c s="36" t="s">
        <v>62</v>
      </c>
      <c s="37">
        <v>20</v>
      </c>
      <c s="36">
        <v>0</v>
      </c>
      <c s="36">
        <f>ROUND(G14*H14,6)</f>
      </c>
      <c r="L14" s="38">
        <v>0</v>
      </c>
      <c s="32">
        <f>ROUND(ROUND(L14,2)*ROUND(G14,3),2)</f>
      </c>
      <c s="36" t="s">
        <v>490</v>
      </c>
      <c>
        <f>(M14*21)/100</f>
      </c>
      <c t="s">
        <v>26</v>
      </c>
    </row>
    <row r="15" spans="1:5" ht="12.75">
      <c r="A15" s="35" t="s">
        <v>55</v>
      </c>
      <c r="E15" s="39" t="s">
        <v>4</v>
      </c>
    </row>
    <row r="16" spans="1:5" ht="12.75">
      <c r="A16" s="35" t="s">
        <v>56</v>
      </c>
      <c r="E16" s="40" t="s">
        <v>11344</v>
      </c>
    </row>
    <row r="17" spans="1:5" ht="242.25">
      <c r="A17" t="s">
        <v>58</v>
      </c>
      <c r="E17" s="39" t="s">
        <v>9829</v>
      </c>
    </row>
    <row r="18" spans="1:16" ht="12.75">
      <c r="A18" t="s">
        <v>48</v>
      </c>
      <c s="34" t="s">
        <v>25</v>
      </c>
      <c s="34" t="s">
        <v>9219</v>
      </c>
      <c s="35" t="s">
        <v>4</v>
      </c>
      <c s="6" t="s">
        <v>11343</v>
      </c>
      <c s="36" t="s">
        <v>3053</v>
      </c>
      <c s="37">
        <v>4</v>
      </c>
      <c s="36">
        <v>0</v>
      </c>
      <c s="36">
        <f>ROUND(G18*H18,6)</f>
      </c>
      <c r="L18" s="38">
        <v>0</v>
      </c>
      <c s="32">
        <f>ROUND(ROUND(L18,2)*ROUND(G18,3),2)</f>
      </c>
      <c s="36" t="s">
        <v>490</v>
      </c>
      <c>
        <f>(M18*21)/100</f>
      </c>
      <c t="s">
        <v>26</v>
      </c>
    </row>
    <row r="19" spans="1:5" ht="12.75">
      <c r="A19" s="35" t="s">
        <v>55</v>
      </c>
      <c r="E19" s="39" t="s">
        <v>4</v>
      </c>
    </row>
    <row r="20" spans="1:5" ht="12.75">
      <c r="A20" s="35" t="s">
        <v>56</v>
      </c>
      <c r="E20" s="40" t="s">
        <v>11344</v>
      </c>
    </row>
    <row r="21" spans="1:5" ht="242.25">
      <c r="A21" t="s">
        <v>58</v>
      </c>
      <c r="E21" s="39" t="s">
        <v>9829</v>
      </c>
    </row>
    <row r="22" spans="1:16" ht="12.75">
      <c r="A22" t="s">
        <v>48</v>
      </c>
      <c s="34" t="s">
        <v>65</v>
      </c>
      <c s="34" t="s">
        <v>9220</v>
      </c>
      <c s="35" t="s">
        <v>4</v>
      </c>
      <c s="6" t="s">
        <v>12239</v>
      </c>
      <c s="36" t="s">
        <v>3053</v>
      </c>
      <c s="37">
        <v>4</v>
      </c>
      <c s="36">
        <v>0</v>
      </c>
      <c s="36">
        <f>ROUND(G22*H22,6)</f>
      </c>
      <c r="L22" s="38">
        <v>0</v>
      </c>
      <c s="32">
        <f>ROUND(ROUND(L22,2)*ROUND(G22,3),2)</f>
      </c>
      <c s="36" t="s">
        <v>490</v>
      </c>
      <c>
        <f>(M22*21)/100</f>
      </c>
      <c t="s">
        <v>26</v>
      </c>
    </row>
    <row r="23" spans="1:5" ht="12.75">
      <c r="A23" s="35" t="s">
        <v>55</v>
      </c>
      <c r="E23" s="39" t="s">
        <v>4</v>
      </c>
    </row>
    <row r="24" spans="1:5" ht="12.75">
      <c r="A24" s="35" t="s">
        <v>56</v>
      </c>
      <c r="E24" s="40" t="s">
        <v>11344</v>
      </c>
    </row>
    <row r="25" spans="1:5" ht="242.25">
      <c r="A25" t="s">
        <v>58</v>
      </c>
      <c r="E25" s="39" t="s">
        <v>9829</v>
      </c>
    </row>
    <row r="26" spans="1:16" ht="12.75">
      <c r="A26" t="s">
        <v>48</v>
      </c>
      <c s="34" t="s">
        <v>68</v>
      </c>
      <c s="34" t="s">
        <v>9222</v>
      </c>
      <c s="35" t="s">
        <v>4</v>
      </c>
      <c s="6" t="s">
        <v>10198</v>
      </c>
      <c s="36" t="s">
        <v>3053</v>
      </c>
      <c s="37">
        <v>25</v>
      </c>
      <c s="36">
        <v>0</v>
      </c>
      <c s="36">
        <f>ROUND(G26*H26,6)</f>
      </c>
      <c r="L26" s="38">
        <v>0</v>
      </c>
      <c s="32">
        <f>ROUND(ROUND(L26,2)*ROUND(G26,3),2)</f>
      </c>
      <c s="36" t="s">
        <v>490</v>
      </c>
      <c>
        <f>(M26*21)/100</f>
      </c>
      <c t="s">
        <v>26</v>
      </c>
    </row>
    <row r="27" spans="1:5" ht="12.75">
      <c r="A27" s="35" t="s">
        <v>55</v>
      </c>
      <c r="E27" s="39" t="s">
        <v>4</v>
      </c>
    </row>
    <row r="28" spans="1:5" ht="12.75">
      <c r="A28" s="35" t="s">
        <v>56</v>
      </c>
      <c r="E28" s="40" t="s">
        <v>11344</v>
      </c>
    </row>
    <row r="29" spans="1:5" ht="242.25">
      <c r="A29" t="s">
        <v>58</v>
      </c>
      <c r="E29" s="39" t="s">
        <v>9829</v>
      </c>
    </row>
    <row r="30" spans="1:16" ht="12.75">
      <c r="A30" t="s">
        <v>48</v>
      </c>
      <c s="34" t="s">
        <v>71</v>
      </c>
      <c s="34" t="s">
        <v>9223</v>
      </c>
      <c s="35" t="s">
        <v>4</v>
      </c>
      <c s="6" t="s">
        <v>12240</v>
      </c>
      <c s="36" t="s">
        <v>5011</v>
      </c>
      <c s="37">
        <v>5</v>
      </c>
      <c s="36">
        <v>0</v>
      </c>
      <c s="36">
        <f>ROUND(G30*H30,6)</f>
      </c>
      <c r="L30" s="38">
        <v>0</v>
      </c>
      <c s="32">
        <f>ROUND(ROUND(L30,2)*ROUND(G30,3),2)</f>
      </c>
      <c s="36" t="s">
        <v>490</v>
      </c>
      <c>
        <f>(M30*21)/100</f>
      </c>
      <c t="s">
        <v>26</v>
      </c>
    </row>
    <row r="31" spans="1:5" ht="12.75">
      <c r="A31" s="35" t="s">
        <v>55</v>
      </c>
      <c r="E31" s="39" t="s">
        <v>4</v>
      </c>
    </row>
    <row r="32" spans="1:5" ht="12.75">
      <c r="A32" s="35" t="s">
        <v>56</v>
      </c>
      <c r="E32" s="40" t="s">
        <v>12241</v>
      </c>
    </row>
    <row r="33" spans="1:5" ht="242.25">
      <c r="A33" t="s">
        <v>58</v>
      </c>
      <c r="E33" s="39" t="s">
        <v>9829</v>
      </c>
    </row>
    <row r="34" spans="1:13" ht="12.75">
      <c r="A34" t="s">
        <v>45</v>
      </c>
      <c r="C34" s="31" t="s">
        <v>26</v>
      </c>
      <c r="E34" s="33" t="s">
        <v>10135</v>
      </c>
      <c r="J34" s="32">
        <f>0</f>
      </c>
      <c s="32">
        <f>0</f>
      </c>
      <c s="32">
        <f>0+L35+L39+L43</f>
      </c>
      <c s="32">
        <f>0+M35+M39+M43</f>
      </c>
    </row>
    <row r="35" spans="1:16" ht="12.75">
      <c r="A35" t="s">
        <v>48</v>
      </c>
      <c s="34" t="s">
        <v>74</v>
      </c>
      <c s="34" t="s">
        <v>9312</v>
      </c>
      <c s="35" t="s">
        <v>4</v>
      </c>
      <c s="6" t="s">
        <v>10136</v>
      </c>
      <c s="36" t="s">
        <v>1220</v>
      </c>
      <c s="37">
        <v>20</v>
      </c>
      <c s="36">
        <v>0</v>
      </c>
      <c s="36">
        <f>ROUND(G35*H35,6)</f>
      </c>
      <c r="L35" s="38">
        <v>0</v>
      </c>
      <c s="32">
        <f>ROUND(ROUND(L35,2)*ROUND(G35,3),2)</f>
      </c>
      <c s="36" t="s">
        <v>490</v>
      </c>
      <c>
        <f>(M35*21)/100</f>
      </c>
      <c t="s">
        <v>26</v>
      </c>
    </row>
    <row r="36" spans="1:5" ht="12.75">
      <c r="A36" s="35" t="s">
        <v>55</v>
      </c>
      <c r="E36" s="39" t="s">
        <v>4</v>
      </c>
    </row>
    <row r="37" spans="1:5" ht="12.75">
      <c r="A37" s="35" t="s">
        <v>56</v>
      </c>
      <c r="E37" s="40" t="s">
        <v>12241</v>
      </c>
    </row>
    <row r="38" spans="1:5" ht="242.25">
      <c r="A38" t="s">
        <v>58</v>
      </c>
      <c r="E38" s="39" t="s">
        <v>9829</v>
      </c>
    </row>
    <row r="39" spans="1:16" ht="12.75">
      <c r="A39" t="s">
        <v>48</v>
      </c>
      <c s="34" t="s">
        <v>77</v>
      </c>
      <c s="34" t="s">
        <v>9314</v>
      </c>
      <c s="35" t="s">
        <v>4</v>
      </c>
      <c s="6" t="s">
        <v>10200</v>
      </c>
      <c s="36" t="s">
        <v>10005</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9829</v>
      </c>
    </row>
    <row r="43" spans="1:16" ht="12.75">
      <c r="A43" t="s">
        <v>48</v>
      </c>
      <c s="34" t="s">
        <v>81</v>
      </c>
      <c s="34" t="s">
        <v>9316</v>
      </c>
      <c s="35" t="s">
        <v>4</v>
      </c>
      <c s="6" t="s">
        <v>10201</v>
      </c>
      <c s="36" t="s">
        <v>10005</v>
      </c>
      <c s="37">
        <v>1</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242.25">
      <c r="A46" t="s">
        <v>58</v>
      </c>
      <c r="E46" s="39" t="s">
        <v>9829</v>
      </c>
    </row>
    <row r="47" spans="1:13" ht="12.75">
      <c r="A47" t="s">
        <v>45</v>
      </c>
      <c r="C47" s="31" t="s">
        <v>25</v>
      </c>
      <c r="E47" s="33" t="s">
        <v>10138</v>
      </c>
      <c r="J47" s="32">
        <f>0</f>
      </c>
      <c s="32">
        <f>0</f>
      </c>
      <c s="32">
        <f>0+L48</f>
      </c>
      <c s="32">
        <f>0+M48</f>
      </c>
    </row>
    <row r="48" spans="1:16" ht="12.75">
      <c r="A48" t="s">
        <v>48</v>
      </c>
      <c s="34" t="s">
        <v>84</v>
      </c>
      <c s="34" t="s">
        <v>9334</v>
      </c>
      <c s="35" t="s">
        <v>4</v>
      </c>
      <c s="6" t="s">
        <v>10140</v>
      </c>
      <c s="36" t="s">
        <v>10005</v>
      </c>
      <c s="37">
        <v>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242.25">
      <c r="A51" t="s">
        <v>58</v>
      </c>
      <c r="E51" s="39" t="s">
        <v>9829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12242</v>
      </c>
      <c s="41">
        <f>Rekapitulace!C195</f>
      </c>
      <c s="20" t="s">
        <v>0</v>
      </c>
      <c t="s">
        <v>22</v>
      </c>
      <c t="s">
        <v>26</v>
      </c>
    </row>
    <row r="4" spans="1:16" ht="32" customHeight="1">
      <c r="A4" s="24" t="s">
        <v>19</v>
      </c>
      <c s="25" t="s">
        <v>27</v>
      </c>
      <c s="27" t="s">
        <v>12242</v>
      </c>
      <c r="E4" s="26" t="s">
        <v>12243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12246</v>
      </c>
      <c r="E8" s="30" t="s">
        <v>12245</v>
      </c>
      <c r="J8" s="29">
        <f>0+J9+J14+J111</f>
      </c>
      <c s="29">
        <f>0+K9+K14+K111</f>
      </c>
      <c s="29">
        <f>0+L9+L14+L111</f>
      </c>
      <c s="29">
        <f>0+M9+M14+M111</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117.34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12247</v>
      </c>
      <c r="J14" s="32">
        <f>0</f>
      </c>
      <c s="32">
        <f>0</f>
      </c>
      <c s="32">
        <f>0+L15+L19+L23+L27+L31+L35+L39+L43+L47+L51+L55+L59+L63+L67+L71+L75+L79+L83+L87+L91+L95+L99+L103+L107</f>
      </c>
      <c s="32">
        <f>0+M15+M19+M23+M27+M31+M35+M39+M43+M47+M51+M55+M59+M63+M67+M71+M75+M79+M83+M87+M91+M95+M99+M103+M107</f>
      </c>
    </row>
    <row r="15" spans="1:16" ht="12.75">
      <c r="A15" t="s">
        <v>48</v>
      </c>
      <c s="34" t="s">
        <v>26</v>
      </c>
      <c s="34" t="s">
        <v>1539</v>
      </c>
      <c s="35" t="s">
        <v>4</v>
      </c>
      <c s="6" t="s">
        <v>1540</v>
      </c>
      <c s="36" t="s">
        <v>80</v>
      </c>
      <c s="37">
        <v>8</v>
      </c>
      <c s="36">
        <v>0</v>
      </c>
      <c s="36">
        <f>ROUND(G15*H15,6)</f>
      </c>
      <c r="L15" s="38">
        <v>0</v>
      </c>
      <c s="32">
        <f>ROUND(ROUND(L15,2)*ROUND(G15,3),2)</f>
      </c>
      <c s="36" t="s">
        <v>54</v>
      </c>
      <c>
        <f>(M15*21)/100</f>
      </c>
      <c t="s">
        <v>26</v>
      </c>
    </row>
    <row r="16" spans="1:5" ht="12.75">
      <c r="A16" s="35" t="s">
        <v>55</v>
      </c>
      <c r="E16" s="39" t="s">
        <v>4</v>
      </c>
    </row>
    <row r="17" spans="1:5" ht="12.75">
      <c r="A17" s="35" t="s">
        <v>56</v>
      </c>
      <c r="E17" s="40" t="s">
        <v>12248</v>
      </c>
    </row>
    <row r="18" spans="1:5" ht="12.75">
      <c r="A18" t="s">
        <v>58</v>
      </c>
      <c r="E18" s="39" t="s">
        <v>501</v>
      </c>
    </row>
    <row r="19" spans="1:16" ht="25.5">
      <c r="A19" t="s">
        <v>48</v>
      </c>
      <c s="34" t="s">
        <v>25</v>
      </c>
      <c s="34" t="s">
        <v>1803</v>
      </c>
      <c s="35" t="s">
        <v>4</v>
      </c>
      <c s="6" t="s">
        <v>1804</v>
      </c>
      <c s="36" t="s">
        <v>62</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1624</v>
      </c>
      <c s="35" t="s">
        <v>4</v>
      </c>
      <c s="6" t="s">
        <v>1625</v>
      </c>
      <c s="36" t="s">
        <v>62</v>
      </c>
      <c s="37">
        <v>5835</v>
      </c>
      <c s="36">
        <v>0</v>
      </c>
      <c s="36">
        <f>ROUND(G23*H23,6)</f>
      </c>
      <c r="L23" s="38">
        <v>0</v>
      </c>
      <c s="32">
        <f>ROUND(ROUND(L23,2)*ROUND(G23,3),2)</f>
      </c>
      <c s="36" t="s">
        <v>54</v>
      </c>
      <c>
        <f>(M23*21)/100</f>
      </c>
      <c t="s">
        <v>26</v>
      </c>
    </row>
    <row r="24" spans="1:5" ht="12.75">
      <c r="A24" s="35" t="s">
        <v>55</v>
      </c>
      <c r="E24" s="39" t="s">
        <v>4</v>
      </c>
    </row>
    <row r="25" spans="1:5" ht="25.5">
      <c r="A25" s="35" t="s">
        <v>56</v>
      </c>
      <c r="E25" s="40" t="s">
        <v>12249</v>
      </c>
    </row>
    <row r="26" spans="1:5" ht="12.75">
      <c r="A26" t="s">
        <v>58</v>
      </c>
      <c r="E26" s="39" t="s">
        <v>501</v>
      </c>
    </row>
    <row r="27" spans="1:16" ht="25.5">
      <c r="A27" t="s">
        <v>48</v>
      </c>
      <c s="34" t="s">
        <v>68</v>
      </c>
      <c s="34" t="s">
        <v>12250</v>
      </c>
      <c s="35" t="s">
        <v>4</v>
      </c>
      <c s="6" t="s">
        <v>12251</v>
      </c>
      <c s="36" t="s">
        <v>62</v>
      </c>
      <c s="37">
        <v>350</v>
      </c>
      <c s="36">
        <v>0</v>
      </c>
      <c s="36">
        <f>ROUND(G27*H27,6)</f>
      </c>
      <c r="L27" s="38">
        <v>0</v>
      </c>
      <c s="32">
        <f>ROUND(ROUND(L27,2)*ROUND(G27,3),2)</f>
      </c>
      <c s="36" t="s">
        <v>54</v>
      </c>
      <c>
        <f>(M27*21)/100</f>
      </c>
      <c t="s">
        <v>26</v>
      </c>
    </row>
    <row r="28" spans="1:5" ht="12.75">
      <c r="A28" s="35" t="s">
        <v>55</v>
      </c>
      <c r="E28" s="39" t="s">
        <v>12252</v>
      </c>
    </row>
    <row r="29" spans="1:5" ht="12.75">
      <c r="A29" s="35" t="s">
        <v>56</v>
      </c>
      <c r="E29" s="40" t="s">
        <v>12253</v>
      </c>
    </row>
    <row r="30" spans="1:5" ht="12.75">
      <c r="A30" t="s">
        <v>58</v>
      </c>
      <c r="E30" s="39" t="s">
        <v>501</v>
      </c>
    </row>
    <row r="31" spans="1:16" ht="25.5">
      <c r="A31" t="s">
        <v>48</v>
      </c>
      <c s="34" t="s">
        <v>71</v>
      </c>
      <c s="34" t="s">
        <v>12254</v>
      </c>
      <c s="35" t="s">
        <v>4</v>
      </c>
      <c s="6" t="s">
        <v>12255</v>
      </c>
      <c s="36" t="s">
        <v>62</v>
      </c>
      <c s="37">
        <v>420</v>
      </c>
      <c s="36">
        <v>0</v>
      </c>
      <c s="36">
        <f>ROUND(G31*H31,6)</f>
      </c>
      <c r="L31" s="38">
        <v>0</v>
      </c>
      <c s="32">
        <f>ROUND(ROUND(L31,2)*ROUND(G31,3),2)</f>
      </c>
      <c s="36" t="s">
        <v>54</v>
      </c>
      <c>
        <f>(M31*21)/100</f>
      </c>
      <c t="s">
        <v>26</v>
      </c>
    </row>
    <row r="32" spans="1:5" ht="12.75">
      <c r="A32" s="35" t="s">
        <v>55</v>
      </c>
      <c r="E32" s="39" t="s">
        <v>12252</v>
      </c>
    </row>
    <row r="33" spans="1:5" ht="12.75">
      <c r="A33" s="35" t="s">
        <v>56</v>
      </c>
      <c r="E33" s="40" t="s">
        <v>12256</v>
      </c>
    </row>
    <row r="34" spans="1:5" ht="12.75">
      <c r="A34" t="s">
        <v>58</v>
      </c>
      <c r="E34" s="39" t="s">
        <v>501</v>
      </c>
    </row>
    <row r="35" spans="1:16" ht="12.75">
      <c r="A35" t="s">
        <v>48</v>
      </c>
      <c s="34" t="s">
        <v>74</v>
      </c>
      <c s="34" t="s">
        <v>2124</v>
      </c>
      <c s="35" t="s">
        <v>4</v>
      </c>
      <c s="6" t="s">
        <v>2431</v>
      </c>
      <c s="36" t="s">
        <v>62</v>
      </c>
      <c s="37">
        <v>275</v>
      </c>
      <c s="36">
        <v>0</v>
      </c>
      <c s="36">
        <f>ROUND(G35*H35,6)</f>
      </c>
      <c r="L35" s="38">
        <v>0</v>
      </c>
      <c s="32">
        <f>ROUND(ROUND(L35,2)*ROUND(G35,3),2)</f>
      </c>
      <c s="36" t="s">
        <v>54</v>
      </c>
      <c>
        <f>(M35*21)/100</f>
      </c>
      <c t="s">
        <v>26</v>
      </c>
    </row>
    <row r="36" spans="1:5" ht="12.75">
      <c r="A36" s="35" t="s">
        <v>55</v>
      </c>
      <c r="E36" s="39" t="s">
        <v>4</v>
      </c>
    </row>
    <row r="37" spans="1:5" ht="12.75">
      <c r="A37" s="35" t="s">
        <v>56</v>
      </c>
      <c r="E37" s="40" t="s">
        <v>12257</v>
      </c>
    </row>
    <row r="38" spans="1:5" ht="12.75">
      <c r="A38" t="s">
        <v>58</v>
      </c>
      <c r="E38" s="39" t="s">
        <v>501</v>
      </c>
    </row>
    <row r="39" spans="1:16" ht="25.5">
      <c r="A39" t="s">
        <v>48</v>
      </c>
      <c s="34" t="s">
        <v>77</v>
      </c>
      <c s="34" t="s">
        <v>12258</v>
      </c>
      <c s="35" t="s">
        <v>4</v>
      </c>
      <c s="6" t="s">
        <v>12259</v>
      </c>
      <c s="36" t="s">
        <v>80</v>
      </c>
      <c s="37">
        <v>18</v>
      </c>
      <c s="36">
        <v>0</v>
      </c>
      <c s="36">
        <f>ROUND(G39*H39,6)</f>
      </c>
      <c r="L39" s="38">
        <v>0</v>
      </c>
      <c s="32">
        <f>ROUND(ROUND(L39,2)*ROUND(G39,3),2)</f>
      </c>
      <c s="36" t="s">
        <v>54</v>
      </c>
      <c>
        <f>(M39*21)/100</f>
      </c>
      <c t="s">
        <v>26</v>
      </c>
    </row>
    <row r="40" spans="1:5" ht="12.75">
      <c r="A40" s="35" t="s">
        <v>55</v>
      </c>
      <c r="E40" s="39" t="s">
        <v>4</v>
      </c>
    </row>
    <row r="41" spans="1:5" ht="12.75">
      <c r="A41" s="35" t="s">
        <v>56</v>
      </c>
      <c r="E41" s="40" t="s">
        <v>12260</v>
      </c>
    </row>
    <row r="42" spans="1:5" ht="12.75">
      <c r="A42" t="s">
        <v>58</v>
      </c>
      <c r="E42" s="39" t="s">
        <v>501</v>
      </c>
    </row>
    <row r="43" spans="1:16" ht="25.5">
      <c r="A43" t="s">
        <v>48</v>
      </c>
      <c s="34" t="s">
        <v>81</v>
      </c>
      <c s="34" t="s">
        <v>12261</v>
      </c>
      <c s="35" t="s">
        <v>4</v>
      </c>
      <c s="6" t="s">
        <v>12262</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12263</v>
      </c>
    </row>
    <row r="46" spans="1:5" ht="12.75">
      <c r="A46" t="s">
        <v>58</v>
      </c>
      <c r="E46" s="39" t="s">
        <v>501</v>
      </c>
    </row>
    <row r="47" spans="1:16" ht="12.75">
      <c r="A47" t="s">
        <v>48</v>
      </c>
      <c s="34" t="s">
        <v>84</v>
      </c>
      <c s="34" t="s">
        <v>12264</v>
      </c>
      <c s="35" t="s">
        <v>4</v>
      </c>
      <c s="6" t="s">
        <v>12265</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1837</v>
      </c>
      <c s="35" t="s">
        <v>4</v>
      </c>
      <c s="6" t="s">
        <v>1838</v>
      </c>
      <c s="36" t="s">
        <v>80</v>
      </c>
      <c s="37">
        <v>78</v>
      </c>
      <c s="36">
        <v>0</v>
      </c>
      <c s="36">
        <f>ROUND(G51*H51,6)</f>
      </c>
      <c r="L51" s="38">
        <v>0</v>
      </c>
      <c s="32">
        <f>ROUND(ROUND(L51,2)*ROUND(G51,3),2)</f>
      </c>
      <c s="36" t="s">
        <v>54</v>
      </c>
      <c>
        <f>(M51*21)/100</f>
      </c>
      <c t="s">
        <v>26</v>
      </c>
    </row>
    <row r="52" spans="1:5" ht="12.75">
      <c r="A52" s="35" t="s">
        <v>55</v>
      </c>
      <c r="E52" s="39" t="s">
        <v>4</v>
      </c>
    </row>
    <row r="53" spans="1:5" ht="12.75">
      <c r="A53" s="35" t="s">
        <v>56</v>
      </c>
      <c r="E53" s="40" t="s">
        <v>12266</v>
      </c>
    </row>
    <row r="54" spans="1:5" ht="12.75">
      <c r="A54" t="s">
        <v>58</v>
      </c>
      <c r="E54" s="39" t="s">
        <v>501</v>
      </c>
    </row>
    <row r="55" spans="1:16" ht="25.5">
      <c r="A55" t="s">
        <v>48</v>
      </c>
      <c s="34" t="s">
        <v>91</v>
      </c>
      <c s="34" t="s">
        <v>12267</v>
      </c>
      <c s="35" t="s">
        <v>4</v>
      </c>
      <c s="6" t="s">
        <v>12268</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12269</v>
      </c>
      <c s="35" t="s">
        <v>4</v>
      </c>
      <c s="6" t="s">
        <v>12270</v>
      </c>
      <c s="36" t="s">
        <v>80</v>
      </c>
      <c s="37">
        <v>11</v>
      </c>
      <c s="36">
        <v>0</v>
      </c>
      <c s="36">
        <f>ROUND(G59*H59,6)</f>
      </c>
      <c r="L59" s="38">
        <v>0</v>
      </c>
      <c s="32">
        <f>ROUND(ROUND(L59,2)*ROUND(G59,3),2)</f>
      </c>
      <c s="36" t="s">
        <v>54</v>
      </c>
      <c>
        <f>(M59*21)/100</f>
      </c>
      <c t="s">
        <v>26</v>
      </c>
    </row>
    <row r="60" spans="1:5" ht="12.75">
      <c r="A60" s="35" t="s">
        <v>55</v>
      </c>
      <c r="E60" s="39" t="s">
        <v>4</v>
      </c>
    </row>
    <row r="61" spans="1:5" ht="12.75">
      <c r="A61" s="35" t="s">
        <v>56</v>
      </c>
      <c r="E61" s="40" t="s">
        <v>501</v>
      </c>
    </row>
    <row r="62" spans="1:5" ht="12.75">
      <c r="A62" t="s">
        <v>58</v>
      </c>
      <c r="E62" s="39" t="s">
        <v>4</v>
      </c>
    </row>
    <row r="63" spans="1:16" ht="12.75">
      <c r="A63" t="s">
        <v>48</v>
      </c>
      <c s="34" t="s">
        <v>97</v>
      </c>
      <c s="34" t="s">
        <v>12271</v>
      </c>
      <c s="35" t="s">
        <v>4</v>
      </c>
      <c s="6" t="s">
        <v>12272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100</v>
      </c>
      <c s="34" t="s">
        <v>12273</v>
      </c>
      <c s="35" t="s">
        <v>4</v>
      </c>
      <c s="6" t="s">
        <v>12274</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25.5">
      <c r="A71" t="s">
        <v>48</v>
      </c>
      <c s="34" t="s">
        <v>103</v>
      </c>
      <c s="34" t="s">
        <v>12275</v>
      </c>
      <c s="35" t="s">
        <v>4</v>
      </c>
      <c s="6" t="s">
        <v>12276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12277</v>
      </c>
      <c s="35" t="s">
        <v>4</v>
      </c>
      <c s="6" t="s">
        <v>12278</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25.5">
      <c r="A79" t="s">
        <v>48</v>
      </c>
      <c s="34" t="s">
        <v>109</v>
      </c>
      <c s="34" t="s">
        <v>12279</v>
      </c>
      <c s="35" t="s">
        <v>4</v>
      </c>
      <c s="6" t="s">
        <v>12280</v>
      </c>
      <c s="36" t="s">
        <v>80</v>
      </c>
      <c s="37">
        <v>2</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12281</v>
      </c>
      <c s="35" t="s">
        <v>4</v>
      </c>
      <c s="6" t="s">
        <v>12282</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6" ht="38.25">
      <c r="A87" t="s">
        <v>48</v>
      </c>
      <c s="34" t="s">
        <v>115</v>
      </c>
      <c s="34" t="s">
        <v>12283</v>
      </c>
      <c s="35" t="s">
        <v>4</v>
      </c>
      <c s="6" t="s">
        <v>12284</v>
      </c>
      <c s="36" t="s">
        <v>369</v>
      </c>
      <c s="37">
        <v>40</v>
      </c>
      <c s="36">
        <v>0</v>
      </c>
      <c s="36">
        <f>ROUND(G87*H87,6)</f>
      </c>
      <c r="L87" s="38">
        <v>0</v>
      </c>
      <c s="32">
        <f>ROUND(ROUND(L87,2)*ROUND(G87,3),2)</f>
      </c>
      <c s="36" t="s">
        <v>54</v>
      </c>
      <c>
        <f>(M87*21)/100</f>
      </c>
      <c t="s">
        <v>26</v>
      </c>
    </row>
    <row r="88" spans="1:5" ht="204">
      <c r="A88" s="35" t="s">
        <v>55</v>
      </c>
      <c r="E88" s="39" t="s">
        <v>12285</v>
      </c>
    </row>
    <row r="89" spans="1:5" ht="12.75">
      <c r="A89" s="35" t="s">
        <v>56</v>
      </c>
      <c r="E89" s="40" t="s">
        <v>4</v>
      </c>
    </row>
    <row r="90" spans="1:5" ht="12.75">
      <c r="A90" t="s">
        <v>58</v>
      </c>
      <c r="E90" s="39" t="s">
        <v>501</v>
      </c>
    </row>
    <row r="91" spans="1:16" ht="25.5">
      <c r="A91" t="s">
        <v>48</v>
      </c>
      <c s="34" t="s">
        <v>118</v>
      </c>
      <c s="34" t="s">
        <v>863</v>
      </c>
      <c s="35" t="s">
        <v>4</v>
      </c>
      <c s="6" t="s">
        <v>864</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501</v>
      </c>
    </row>
    <row r="95" spans="1:16" ht="38.25">
      <c r="A95" t="s">
        <v>48</v>
      </c>
      <c s="34" t="s">
        <v>121</v>
      </c>
      <c s="34" t="s">
        <v>865</v>
      </c>
      <c s="35" t="s">
        <v>4</v>
      </c>
      <c s="6" t="s">
        <v>866</v>
      </c>
      <c s="36" t="s">
        <v>80</v>
      </c>
      <c s="37">
        <v>8</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501</v>
      </c>
    </row>
    <row r="99" spans="1:16" ht="25.5">
      <c r="A99" t="s">
        <v>48</v>
      </c>
      <c s="34" t="s">
        <v>124</v>
      </c>
      <c s="34" t="s">
        <v>1855</v>
      </c>
      <c s="35" t="s">
        <v>4</v>
      </c>
      <c s="6" t="s">
        <v>1856</v>
      </c>
      <c s="36" t="s">
        <v>80</v>
      </c>
      <c s="37">
        <v>1</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501</v>
      </c>
    </row>
    <row r="103" spans="1:16" ht="12.75">
      <c r="A103" t="s">
        <v>48</v>
      </c>
      <c s="34" t="s">
        <v>127</v>
      </c>
      <c s="34" t="s">
        <v>1859</v>
      </c>
      <c s="35" t="s">
        <v>4</v>
      </c>
      <c s="6" t="s">
        <v>1860</v>
      </c>
      <c s="36" t="s">
        <v>369</v>
      </c>
      <c s="37">
        <v>16</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1861</v>
      </c>
      <c s="35" t="s">
        <v>4</v>
      </c>
      <c s="6" t="s">
        <v>1862</v>
      </c>
      <c s="36" t="s">
        <v>369</v>
      </c>
      <c s="37">
        <v>12</v>
      </c>
      <c s="36">
        <v>0</v>
      </c>
      <c s="36">
        <f>ROUND(G107*H107,6)</f>
      </c>
      <c r="L107" s="38">
        <v>0</v>
      </c>
      <c s="32">
        <f>ROUND(ROUND(L107,2)*ROUND(G107,3),2)</f>
      </c>
      <c s="36" t="s">
        <v>54</v>
      </c>
      <c>
        <f>(M107*21)/100</f>
      </c>
      <c t="s">
        <v>26</v>
      </c>
    </row>
    <row r="108" spans="1:5" ht="12.75">
      <c r="A108" s="35" t="s">
        <v>55</v>
      </c>
      <c r="E108" s="39" t="s">
        <v>4</v>
      </c>
    </row>
    <row r="109" spans="1:5" ht="12.75">
      <c r="A109" s="35" t="s">
        <v>56</v>
      </c>
      <c r="E109" s="40" t="s">
        <v>4</v>
      </c>
    </row>
    <row r="110" spans="1:5" ht="12.75">
      <c r="A110" t="s">
        <v>58</v>
      </c>
      <c r="E110" s="39" t="s">
        <v>501</v>
      </c>
    </row>
    <row r="111" spans="1:13" ht="12.75">
      <c r="A111" t="s">
        <v>45</v>
      </c>
      <c r="C111" s="31" t="s">
        <v>26</v>
      </c>
      <c r="E111" s="33" t="s">
        <v>12286</v>
      </c>
      <c r="J111" s="32">
        <f>0</f>
      </c>
      <c s="32">
        <f>0</f>
      </c>
      <c s="32">
        <f>0+L112+L116+L120+L124+L128+L132+L136</f>
      </c>
      <c s="32">
        <f>0+M112+M116+M120+M124+M128+M132+M136</f>
      </c>
    </row>
    <row r="112" spans="1:16" ht="12.75">
      <c r="A112" t="s">
        <v>48</v>
      </c>
      <c s="34" t="s">
        <v>133</v>
      </c>
      <c s="34" t="s">
        <v>504</v>
      </c>
      <c s="35" t="s">
        <v>4</v>
      </c>
      <c s="6" t="s">
        <v>505</v>
      </c>
      <c s="36" t="s">
        <v>53</v>
      </c>
      <c s="37">
        <v>199.37</v>
      </c>
      <c s="36">
        <v>0</v>
      </c>
      <c s="36">
        <f>ROUND(G112*H112,6)</f>
      </c>
      <c r="L112" s="38">
        <v>0</v>
      </c>
      <c s="32">
        <f>ROUND(ROUND(L112,2)*ROUND(G112,3),2)</f>
      </c>
      <c s="36" t="s">
        <v>54</v>
      </c>
      <c>
        <f>(M112*21)/100</f>
      </c>
      <c t="s">
        <v>26</v>
      </c>
    </row>
    <row r="113" spans="1:5" ht="12.75">
      <c r="A113" s="35" t="s">
        <v>55</v>
      </c>
      <c r="E113" s="39" t="s">
        <v>12287</v>
      </c>
    </row>
    <row r="114" spans="1:5" ht="12.75">
      <c r="A114" s="35" t="s">
        <v>56</v>
      </c>
      <c r="E114" s="40" t="s">
        <v>12288</v>
      </c>
    </row>
    <row r="115" spans="1:5" ht="12.75">
      <c r="A115" t="s">
        <v>58</v>
      </c>
      <c r="E115" s="39" t="s">
        <v>501</v>
      </c>
    </row>
    <row r="116" spans="1:16" ht="12.75">
      <c r="A116" t="s">
        <v>48</v>
      </c>
      <c s="34" t="s">
        <v>136</v>
      </c>
      <c s="34" t="s">
        <v>699</v>
      </c>
      <c s="35" t="s">
        <v>4</v>
      </c>
      <c s="6" t="s">
        <v>700</v>
      </c>
      <c s="36" t="s">
        <v>53</v>
      </c>
      <c s="37">
        <v>58.67</v>
      </c>
      <c s="36">
        <v>0</v>
      </c>
      <c s="36">
        <f>ROUND(G116*H116,6)</f>
      </c>
      <c r="L116" s="38">
        <v>0</v>
      </c>
      <c s="32">
        <f>ROUND(ROUND(L116,2)*ROUND(G116,3),2)</f>
      </c>
      <c s="36" t="s">
        <v>54</v>
      </c>
      <c>
        <f>(M116*21)/100</f>
      </c>
      <c t="s">
        <v>26</v>
      </c>
    </row>
    <row r="117" spans="1:5" ht="12.75">
      <c r="A117" s="35" t="s">
        <v>55</v>
      </c>
      <c r="E117" s="39" t="s">
        <v>3772</v>
      </c>
    </row>
    <row r="118" spans="1:5" ht="25.5">
      <c r="A118" s="35" t="s">
        <v>56</v>
      </c>
      <c r="E118" s="40" t="s">
        <v>12289</v>
      </c>
    </row>
    <row r="119" spans="1:5" ht="12.75">
      <c r="A119" t="s">
        <v>58</v>
      </c>
      <c r="E119" s="39" t="s">
        <v>501</v>
      </c>
    </row>
    <row r="120" spans="1:16" ht="12.75">
      <c r="A120" t="s">
        <v>48</v>
      </c>
      <c s="34" t="s">
        <v>139</v>
      </c>
      <c s="34" t="s">
        <v>63</v>
      </c>
      <c s="35" t="s">
        <v>4</v>
      </c>
      <c s="6" t="s">
        <v>64</v>
      </c>
      <c s="36" t="s">
        <v>53</v>
      </c>
      <c s="37">
        <v>199.37</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66</v>
      </c>
      <c s="35" t="s">
        <v>4</v>
      </c>
      <c s="6" t="s">
        <v>67</v>
      </c>
      <c s="36" t="s">
        <v>62</v>
      </c>
      <c s="37">
        <v>155</v>
      </c>
      <c s="36">
        <v>0</v>
      </c>
      <c s="36">
        <f>ROUND(G124*H124,6)</f>
      </c>
      <c r="L124" s="38">
        <v>0</v>
      </c>
      <c s="32">
        <f>ROUND(ROUND(L124,2)*ROUND(G124,3),2)</f>
      </c>
      <c s="36" t="s">
        <v>54</v>
      </c>
      <c>
        <f>(M124*21)/100</f>
      </c>
      <c t="s">
        <v>26</v>
      </c>
    </row>
    <row r="125" spans="1:5" ht="12.75">
      <c r="A125" s="35" t="s">
        <v>55</v>
      </c>
      <c r="E125" s="39" t="s">
        <v>4</v>
      </c>
    </row>
    <row r="126" spans="1:5" ht="12.75">
      <c r="A126" s="35" t="s">
        <v>56</v>
      </c>
      <c r="E126" s="40" t="s">
        <v>12290</v>
      </c>
    </row>
    <row r="127" spans="1:5" ht="12.75">
      <c r="A127" t="s">
        <v>58</v>
      </c>
      <c r="E127" s="39" t="s">
        <v>501</v>
      </c>
    </row>
    <row r="128" spans="1:16" ht="12.75">
      <c r="A128" t="s">
        <v>48</v>
      </c>
      <c s="34" t="s">
        <v>145</v>
      </c>
      <c s="34" t="s">
        <v>75</v>
      </c>
      <c s="35" t="s">
        <v>4</v>
      </c>
      <c s="6" t="s">
        <v>76</v>
      </c>
      <c s="36" t="s">
        <v>62</v>
      </c>
      <c s="37">
        <v>52</v>
      </c>
      <c s="36">
        <v>0</v>
      </c>
      <c s="36">
        <f>ROUND(G128*H128,6)</f>
      </c>
      <c r="L128" s="38">
        <v>0</v>
      </c>
      <c s="32">
        <f>ROUND(ROUND(L128,2)*ROUND(G128,3),2)</f>
      </c>
      <c s="36" t="s">
        <v>54</v>
      </c>
      <c>
        <f>(M128*21)/100</f>
      </c>
      <c t="s">
        <v>26</v>
      </c>
    </row>
    <row r="129" spans="1:5" ht="12.75">
      <c r="A129" s="35" t="s">
        <v>55</v>
      </c>
      <c r="E129" s="39" t="s">
        <v>4</v>
      </c>
    </row>
    <row r="130" spans="1:5" ht="12.75">
      <c r="A130" s="35" t="s">
        <v>56</v>
      </c>
      <c r="E130" s="40" t="s">
        <v>12291</v>
      </c>
    </row>
    <row r="131" spans="1:5" ht="12.75">
      <c r="A131" t="s">
        <v>58</v>
      </c>
      <c r="E131" s="39" t="s">
        <v>501</v>
      </c>
    </row>
    <row r="132" spans="1:16" ht="12.75">
      <c r="A132" t="s">
        <v>48</v>
      </c>
      <c s="34" t="s">
        <v>148</v>
      </c>
      <c s="34" t="s">
        <v>5072</v>
      </c>
      <c s="35" t="s">
        <v>4</v>
      </c>
      <c s="6" t="s">
        <v>5073</v>
      </c>
      <c s="36" t="s">
        <v>62</v>
      </c>
      <c s="37">
        <v>652</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151</v>
      </c>
      <c s="34" t="s">
        <v>1232</v>
      </c>
      <c s="35" t="s">
        <v>4</v>
      </c>
      <c s="6" t="s">
        <v>1233</v>
      </c>
      <c s="36" t="s">
        <v>62</v>
      </c>
      <c s="37">
        <v>1350</v>
      </c>
      <c s="36">
        <v>0</v>
      </c>
      <c s="36">
        <f>ROUND(G136*H136,6)</f>
      </c>
      <c r="L136" s="38">
        <v>0</v>
      </c>
      <c s="32">
        <f>ROUND(ROUND(L136,2)*ROUND(G136,3),2)</f>
      </c>
      <c s="36" t="s">
        <v>54</v>
      </c>
      <c>
        <f>(M136*21)/100</f>
      </c>
      <c t="s">
        <v>26</v>
      </c>
    </row>
    <row r="137" spans="1:5" ht="12.75">
      <c r="A137" s="35" t="s">
        <v>55</v>
      </c>
      <c r="E137" s="39" t="s">
        <v>4</v>
      </c>
    </row>
    <row r="138" spans="1:5" ht="12.75">
      <c r="A138" s="35" t="s">
        <v>56</v>
      </c>
      <c r="E138" s="40" t="s">
        <v>12292</v>
      </c>
    </row>
    <row r="139" spans="1:5" ht="12.75">
      <c r="A139" t="s">
        <v>58</v>
      </c>
      <c r="E139"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12242</v>
      </c>
      <c s="41">
        <f>Rekapitulace!C195</f>
      </c>
      <c s="20" t="s">
        <v>0</v>
      </c>
      <c t="s">
        <v>22</v>
      </c>
      <c t="s">
        <v>26</v>
      </c>
    </row>
    <row r="4" spans="1:16" ht="32" customHeight="1">
      <c r="A4" s="24" t="s">
        <v>19</v>
      </c>
      <c s="25" t="s">
        <v>27</v>
      </c>
      <c s="27" t="s">
        <v>12242</v>
      </c>
      <c r="E4" s="26" t="s">
        <v>12243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12295</v>
      </c>
      <c r="E8" s="30" t="s">
        <v>12294</v>
      </c>
      <c r="J8" s="29">
        <f>0+J9+J14+J87</f>
      </c>
      <c s="29">
        <f>0+K9+K14+K87</f>
      </c>
      <c s="29">
        <f>0+L9+L14+L87</f>
      </c>
      <c s="29">
        <f>0+M9+M14+M87</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8.88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12247</v>
      </c>
      <c r="J14" s="32">
        <f>0</f>
      </c>
      <c s="32">
        <f>0</f>
      </c>
      <c s="32">
        <f>0+L15+L19+L23+L27+L31+L35+L39+L43+L47+L51+L55+L59+L63+L67+L71+L75+L79+L83</f>
      </c>
      <c s="32">
        <f>0+M15+M19+M23+M27+M31+M35+M39+M43+M47+M51+M55+M59+M63+M67+M71+M75+M79+M83</f>
      </c>
    </row>
    <row r="15" spans="1:16" ht="12.75">
      <c r="A15" t="s">
        <v>48</v>
      </c>
      <c s="34" t="s">
        <v>26</v>
      </c>
      <c s="34" t="s">
        <v>1539</v>
      </c>
      <c s="35" t="s">
        <v>4</v>
      </c>
      <c s="6" t="s">
        <v>1540</v>
      </c>
      <c s="36" t="s">
        <v>80</v>
      </c>
      <c s="37">
        <v>4</v>
      </c>
      <c s="36">
        <v>0</v>
      </c>
      <c s="36">
        <f>ROUND(G15*H15,6)</f>
      </c>
      <c r="L15" s="38">
        <v>0</v>
      </c>
      <c s="32">
        <f>ROUND(ROUND(L15,2)*ROUND(G15,3),2)</f>
      </c>
      <c s="36" t="s">
        <v>54</v>
      </c>
      <c>
        <f>(M15*21)/100</f>
      </c>
      <c t="s">
        <v>26</v>
      </c>
    </row>
    <row r="16" spans="1:5" ht="12.75">
      <c r="A16" s="35" t="s">
        <v>55</v>
      </c>
      <c r="E16" s="39" t="s">
        <v>4</v>
      </c>
    </row>
    <row r="17" spans="1:5" ht="12.75">
      <c r="A17" s="35" t="s">
        <v>56</v>
      </c>
      <c r="E17" s="40" t="s">
        <v>12248</v>
      </c>
    </row>
    <row r="18" spans="1:5" ht="12.75">
      <c r="A18" t="s">
        <v>58</v>
      </c>
      <c r="E18" s="39" t="s">
        <v>501</v>
      </c>
    </row>
    <row r="19" spans="1:16" ht="25.5">
      <c r="A19" t="s">
        <v>48</v>
      </c>
      <c s="34" t="s">
        <v>25</v>
      </c>
      <c s="34" t="s">
        <v>1803</v>
      </c>
      <c s="35" t="s">
        <v>4</v>
      </c>
      <c s="6" t="s">
        <v>1804</v>
      </c>
      <c s="36" t="s">
        <v>62</v>
      </c>
      <c s="37">
        <v>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1624</v>
      </c>
      <c s="35" t="s">
        <v>4</v>
      </c>
      <c s="6" t="s">
        <v>1625</v>
      </c>
      <c s="36" t="s">
        <v>62</v>
      </c>
      <c s="37">
        <v>566</v>
      </c>
      <c s="36">
        <v>0</v>
      </c>
      <c s="36">
        <f>ROUND(G23*H23,6)</f>
      </c>
      <c r="L23" s="38">
        <v>0</v>
      </c>
      <c s="32">
        <f>ROUND(ROUND(L23,2)*ROUND(G23,3),2)</f>
      </c>
      <c s="36" t="s">
        <v>54</v>
      </c>
      <c>
        <f>(M23*21)/100</f>
      </c>
      <c t="s">
        <v>26</v>
      </c>
    </row>
    <row r="24" spans="1:5" ht="12.75">
      <c r="A24" s="35" t="s">
        <v>55</v>
      </c>
      <c r="E24" s="39" t="s">
        <v>4</v>
      </c>
    </row>
    <row r="25" spans="1:5" ht="12.75">
      <c r="A25" s="35" t="s">
        <v>56</v>
      </c>
      <c r="E25" s="40" t="s">
        <v>12296</v>
      </c>
    </row>
    <row r="26" spans="1:5" ht="12.75">
      <c r="A26" t="s">
        <v>58</v>
      </c>
      <c r="E26" s="39" t="s">
        <v>501</v>
      </c>
    </row>
    <row r="27" spans="1:16" ht="12.75">
      <c r="A27" t="s">
        <v>48</v>
      </c>
      <c s="34" t="s">
        <v>68</v>
      </c>
      <c s="34" t="s">
        <v>2124</v>
      </c>
      <c s="35" t="s">
        <v>4</v>
      </c>
      <c s="6" t="s">
        <v>2431</v>
      </c>
      <c s="36" t="s">
        <v>62</v>
      </c>
      <c s="37">
        <v>72</v>
      </c>
      <c s="36">
        <v>0</v>
      </c>
      <c s="36">
        <f>ROUND(G27*H27,6)</f>
      </c>
      <c r="L27" s="38">
        <v>0</v>
      </c>
      <c s="32">
        <f>ROUND(ROUND(L27,2)*ROUND(G27,3),2)</f>
      </c>
      <c s="36" t="s">
        <v>54</v>
      </c>
      <c>
        <f>(M27*21)/100</f>
      </c>
      <c t="s">
        <v>26</v>
      </c>
    </row>
    <row r="28" spans="1:5" ht="12.75">
      <c r="A28" s="35" t="s">
        <v>55</v>
      </c>
      <c r="E28" s="39" t="s">
        <v>4</v>
      </c>
    </row>
    <row r="29" spans="1:5" ht="12.75">
      <c r="A29" s="35" t="s">
        <v>56</v>
      </c>
      <c r="E29" s="40" t="s">
        <v>12297</v>
      </c>
    </row>
    <row r="30" spans="1:5" ht="12.75">
      <c r="A30" t="s">
        <v>58</v>
      </c>
      <c r="E30" s="39" t="s">
        <v>501</v>
      </c>
    </row>
    <row r="31" spans="1:16" ht="25.5">
      <c r="A31" t="s">
        <v>48</v>
      </c>
      <c s="34" t="s">
        <v>71</v>
      </c>
      <c s="34" t="s">
        <v>12258</v>
      </c>
      <c s="35" t="s">
        <v>4</v>
      </c>
      <c s="6" t="s">
        <v>12259</v>
      </c>
      <c s="36" t="s">
        <v>80</v>
      </c>
      <c s="37">
        <v>1</v>
      </c>
      <c s="36">
        <v>0</v>
      </c>
      <c s="36">
        <f>ROUND(G31*H31,6)</f>
      </c>
      <c r="L31" s="38">
        <v>0</v>
      </c>
      <c s="32">
        <f>ROUND(ROUND(L31,2)*ROUND(G31,3),2)</f>
      </c>
      <c s="36" t="s">
        <v>54</v>
      </c>
      <c>
        <f>(M31*21)/100</f>
      </c>
      <c t="s">
        <v>26</v>
      </c>
    </row>
    <row r="32" spans="1:5" ht="12.75">
      <c r="A32" s="35" t="s">
        <v>55</v>
      </c>
      <c r="E32" s="39" t="s">
        <v>4</v>
      </c>
    </row>
    <row r="33" spans="1:5" ht="12.75">
      <c r="A33" s="35" t="s">
        <v>56</v>
      </c>
      <c r="E33" s="40" t="s">
        <v>12260</v>
      </c>
    </row>
    <row r="34" spans="1:5" ht="12.75">
      <c r="A34" t="s">
        <v>58</v>
      </c>
      <c r="E34" s="39" t="s">
        <v>501</v>
      </c>
    </row>
    <row r="35" spans="1:16" ht="12.75">
      <c r="A35" t="s">
        <v>48</v>
      </c>
      <c s="34" t="s">
        <v>74</v>
      </c>
      <c s="34" t="s">
        <v>1837</v>
      </c>
      <c s="35" t="s">
        <v>4</v>
      </c>
      <c s="6" t="s">
        <v>1838</v>
      </c>
      <c s="36" t="s">
        <v>80</v>
      </c>
      <c s="37">
        <v>8</v>
      </c>
      <c s="36">
        <v>0</v>
      </c>
      <c s="36">
        <f>ROUND(G35*H35,6)</f>
      </c>
      <c r="L35" s="38">
        <v>0</v>
      </c>
      <c s="32">
        <f>ROUND(ROUND(L35,2)*ROUND(G35,3),2)</f>
      </c>
      <c s="36" t="s">
        <v>54</v>
      </c>
      <c>
        <f>(M35*21)/100</f>
      </c>
      <c t="s">
        <v>26</v>
      </c>
    </row>
    <row r="36" spans="1:5" ht="12.75">
      <c r="A36" s="35" t="s">
        <v>55</v>
      </c>
      <c r="E36" s="39" t="s">
        <v>4</v>
      </c>
    </row>
    <row r="37" spans="1:5" ht="12.75">
      <c r="A37" s="35" t="s">
        <v>56</v>
      </c>
      <c r="E37" s="40" t="s">
        <v>12266</v>
      </c>
    </row>
    <row r="38" spans="1:5" ht="12.75">
      <c r="A38" t="s">
        <v>58</v>
      </c>
      <c r="E38" s="39" t="s">
        <v>501</v>
      </c>
    </row>
    <row r="39" spans="1:16" ht="25.5">
      <c r="A39" t="s">
        <v>48</v>
      </c>
      <c s="34" t="s">
        <v>77</v>
      </c>
      <c s="34" t="s">
        <v>12267</v>
      </c>
      <c s="35" t="s">
        <v>4</v>
      </c>
      <c s="6" t="s">
        <v>12268</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12.75">
      <c r="A43" t="s">
        <v>48</v>
      </c>
      <c s="34" t="s">
        <v>81</v>
      </c>
      <c s="34" t="s">
        <v>12298</v>
      </c>
      <c s="35" t="s">
        <v>4</v>
      </c>
      <c s="6" t="s">
        <v>12299</v>
      </c>
      <c s="36" t="s">
        <v>80</v>
      </c>
      <c s="37">
        <v>1</v>
      </c>
      <c s="36">
        <v>0</v>
      </c>
      <c s="36">
        <f>ROUND(G43*H43,6)</f>
      </c>
      <c r="L43" s="38">
        <v>0</v>
      </c>
      <c s="32">
        <f>ROUND(ROUND(L43,2)*ROUND(G43,3),2)</f>
      </c>
      <c s="36" t="s">
        <v>54</v>
      </c>
      <c>
        <f>(M43*21)/100</f>
      </c>
      <c t="s">
        <v>26</v>
      </c>
    </row>
    <row r="44" spans="1:5" ht="12.75">
      <c r="A44" s="35" t="s">
        <v>55</v>
      </c>
      <c r="E44" s="39" t="s">
        <v>4</v>
      </c>
    </row>
    <row r="45" spans="1:5" ht="12.75">
      <c r="A45" s="35" t="s">
        <v>56</v>
      </c>
      <c r="E45" s="40" t="s">
        <v>501</v>
      </c>
    </row>
    <row r="46" spans="1:5" ht="12.75">
      <c r="A46" t="s">
        <v>58</v>
      </c>
      <c r="E46" s="39" t="s">
        <v>4</v>
      </c>
    </row>
    <row r="47" spans="1:16" ht="12.75">
      <c r="A47" t="s">
        <v>48</v>
      </c>
      <c s="34" t="s">
        <v>84</v>
      </c>
      <c s="34" t="s">
        <v>12273</v>
      </c>
      <c s="35" t="s">
        <v>4</v>
      </c>
      <c s="6" t="s">
        <v>12274</v>
      </c>
      <c s="36" t="s">
        <v>80</v>
      </c>
      <c s="37">
        <v>1</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87</v>
      </c>
      <c s="34" t="s">
        <v>12275</v>
      </c>
      <c s="35" t="s">
        <v>4</v>
      </c>
      <c s="6" t="s">
        <v>12276</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91</v>
      </c>
      <c s="34" t="s">
        <v>12277</v>
      </c>
      <c s="35" t="s">
        <v>4</v>
      </c>
      <c s="6" t="s">
        <v>12278</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94</v>
      </c>
      <c s="34" t="s">
        <v>12279</v>
      </c>
      <c s="35" t="s">
        <v>4</v>
      </c>
      <c s="6" t="s">
        <v>12280</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25.5">
      <c r="A63" t="s">
        <v>48</v>
      </c>
      <c s="34" t="s">
        <v>97</v>
      </c>
      <c s="34" t="s">
        <v>12281</v>
      </c>
      <c s="35" t="s">
        <v>4</v>
      </c>
      <c s="6" t="s">
        <v>12282</v>
      </c>
      <c s="36" t="s">
        <v>80</v>
      </c>
      <c s="37">
        <v>1</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38.25">
      <c r="A67" t="s">
        <v>48</v>
      </c>
      <c s="34" t="s">
        <v>100</v>
      </c>
      <c s="34" t="s">
        <v>12283</v>
      </c>
      <c s="35" t="s">
        <v>4</v>
      </c>
      <c s="6" t="s">
        <v>12284</v>
      </c>
      <c s="36" t="s">
        <v>369</v>
      </c>
      <c s="37">
        <v>12</v>
      </c>
      <c s="36">
        <v>0</v>
      </c>
      <c s="36">
        <f>ROUND(G67*H67,6)</f>
      </c>
      <c r="L67" s="38">
        <v>0</v>
      </c>
      <c s="32">
        <f>ROUND(ROUND(L67,2)*ROUND(G67,3),2)</f>
      </c>
      <c s="36" t="s">
        <v>54</v>
      </c>
      <c>
        <f>(M67*21)/100</f>
      </c>
      <c t="s">
        <v>26</v>
      </c>
    </row>
    <row r="68" spans="1:5" ht="204">
      <c r="A68" s="35" t="s">
        <v>55</v>
      </c>
      <c r="E68" s="39" t="s">
        <v>12285</v>
      </c>
    </row>
    <row r="69" spans="1:5" ht="12.75">
      <c r="A69" s="35" t="s">
        <v>56</v>
      </c>
      <c r="E69" s="40" t="s">
        <v>4</v>
      </c>
    </row>
    <row r="70" spans="1:5" ht="12.75">
      <c r="A70" t="s">
        <v>58</v>
      </c>
      <c r="E70" s="39" t="s">
        <v>501</v>
      </c>
    </row>
    <row r="71" spans="1:16" ht="25.5">
      <c r="A71" t="s">
        <v>48</v>
      </c>
      <c s="34" t="s">
        <v>103</v>
      </c>
      <c s="34" t="s">
        <v>863</v>
      </c>
      <c s="35" t="s">
        <v>4</v>
      </c>
      <c s="6" t="s">
        <v>864</v>
      </c>
      <c s="36" t="s">
        <v>80</v>
      </c>
      <c s="37">
        <v>1</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1855</v>
      </c>
      <c s="35" t="s">
        <v>4</v>
      </c>
      <c s="6" t="s">
        <v>1856</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12.75">
      <c r="A79" t="s">
        <v>48</v>
      </c>
      <c s="34" t="s">
        <v>109</v>
      </c>
      <c s="34" t="s">
        <v>1859</v>
      </c>
      <c s="35" t="s">
        <v>4</v>
      </c>
      <c s="6" t="s">
        <v>1860</v>
      </c>
      <c s="36" t="s">
        <v>369</v>
      </c>
      <c s="37">
        <v>8</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12.75">
      <c r="A83" t="s">
        <v>48</v>
      </c>
      <c s="34" t="s">
        <v>112</v>
      </c>
      <c s="34" t="s">
        <v>1861</v>
      </c>
      <c s="35" t="s">
        <v>4</v>
      </c>
      <c s="6" t="s">
        <v>1862</v>
      </c>
      <c s="36" t="s">
        <v>369</v>
      </c>
      <c s="37">
        <v>8</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3" ht="12.75">
      <c r="A87" t="s">
        <v>45</v>
      </c>
      <c r="C87" s="31" t="s">
        <v>26</v>
      </c>
      <c r="E87" s="33" t="s">
        <v>12286</v>
      </c>
      <c r="J87" s="32">
        <f>0</f>
      </c>
      <c s="32">
        <f>0</f>
      </c>
      <c s="32">
        <f>0+L88+L92+L96+L100+L104+L108+L112</f>
      </c>
      <c s="32">
        <f>0+M88+M92+M96+M100+M104+M108+M112</f>
      </c>
    </row>
    <row r="88" spans="1:16" ht="12.75">
      <c r="A88" t="s">
        <v>48</v>
      </c>
      <c s="34" t="s">
        <v>115</v>
      </c>
      <c s="34" t="s">
        <v>504</v>
      </c>
      <c s="35" t="s">
        <v>4</v>
      </c>
      <c s="6" t="s">
        <v>505</v>
      </c>
      <c s="36" t="s">
        <v>53</v>
      </c>
      <c s="37">
        <v>29.4</v>
      </c>
      <c s="36">
        <v>0</v>
      </c>
      <c s="36">
        <f>ROUND(G88*H88,6)</f>
      </c>
      <c r="L88" s="38">
        <v>0</v>
      </c>
      <c s="32">
        <f>ROUND(ROUND(L88,2)*ROUND(G88,3),2)</f>
      </c>
      <c s="36" t="s">
        <v>54</v>
      </c>
      <c>
        <f>(M88*21)/100</f>
      </c>
      <c t="s">
        <v>26</v>
      </c>
    </row>
    <row r="89" spans="1:5" ht="12.75">
      <c r="A89" s="35" t="s">
        <v>55</v>
      </c>
      <c r="E89" s="39" t="s">
        <v>12287</v>
      </c>
    </row>
    <row r="90" spans="1:5" ht="12.75">
      <c r="A90" s="35" t="s">
        <v>56</v>
      </c>
      <c r="E90" s="40" t="s">
        <v>12300</v>
      </c>
    </row>
    <row r="91" spans="1:5" ht="12.75">
      <c r="A91" t="s">
        <v>58</v>
      </c>
      <c r="E91" s="39" t="s">
        <v>501</v>
      </c>
    </row>
    <row r="92" spans="1:16" ht="12.75">
      <c r="A92" t="s">
        <v>48</v>
      </c>
      <c s="34" t="s">
        <v>118</v>
      </c>
      <c s="34" t="s">
        <v>699</v>
      </c>
      <c s="35" t="s">
        <v>4</v>
      </c>
      <c s="6" t="s">
        <v>700</v>
      </c>
      <c s="36" t="s">
        <v>53</v>
      </c>
      <c s="37">
        <v>4.44</v>
      </c>
      <c s="36">
        <v>0</v>
      </c>
      <c s="36">
        <f>ROUND(G92*H92,6)</f>
      </c>
      <c r="L92" s="38">
        <v>0</v>
      </c>
      <c s="32">
        <f>ROUND(ROUND(L92,2)*ROUND(G92,3),2)</f>
      </c>
      <c s="36" t="s">
        <v>54</v>
      </c>
      <c>
        <f>(M92*21)/100</f>
      </c>
      <c t="s">
        <v>26</v>
      </c>
    </row>
    <row r="93" spans="1:5" ht="12.75">
      <c r="A93" s="35" t="s">
        <v>55</v>
      </c>
      <c r="E93" s="39" t="s">
        <v>3772</v>
      </c>
    </row>
    <row r="94" spans="1:5" ht="12.75">
      <c r="A94" s="35" t="s">
        <v>56</v>
      </c>
      <c r="E94" s="40" t="s">
        <v>12301</v>
      </c>
    </row>
    <row r="95" spans="1:5" ht="12.75">
      <c r="A95" t="s">
        <v>58</v>
      </c>
      <c r="E95" s="39" t="s">
        <v>501</v>
      </c>
    </row>
    <row r="96" spans="1:16" ht="12.75">
      <c r="A96" t="s">
        <v>48</v>
      </c>
      <c s="34" t="s">
        <v>121</v>
      </c>
      <c s="34" t="s">
        <v>63</v>
      </c>
      <c s="35" t="s">
        <v>4</v>
      </c>
      <c s="6" t="s">
        <v>64</v>
      </c>
      <c s="36" t="s">
        <v>53</v>
      </c>
      <c s="37">
        <v>29.4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66</v>
      </c>
      <c s="35" t="s">
        <v>4</v>
      </c>
      <c s="6" t="s">
        <v>67</v>
      </c>
      <c s="36" t="s">
        <v>62</v>
      </c>
      <c s="37">
        <v>120</v>
      </c>
      <c s="36">
        <v>0</v>
      </c>
      <c s="36">
        <f>ROUND(G100*H100,6)</f>
      </c>
      <c r="L100" s="38">
        <v>0</v>
      </c>
      <c s="32">
        <f>ROUND(ROUND(L100,2)*ROUND(G100,3),2)</f>
      </c>
      <c s="36" t="s">
        <v>54</v>
      </c>
      <c>
        <f>(M100*21)/100</f>
      </c>
      <c t="s">
        <v>26</v>
      </c>
    </row>
    <row r="101" spans="1:5" ht="12.75">
      <c r="A101" s="35" t="s">
        <v>55</v>
      </c>
      <c r="E101" s="39" t="s">
        <v>4</v>
      </c>
    </row>
    <row r="102" spans="1:5" ht="12.75">
      <c r="A102" s="35" t="s">
        <v>56</v>
      </c>
      <c r="E102" s="40" t="s">
        <v>12290</v>
      </c>
    </row>
    <row r="103" spans="1:5" ht="12.75">
      <c r="A103" t="s">
        <v>58</v>
      </c>
      <c r="E103" s="39" t="s">
        <v>501</v>
      </c>
    </row>
    <row r="104" spans="1:16" ht="12.75">
      <c r="A104" t="s">
        <v>48</v>
      </c>
      <c s="34" t="s">
        <v>127</v>
      </c>
      <c s="34" t="s">
        <v>75</v>
      </c>
      <c s="35" t="s">
        <v>4</v>
      </c>
      <c s="6" t="s">
        <v>76</v>
      </c>
      <c s="36" t="s">
        <v>62</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12291</v>
      </c>
    </row>
    <row r="107" spans="1:5" ht="12.75">
      <c r="A107" t="s">
        <v>58</v>
      </c>
      <c r="E107" s="39" t="s">
        <v>501</v>
      </c>
    </row>
    <row r="108" spans="1:16" ht="12.75">
      <c r="A108" t="s">
        <v>48</v>
      </c>
      <c s="34" t="s">
        <v>130</v>
      </c>
      <c s="34" t="s">
        <v>5072</v>
      </c>
      <c s="35" t="s">
        <v>4</v>
      </c>
      <c s="6" t="s">
        <v>5073</v>
      </c>
      <c s="36" t="s">
        <v>62</v>
      </c>
      <c s="37">
        <v>120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1232</v>
      </c>
      <c s="35" t="s">
        <v>4</v>
      </c>
      <c s="6" t="s">
        <v>1233</v>
      </c>
      <c s="36" t="s">
        <v>62</v>
      </c>
      <c s="37">
        <v>210</v>
      </c>
      <c s="36">
        <v>0</v>
      </c>
      <c s="36">
        <f>ROUND(G112*H112,6)</f>
      </c>
      <c r="L112" s="38">
        <v>0</v>
      </c>
      <c s="32">
        <f>ROUND(ROUND(L112,2)*ROUND(G112,3),2)</f>
      </c>
      <c s="36" t="s">
        <v>54</v>
      </c>
      <c>
        <f>(M112*21)/100</f>
      </c>
      <c t="s">
        <v>26</v>
      </c>
    </row>
    <row r="113" spans="1:5" ht="12.75">
      <c r="A113" s="35" t="s">
        <v>55</v>
      </c>
      <c r="E113" s="39" t="s">
        <v>4</v>
      </c>
    </row>
    <row r="114" spans="1:5" ht="12.75">
      <c r="A114" s="35" t="s">
        <v>56</v>
      </c>
      <c r="E114" s="40" t="s">
        <v>12292</v>
      </c>
    </row>
    <row r="115" spans="1:5" ht="12.75">
      <c r="A115" t="s">
        <v>58</v>
      </c>
      <c r="E115"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12302</v>
      </c>
      <c s="41">
        <f>Rekapitulace!C198</f>
      </c>
      <c s="20" t="s">
        <v>0</v>
      </c>
      <c t="s">
        <v>22</v>
      </c>
      <c t="s">
        <v>26</v>
      </c>
    </row>
    <row r="4" spans="1:16" ht="32" customHeight="1">
      <c r="A4" s="24" t="s">
        <v>19</v>
      </c>
      <c s="25" t="s">
        <v>27</v>
      </c>
      <c s="27" t="s">
        <v>12302</v>
      </c>
      <c r="E4" s="26" t="s">
        <v>12303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COUNTIFS(L8:L173,"=0",A8:A173,"P")+COUNTIFS(L8:L173,"",A8:A173,"P")+SUM(Q8:Q173)</f>
      </c>
    </row>
    <row r="8" spans="1:13" ht="12.75">
      <c r="A8" t="s">
        <v>43</v>
      </c>
      <c r="C8" s="28" t="s">
        <v>12306</v>
      </c>
      <c r="E8" s="30" t="s">
        <v>12305</v>
      </c>
      <c r="J8" s="29">
        <f>0+J9+J14+J39+J72</f>
      </c>
      <c s="29">
        <f>0+K9+K14+K39+K72</f>
      </c>
      <c s="29">
        <f>0+L9+L14+L39+L72</f>
      </c>
      <c s="29">
        <f>0+M9+M14+M39+M72</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36</v>
      </c>
      <c s="36">
        <v>0</v>
      </c>
      <c s="36">
        <f>ROUND(G10*H10,6)</f>
      </c>
      <c r="L10" s="38">
        <v>0</v>
      </c>
      <c s="32">
        <f>ROUND(ROUND(L10,2)*ROUND(G10,3),2)</f>
      </c>
      <c s="36" t="s">
        <v>490</v>
      </c>
      <c>
        <f>(M10*21)/100</f>
      </c>
      <c t="s">
        <v>26</v>
      </c>
    </row>
    <row r="11" spans="1:5" ht="25.5">
      <c r="A11" s="35" t="s">
        <v>55</v>
      </c>
      <c r="E11" s="39" t="s">
        <v>677</v>
      </c>
    </row>
    <row r="12" spans="1:5" ht="12.75">
      <c r="A12" s="35" t="s">
        <v>56</v>
      </c>
      <c r="E12" s="40" t="s">
        <v>12307</v>
      </c>
    </row>
    <row r="13" spans="1:5" ht="25.5">
      <c r="A13" t="s">
        <v>58</v>
      </c>
      <c r="E13" s="39" t="s">
        <v>677</v>
      </c>
    </row>
    <row r="14" spans="1:13" ht="12.75">
      <c r="A14" t="s">
        <v>45</v>
      </c>
      <c r="C14" s="31" t="s">
        <v>267</v>
      </c>
      <c r="E14" s="33" t="s">
        <v>12308</v>
      </c>
      <c r="J14" s="32">
        <f>0</f>
      </c>
      <c s="32">
        <f>0</f>
      </c>
      <c s="32">
        <f>0+L15+L19+L23+L27+L31+L35</f>
      </c>
      <c s="32">
        <f>0+M15+M19+M23+M27+M31+M35</f>
      </c>
    </row>
    <row r="15" spans="1:16" ht="25.5">
      <c r="A15" t="s">
        <v>48</v>
      </c>
      <c s="34" t="s">
        <v>26</v>
      </c>
      <c s="34" t="s">
        <v>508</v>
      </c>
      <c s="35" t="s">
        <v>4</v>
      </c>
      <c s="6" t="s">
        <v>509</v>
      </c>
      <c s="36" t="s">
        <v>80</v>
      </c>
      <c s="37">
        <v>28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66</v>
      </c>
      <c s="35" t="s">
        <v>4</v>
      </c>
      <c s="6" t="s">
        <v>67</v>
      </c>
      <c s="36" t="s">
        <v>62</v>
      </c>
      <c s="37">
        <v>35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69</v>
      </c>
      <c s="35" t="s">
        <v>4</v>
      </c>
      <c s="6" t="s">
        <v>70</v>
      </c>
      <c s="36" t="s">
        <v>62</v>
      </c>
      <c s="37">
        <v>18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72</v>
      </c>
      <c s="35" t="s">
        <v>4</v>
      </c>
      <c s="6" t="s">
        <v>73</v>
      </c>
      <c s="36" t="s">
        <v>62</v>
      </c>
      <c s="37">
        <v>12</v>
      </c>
      <c s="36">
        <v>0</v>
      </c>
      <c s="36">
        <f>ROUND(G31*H31,6)</f>
      </c>
      <c r="L31" s="38">
        <v>0</v>
      </c>
      <c s="32">
        <f>ROUND(ROUND(L31,2)*ROUND(G31,3),2)</f>
      </c>
      <c s="36" t="s">
        <v>54</v>
      </c>
      <c>
        <f>(M31*21)/100</f>
      </c>
      <c t="s">
        <v>26</v>
      </c>
    </row>
    <row r="32" spans="1:5" ht="12.75">
      <c r="A32" s="35" t="s">
        <v>55</v>
      </c>
      <c r="E32" s="39" t="s">
        <v>4</v>
      </c>
    </row>
    <row r="33" spans="1:5" ht="12.75">
      <c r="A33" s="35" t="s">
        <v>56</v>
      </c>
      <c r="E33" s="40" t="s">
        <v>12309</v>
      </c>
    </row>
    <row r="34" spans="1:5" ht="12.75">
      <c r="A34" t="s">
        <v>58</v>
      </c>
      <c r="E34" s="39" t="s">
        <v>501</v>
      </c>
    </row>
    <row r="35" spans="1:16" ht="25.5">
      <c r="A35" t="s">
        <v>48</v>
      </c>
      <c s="34" t="s">
        <v>74</v>
      </c>
      <c s="34" t="s">
        <v>1325</v>
      </c>
      <c s="35" t="s">
        <v>4</v>
      </c>
      <c s="6" t="s">
        <v>1326</v>
      </c>
      <c s="36" t="s">
        <v>62</v>
      </c>
      <c s="37">
        <v>80</v>
      </c>
      <c s="36">
        <v>0</v>
      </c>
      <c s="36">
        <f>ROUND(G35*H35,6)</f>
      </c>
      <c r="L35" s="38">
        <v>0</v>
      </c>
      <c s="32">
        <f>ROUND(ROUND(L35,2)*ROUND(G35,3),2)</f>
      </c>
      <c s="36" t="s">
        <v>54</v>
      </c>
      <c>
        <f>(M35*21)/100</f>
      </c>
      <c t="s">
        <v>26</v>
      </c>
    </row>
    <row r="36" spans="1:5" ht="12.75">
      <c r="A36" s="35" t="s">
        <v>55</v>
      </c>
      <c r="E36" s="39" t="s">
        <v>4</v>
      </c>
    </row>
    <row r="37" spans="1:5" ht="12.75">
      <c r="A37" s="35" t="s">
        <v>56</v>
      </c>
      <c r="E37" s="40" t="s">
        <v>12310</v>
      </c>
    </row>
    <row r="38" spans="1:5" ht="12.75">
      <c r="A38" t="s">
        <v>58</v>
      </c>
      <c r="E38" s="39" t="s">
        <v>501</v>
      </c>
    </row>
    <row r="39" spans="1:13" ht="12.75">
      <c r="A39" t="s">
        <v>45</v>
      </c>
      <c r="C39" s="31" t="s">
        <v>12311</v>
      </c>
      <c r="E39" s="33" t="s">
        <v>12312</v>
      </c>
      <c r="J39" s="32">
        <f>0</f>
      </c>
      <c s="32">
        <f>0</f>
      </c>
      <c s="32">
        <f>0+L40+L44+L48+L52+L56+L60+L64+L68</f>
      </c>
      <c s="32">
        <f>0+M40+M44+M48+M52+M56+M60+M64+M68</f>
      </c>
    </row>
    <row r="40" spans="1:16" ht="25.5">
      <c r="A40" t="s">
        <v>48</v>
      </c>
      <c s="34" t="s">
        <v>77</v>
      </c>
      <c s="34" t="s">
        <v>12313</v>
      </c>
      <c s="35" t="s">
        <v>4</v>
      </c>
      <c s="6" t="s">
        <v>12314</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12315</v>
      </c>
    </row>
    <row r="44" spans="1:16" ht="12.75">
      <c r="A44" t="s">
        <v>48</v>
      </c>
      <c s="34" t="s">
        <v>81</v>
      </c>
      <c s="34" t="s">
        <v>12316</v>
      </c>
      <c s="35" t="s">
        <v>4</v>
      </c>
      <c s="6" t="s">
        <v>12317</v>
      </c>
      <c s="36" t="s">
        <v>53</v>
      </c>
      <c s="37">
        <v>134.05</v>
      </c>
      <c s="36">
        <v>0</v>
      </c>
      <c s="36">
        <f>ROUND(G44*H44,6)</f>
      </c>
      <c r="L44" s="38">
        <v>0</v>
      </c>
      <c s="32">
        <f>ROUND(ROUND(L44,2)*ROUND(G44,3),2)</f>
      </c>
      <c s="36" t="s">
        <v>490</v>
      </c>
      <c>
        <f>(M44*21)/100</f>
      </c>
      <c t="s">
        <v>26</v>
      </c>
    </row>
    <row r="45" spans="1:5" ht="12.75">
      <c r="A45" s="35" t="s">
        <v>55</v>
      </c>
      <c r="E45" s="39" t="s">
        <v>4</v>
      </c>
    </row>
    <row r="46" spans="1:5" ht="12.75">
      <c r="A46" s="35" t="s">
        <v>56</v>
      </c>
      <c r="E46" s="40" t="s">
        <v>12318</v>
      </c>
    </row>
    <row r="47" spans="1:5" ht="51">
      <c r="A47" t="s">
        <v>58</v>
      </c>
      <c r="E47" s="39" t="s">
        <v>12319</v>
      </c>
    </row>
    <row r="48" spans="1:16" ht="25.5">
      <c r="A48" t="s">
        <v>48</v>
      </c>
      <c s="34" t="s">
        <v>84</v>
      </c>
      <c s="34" t="s">
        <v>12320</v>
      </c>
      <c s="35" t="s">
        <v>4</v>
      </c>
      <c s="6" t="s">
        <v>12321</v>
      </c>
      <c s="36" t="s">
        <v>53</v>
      </c>
      <c s="37">
        <v>15.4</v>
      </c>
      <c s="36">
        <v>0</v>
      </c>
      <c s="36">
        <f>ROUND(G48*H48,6)</f>
      </c>
      <c r="L48" s="38">
        <v>0</v>
      </c>
      <c s="32">
        <f>ROUND(ROUND(L48,2)*ROUND(G48,3),2)</f>
      </c>
      <c s="36" t="s">
        <v>490</v>
      </c>
      <c>
        <f>(M48*21)/100</f>
      </c>
      <c t="s">
        <v>26</v>
      </c>
    </row>
    <row r="49" spans="1:5" ht="12.75">
      <c r="A49" s="35" t="s">
        <v>55</v>
      </c>
      <c r="E49" s="39" t="s">
        <v>4</v>
      </c>
    </row>
    <row r="50" spans="1:5" ht="12.75">
      <c r="A50" s="35" t="s">
        <v>56</v>
      </c>
      <c r="E50" s="40" t="s">
        <v>12322</v>
      </c>
    </row>
    <row r="51" spans="1:5" ht="51">
      <c r="A51" t="s">
        <v>58</v>
      </c>
      <c r="E51" s="39" t="s">
        <v>12323</v>
      </c>
    </row>
    <row r="52" spans="1:16" ht="12.75">
      <c r="A52" t="s">
        <v>48</v>
      </c>
      <c s="34" t="s">
        <v>87</v>
      </c>
      <c s="34" t="s">
        <v>12324</v>
      </c>
      <c s="35" t="s">
        <v>4</v>
      </c>
      <c s="6" t="s">
        <v>12325</v>
      </c>
      <c s="36" t="s">
        <v>53</v>
      </c>
      <c s="37">
        <v>0.58</v>
      </c>
      <c s="36">
        <v>0</v>
      </c>
      <c s="36">
        <f>ROUND(G52*H52,6)</f>
      </c>
      <c r="L52" s="38">
        <v>0</v>
      </c>
      <c s="32">
        <f>ROUND(ROUND(L52,2)*ROUND(G52,3),2)</f>
      </c>
      <c s="36" t="s">
        <v>54</v>
      </c>
      <c>
        <f>(M52*21)/100</f>
      </c>
      <c t="s">
        <v>26</v>
      </c>
    </row>
    <row r="53" spans="1:5" ht="12.75">
      <c r="A53" s="35" t="s">
        <v>55</v>
      </c>
      <c r="E53" s="39" t="s">
        <v>4</v>
      </c>
    </row>
    <row r="54" spans="1:5" ht="12.75">
      <c r="A54" s="35" t="s">
        <v>56</v>
      </c>
      <c r="E54" s="40" t="s">
        <v>12326</v>
      </c>
    </row>
    <row r="55" spans="1:5" ht="12.75">
      <c r="A55" t="s">
        <v>58</v>
      </c>
      <c r="E55" s="39" t="s">
        <v>501</v>
      </c>
    </row>
    <row r="56" spans="1:16" ht="12.75">
      <c r="A56" t="s">
        <v>48</v>
      </c>
      <c s="34" t="s">
        <v>91</v>
      </c>
      <c s="34" t="s">
        <v>12327</v>
      </c>
      <c s="35" t="s">
        <v>4</v>
      </c>
      <c s="6" t="s">
        <v>12328</v>
      </c>
      <c s="36" t="s">
        <v>206</v>
      </c>
      <c s="37">
        <v>0.1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12329</v>
      </c>
    </row>
    <row r="60" spans="1:16" ht="12.75">
      <c r="A60" t="s">
        <v>48</v>
      </c>
      <c s="34" t="s">
        <v>94</v>
      </c>
      <c s="34" t="s">
        <v>12330</v>
      </c>
      <c s="35" t="s">
        <v>4</v>
      </c>
      <c s="6" t="s">
        <v>12331</v>
      </c>
      <c s="36" t="s">
        <v>62</v>
      </c>
      <c s="37">
        <v>40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12332</v>
      </c>
      <c s="35" t="s">
        <v>4</v>
      </c>
      <c s="6" t="s">
        <v>12333</v>
      </c>
      <c s="36" t="s">
        <v>53</v>
      </c>
      <c s="37">
        <v>134.05</v>
      </c>
      <c s="36">
        <v>0</v>
      </c>
      <c s="36">
        <f>ROUND(G64*H64,6)</f>
      </c>
      <c r="L64" s="38">
        <v>0</v>
      </c>
      <c s="32">
        <f>ROUND(ROUND(L64,2)*ROUND(G64,3),2)</f>
      </c>
      <c s="36" t="s">
        <v>490</v>
      </c>
      <c>
        <f>(M64*21)/100</f>
      </c>
      <c t="s">
        <v>26</v>
      </c>
    </row>
    <row r="65" spans="1:5" ht="12.75">
      <c r="A65" s="35" t="s">
        <v>55</v>
      </c>
      <c r="E65" s="39" t="s">
        <v>4</v>
      </c>
    </row>
    <row r="66" spans="1:5" ht="12.75">
      <c r="A66" s="35" t="s">
        <v>56</v>
      </c>
      <c r="E66" s="40" t="s">
        <v>12318</v>
      </c>
    </row>
    <row r="67" spans="1:5" ht="38.25">
      <c r="A67" t="s">
        <v>58</v>
      </c>
      <c r="E67" s="39" t="s">
        <v>12334</v>
      </c>
    </row>
    <row r="68" spans="1:16" ht="12.75">
      <c r="A68" t="s">
        <v>48</v>
      </c>
      <c s="34" t="s">
        <v>100</v>
      </c>
      <c s="34" t="s">
        <v>12335</v>
      </c>
      <c s="35" t="s">
        <v>4</v>
      </c>
      <c s="6" t="s">
        <v>12336</v>
      </c>
      <c s="36" t="s">
        <v>80</v>
      </c>
      <c s="37">
        <v>1</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63.75">
      <c r="A71" t="s">
        <v>58</v>
      </c>
      <c r="E71" s="39" t="s">
        <v>12337</v>
      </c>
    </row>
    <row r="72" spans="1:13" ht="12.75">
      <c r="A72" t="s">
        <v>45</v>
      </c>
      <c r="C72" s="31" t="s">
        <v>279</v>
      </c>
      <c r="E72" s="33" t="s">
        <v>12338</v>
      </c>
      <c r="J72" s="32">
        <f>0</f>
      </c>
      <c s="32">
        <f>0</f>
      </c>
      <c s="32">
        <f>0+L73+L77+L81+L85+L89+L93+L97+L101+L105+L109+L113+L117+L121+L125+L129+L133+L137+L141+L145+L149+L153+L157+L161+L165+L169+L173</f>
      </c>
      <c s="32">
        <f>0+M73+M77+M81+M85+M89+M93+M97+M101+M105+M109+M113+M117+M121+M125+M129+M133+M137+M141+M145+M149+M153+M157+M161+M165+M169+M173</f>
      </c>
    </row>
    <row r="73" spans="1:16" ht="12.75">
      <c r="A73" t="s">
        <v>48</v>
      </c>
      <c s="34" t="s">
        <v>103</v>
      </c>
      <c s="34" t="s">
        <v>1811</v>
      </c>
      <c s="35" t="s">
        <v>4</v>
      </c>
      <c s="6" t="s">
        <v>1812</v>
      </c>
      <c s="36" t="s">
        <v>62</v>
      </c>
      <c s="37">
        <v>80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2775</v>
      </c>
      <c s="35" t="s">
        <v>4</v>
      </c>
      <c s="6" t="s">
        <v>1816</v>
      </c>
      <c s="36" t="s">
        <v>80</v>
      </c>
      <c s="37">
        <v>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12339</v>
      </c>
      <c s="36" t="s">
        <v>62</v>
      </c>
      <c s="37">
        <v>65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12.75">
      <c r="A85" t="s">
        <v>48</v>
      </c>
      <c s="34" t="s">
        <v>112</v>
      </c>
      <c s="34" t="s">
        <v>1825</v>
      </c>
      <c s="35" t="s">
        <v>4</v>
      </c>
      <c s="6" t="s">
        <v>1826</v>
      </c>
      <c s="36" t="s">
        <v>62</v>
      </c>
      <c s="37">
        <v>70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1624</v>
      </c>
      <c s="35" t="s">
        <v>4</v>
      </c>
      <c s="6" t="s">
        <v>1625</v>
      </c>
      <c s="36" t="s">
        <v>62</v>
      </c>
      <c s="37">
        <v>1050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36</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501</v>
      </c>
    </row>
    <row r="97" spans="1:16" ht="25.5">
      <c r="A97" t="s">
        <v>48</v>
      </c>
      <c s="34" t="s">
        <v>121</v>
      </c>
      <c s="34" t="s">
        <v>955</v>
      </c>
      <c s="35" t="s">
        <v>4</v>
      </c>
      <c s="6" t="s">
        <v>956</v>
      </c>
      <c s="36" t="s">
        <v>80</v>
      </c>
      <c s="37">
        <v>60</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501</v>
      </c>
    </row>
    <row r="101" spans="1:16" ht="25.5">
      <c r="A101" t="s">
        <v>48</v>
      </c>
      <c s="34" t="s">
        <v>124</v>
      </c>
      <c s="34" t="s">
        <v>12340</v>
      </c>
      <c s="35" t="s">
        <v>4</v>
      </c>
      <c s="6" t="s">
        <v>12341</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501</v>
      </c>
    </row>
    <row r="105" spans="1:16" ht="25.5">
      <c r="A105" t="s">
        <v>48</v>
      </c>
      <c s="34" t="s">
        <v>127</v>
      </c>
      <c s="34" t="s">
        <v>12342</v>
      </c>
      <c s="35" t="s">
        <v>4</v>
      </c>
      <c s="6" t="s">
        <v>12343</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25.5">
      <c r="A109" t="s">
        <v>48</v>
      </c>
      <c s="34" t="s">
        <v>130</v>
      </c>
      <c s="34" t="s">
        <v>12344</v>
      </c>
      <c s="35" t="s">
        <v>4</v>
      </c>
      <c s="6" t="s">
        <v>12345</v>
      </c>
      <c s="36" t="s">
        <v>80</v>
      </c>
      <c s="37">
        <v>8</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25.5">
      <c r="A113" t="s">
        <v>48</v>
      </c>
      <c s="34" t="s">
        <v>133</v>
      </c>
      <c s="34" t="s">
        <v>12346</v>
      </c>
      <c s="35" t="s">
        <v>4</v>
      </c>
      <c s="6" t="s">
        <v>12347</v>
      </c>
      <c s="36" t="s">
        <v>80</v>
      </c>
      <c s="37">
        <v>2</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12348</v>
      </c>
      <c s="35" t="s">
        <v>4</v>
      </c>
      <c s="6" t="s">
        <v>12349</v>
      </c>
      <c s="36" t="s">
        <v>80</v>
      </c>
      <c s="37">
        <v>4</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501</v>
      </c>
    </row>
    <row r="121" spans="1:16" ht="12.75">
      <c r="A121" t="s">
        <v>48</v>
      </c>
      <c s="34" t="s">
        <v>139</v>
      </c>
      <c s="34" t="s">
        <v>12350</v>
      </c>
      <c s="35" t="s">
        <v>4</v>
      </c>
      <c s="6" t="s">
        <v>12351</v>
      </c>
      <c s="36" t="s">
        <v>80</v>
      </c>
      <c s="37">
        <v>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25.5">
      <c r="A125" t="s">
        <v>48</v>
      </c>
      <c s="34" t="s">
        <v>142</v>
      </c>
      <c s="34" t="s">
        <v>12352</v>
      </c>
      <c s="35" t="s">
        <v>4</v>
      </c>
      <c s="6" t="s">
        <v>12353</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25.5">
      <c r="A129" t="s">
        <v>48</v>
      </c>
      <c s="34" t="s">
        <v>145</v>
      </c>
      <c s="34" t="s">
        <v>12267</v>
      </c>
      <c s="35" t="s">
        <v>4</v>
      </c>
      <c s="6" t="s">
        <v>12268</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25.5">
      <c r="A133" t="s">
        <v>48</v>
      </c>
      <c s="34" t="s">
        <v>148</v>
      </c>
      <c s="34" t="s">
        <v>12354</v>
      </c>
      <c s="35" t="s">
        <v>4</v>
      </c>
      <c s="6" t="s">
        <v>12355</v>
      </c>
      <c s="36" t="s">
        <v>80</v>
      </c>
      <c s="37">
        <v>10</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501</v>
      </c>
    </row>
    <row r="137" spans="1:16" ht="12.75">
      <c r="A137" t="s">
        <v>48</v>
      </c>
      <c s="34" t="s">
        <v>151</v>
      </c>
      <c s="34" t="s">
        <v>1853</v>
      </c>
      <c s="35" t="s">
        <v>4</v>
      </c>
      <c s="6" t="s">
        <v>1854</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501</v>
      </c>
    </row>
    <row r="141" spans="1:16" ht="25.5">
      <c r="A141" t="s">
        <v>48</v>
      </c>
      <c s="34" t="s">
        <v>154</v>
      </c>
      <c s="34" t="s">
        <v>863</v>
      </c>
      <c s="35" t="s">
        <v>4</v>
      </c>
      <c s="6" t="s">
        <v>864</v>
      </c>
      <c s="36" t="s">
        <v>80</v>
      </c>
      <c s="37">
        <v>1</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38.25">
      <c r="A145" t="s">
        <v>48</v>
      </c>
      <c s="34" t="s">
        <v>157</v>
      </c>
      <c s="34" t="s">
        <v>865</v>
      </c>
      <c s="35" t="s">
        <v>4</v>
      </c>
      <c s="6" t="s">
        <v>866</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25.5">
      <c r="A149" t="s">
        <v>48</v>
      </c>
      <c s="34" t="s">
        <v>160</v>
      </c>
      <c s="34" t="s">
        <v>1855</v>
      </c>
      <c s="35" t="s">
        <v>4</v>
      </c>
      <c s="6" t="s">
        <v>1856</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501</v>
      </c>
    </row>
    <row r="153" spans="1:16" ht="12.75">
      <c r="A153" t="s">
        <v>48</v>
      </c>
      <c s="34" t="s">
        <v>163</v>
      </c>
      <c s="34" t="s">
        <v>1859</v>
      </c>
      <c s="35" t="s">
        <v>4</v>
      </c>
      <c s="6" t="s">
        <v>1860</v>
      </c>
      <c s="36" t="s">
        <v>369</v>
      </c>
      <c s="37">
        <v>16</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1861</v>
      </c>
      <c s="35" t="s">
        <v>4</v>
      </c>
      <c s="6" t="s">
        <v>1862</v>
      </c>
      <c s="36" t="s">
        <v>369</v>
      </c>
      <c s="37">
        <v>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2371</v>
      </c>
      <c s="35" t="s">
        <v>4</v>
      </c>
      <c s="6" t="s">
        <v>2372</v>
      </c>
      <c s="36" t="s">
        <v>80</v>
      </c>
      <c s="37">
        <v>20</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501</v>
      </c>
    </row>
    <row r="165" spans="1:16" ht="25.5">
      <c r="A165" t="s">
        <v>48</v>
      </c>
      <c s="34" t="s">
        <v>173</v>
      </c>
      <c s="34" t="s">
        <v>12356</v>
      </c>
      <c s="35" t="s">
        <v>4</v>
      </c>
      <c s="6" t="s">
        <v>12357</v>
      </c>
      <c s="36" t="s">
        <v>789</v>
      </c>
      <c s="37">
        <v>1</v>
      </c>
      <c s="36">
        <v>0</v>
      </c>
      <c s="36">
        <f>ROUND(G165*H165,6)</f>
      </c>
      <c r="L165" s="38">
        <v>0</v>
      </c>
      <c s="32">
        <f>ROUND(ROUND(L165,2)*ROUND(G165,3),2)</f>
      </c>
      <c s="36" t="s">
        <v>490</v>
      </c>
      <c>
        <f>(M165*21)/100</f>
      </c>
      <c t="s">
        <v>26</v>
      </c>
    </row>
    <row r="166" spans="1:5" ht="12.75">
      <c r="A166" s="35" t="s">
        <v>55</v>
      </c>
      <c r="E166" s="39" t="s">
        <v>4</v>
      </c>
    </row>
    <row r="167" spans="1:5" ht="25.5">
      <c r="A167" s="35" t="s">
        <v>56</v>
      </c>
      <c r="E167" s="40" t="s">
        <v>12358</v>
      </c>
    </row>
    <row r="168" spans="1:5" ht="89.25">
      <c r="A168" t="s">
        <v>58</v>
      </c>
      <c r="E168" s="39" t="s">
        <v>12359</v>
      </c>
    </row>
    <row r="169" spans="1:16" ht="12.75">
      <c r="A169" t="s">
        <v>48</v>
      </c>
      <c s="34" t="s">
        <v>176</v>
      </c>
      <c s="34" t="s">
        <v>12360</v>
      </c>
      <c s="35" t="s">
        <v>4</v>
      </c>
      <c s="6" t="s">
        <v>12361</v>
      </c>
      <c s="36" t="s">
        <v>80</v>
      </c>
      <c s="37">
        <v>1</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89.25">
      <c r="A172" t="s">
        <v>58</v>
      </c>
      <c r="E172" s="39" t="s">
        <v>12362</v>
      </c>
    </row>
    <row r="173" spans="1:16" ht="25.5">
      <c r="A173" t="s">
        <v>48</v>
      </c>
      <c s="34" t="s">
        <v>179</v>
      </c>
      <c s="34" t="s">
        <v>12363</v>
      </c>
      <c s="35" t="s">
        <v>4</v>
      </c>
      <c s="6" t="s">
        <v>12364</v>
      </c>
      <c s="36" t="s">
        <v>80</v>
      </c>
      <c s="37">
        <v>8</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65.75">
      <c r="A176" t="s">
        <v>58</v>
      </c>
      <c r="E176" s="39" t="s">
        <v>12365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12302</v>
      </c>
      <c s="41">
        <f>Rekapitulace!C198</f>
      </c>
      <c s="20" t="s">
        <v>0</v>
      </c>
      <c t="s">
        <v>22</v>
      </c>
      <c t="s">
        <v>26</v>
      </c>
    </row>
    <row r="4" spans="1:16" ht="32" customHeight="1">
      <c r="A4" s="24" t="s">
        <v>19</v>
      </c>
      <c s="25" t="s">
        <v>27</v>
      </c>
      <c s="27" t="s">
        <v>12302</v>
      </c>
      <c r="E4" s="26" t="s">
        <v>12303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12368</v>
      </c>
      <c r="E8" s="30" t="s">
        <v>12367</v>
      </c>
      <c r="J8" s="29">
        <f>0+J9+J18</f>
      </c>
      <c s="29">
        <f>0+K9+K18</f>
      </c>
      <c s="29">
        <f>0+L9+L18</f>
      </c>
      <c s="29">
        <f>0+M9+M18</f>
      </c>
    </row>
    <row r="9" spans="1:13" ht="12.75">
      <c r="A9" t="s">
        <v>45</v>
      </c>
      <c r="C9" s="31" t="s">
        <v>267</v>
      </c>
      <c r="E9" s="33" t="s">
        <v>12308</v>
      </c>
      <c r="J9" s="32">
        <f>0</f>
      </c>
      <c s="32">
        <f>0</f>
      </c>
      <c s="32">
        <f>0+L10+L14</f>
      </c>
      <c s="32">
        <f>0+M10+M14</f>
      </c>
    </row>
    <row r="10" spans="1:16" ht="25.5">
      <c r="A10" t="s">
        <v>48</v>
      </c>
      <c s="34" t="s">
        <v>49</v>
      </c>
      <c s="34" t="s">
        <v>939</v>
      </c>
      <c s="35" t="s">
        <v>4</v>
      </c>
      <c s="6" t="s">
        <v>940</v>
      </c>
      <c s="36" t="s">
        <v>62</v>
      </c>
      <c s="37">
        <v>185</v>
      </c>
      <c s="36">
        <v>0</v>
      </c>
      <c s="36">
        <f>ROUND(G10*H10,6)</f>
      </c>
      <c r="L10" s="38">
        <v>0</v>
      </c>
      <c s="32">
        <f>ROUND(ROUND(L10,2)*ROUND(G10,3),2)</f>
      </c>
      <c s="36" t="s">
        <v>54</v>
      </c>
      <c>
        <f>(M10*21)/100</f>
      </c>
      <c t="s">
        <v>26</v>
      </c>
    </row>
    <row r="11" spans="1:5" ht="229.5">
      <c r="A11" s="35" t="s">
        <v>55</v>
      </c>
      <c r="E11" s="39" t="s">
        <v>12369</v>
      </c>
    </row>
    <row r="12" spans="1:5" ht="12.75">
      <c r="A12" s="35" t="s">
        <v>56</v>
      </c>
      <c r="E12" s="40" t="s">
        <v>4</v>
      </c>
    </row>
    <row r="13" spans="1:5" ht="12.75">
      <c r="A13" t="s">
        <v>58</v>
      </c>
      <c r="E13" s="39" t="s">
        <v>501</v>
      </c>
    </row>
    <row r="14" spans="1:16" ht="12.75">
      <c r="A14" t="s">
        <v>48</v>
      </c>
      <c s="34" t="s">
        <v>26</v>
      </c>
      <c s="34" t="s">
        <v>949</v>
      </c>
      <c s="35" t="s">
        <v>4</v>
      </c>
      <c s="6" t="s">
        <v>950</v>
      </c>
      <c s="36" t="s">
        <v>499</v>
      </c>
      <c s="37">
        <v>0.32</v>
      </c>
      <c s="36">
        <v>0</v>
      </c>
      <c s="36">
        <f>ROUND(G14*H14,6)</f>
      </c>
      <c r="L14" s="38">
        <v>0</v>
      </c>
      <c s="32">
        <f>ROUND(ROUND(L14,2)*ROUND(G14,3),2)</f>
      </c>
      <c s="36" t="s">
        <v>54</v>
      </c>
      <c>
        <f>(M14*21)/100</f>
      </c>
      <c t="s">
        <v>26</v>
      </c>
    </row>
    <row r="15" spans="1:5" ht="12.75">
      <c r="A15" s="35" t="s">
        <v>55</v>
      </c>
      <c r="E15" s="39" t="s">
        <v>12370</v>
      </c>
    </row>
    <row r="16" spans="1:5" ht="12.75">
      <c r="A16" s="35" t="s">
        <v>56</v>
      </c>
      <c r="E16" s="40" t="s">
        <v>4</v>
      </c>
    </row>
    <row r="17" spans="1:5" ht="12.75">
      <c r="A17" t="s">
        <v>58</v>
      </c>
      <c r="E17" s="39" t="s">
        <v>501</v>
      </c>
    </row>
    <row r="18" spans="1:13" ht="12.75">
      <c r="A18" t="s">
        <v>45</v>
      </c>
      <c r="C18" s="31" t="s">
        <v>279</v>
      </c>
      <c r="E18" s="33" t="s">
        <v>12338</v>
      </c>
      <c r="J18" s="32">
        <f>0</f>
      </c>
      <c s="32">
        <f>0</f>
      </c>
      <c s="32">
        <f>0+L19+L23+L27+L31+L35+L39+L43+L47+L51+L55+L59+L63+L67</f>
      </c>
      <c s="32">
        <f>0+M19+M23+M27+M31+M35+M39+M43+M47+M51+M55+M59+M63+M67</f>
      </c>
    </row>
    <row r="19" spans="1:16" ht="38.25">
      <c r="A19" t="s">
        <v>48</v>
      </c>
      <c s="34" t="s">
        <v>25</v>
      </c>
      <c s="34" t="s">
        <v>12371</v>
      </c>
      <c s="35" t="s">
        <v>4</v>
      </c>
      <c s="6" t="s">
        <v>866</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2427</v>
      </c>
      <c s="35" t="s">
        <v>4</v>
      </c>
      <c s="6" t="s">
        <v>2428</v>
      </c>
      <c s="36" t="s">
        <v>62</v>
      </c>
      <c s="37">
        <v>80</v>
      </c>
      <c s="36">
        <v>0</v>
      </c>
      <c s="36">
        <f>ROUND(G23*H23,6)</f>
      </c>
      <c r="L23" s="38">
        <v>0</v>
      </c>
      <c s="32">
        <f>ROUND(ROUND(L23,2)*ROUND(G23,3),2)</f>
      </c>
      <c s="36" t="s">
        <v>54</v>
      </c>
      <c>
        <f>(M23*21)/100</f>
      </c>
      <c t="s">
        <v>26</v>
      </c>
    </row>
    <row r="24" spans="1:5" ht="12.75">
      <c r="A24" s="35" t="s">
        <v>55</v>
      </c>
      <c r="E24" s="39" t="s">
        <v>12372</v>
      </c>
    </row>
    <row r="25" spans="1:5" ht="12.75">
      <c r="A25" s="35" t="s">
        <v>56</v>
      </c>
      <c r="E25" s="40" t="s">
        <v>4</v>
      </c>
    </row>
    <row r="26" spans="1:5" ht="12.75">
      <c r="A26" t="s">
        <v>58</v>
      </c>
      <c r="E26" s="39" t="s">
        <v>501</v>
      </c>
    </row>
    <row r="27" spans="1:16" ht="12.75">
      <c r="A27" t="s">
        <v>48</v>
      </c>
      <c s="34" t="s">
        <v>68</v>
      </c>
      <c s="34" t="s">
        <v>12373</v>
      </c>
      <c s="35" t="s">
        <v>4</v>
      </c>
      <c s="6" t="s">
        <v>12374</v>
      </c>
      <c s="36" t="s">
        <v>62</v>
      </c>
      <c s="37">
        <v>40</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552</v>
      </c>
      <c s="35" t="s">
        <v>4</v>
      </c>
      <c s="6" t="s">
        <v>553</v>
      </c>
      <c s="36" t="s">
        <v>80</v>
      </c>
      <c s="37">
        <v>4</v>
      </c>
      <c s="36">
        <v>0</v>
      </c>
      <c s="36">
        <f>ROUND(G31*H31,6)</f>
      </c>
      <c r="L31" s="38">
        <v>0</v>
      </c>
      <c s="32">
        <f>ROUND(ROUND(L31,2)*ROUND(G31,3),2)</f>
      </c>
      <c s="36" t="s">
        <v>54</v>
      </c>
      <c>
        <f>(M31*21)/100</f>
      </c>
      <c t="s">
        <v>26</v>
      </c>
    </row>
    <row r="32" spans="1:5" ht="12.75">
      <c r="A32" s="35" t="s">
        <v>55</v>
      </c>
      <c r="E32" s="39" t="s">
        <v>12375</v>
      </c>
    </row>
    <row r="33" spans="1:5" ht="12.75">
      <c r="A33" s="35" t="s">
        <v>56</v>
      </c>
      <c r="E33" s="40" t="s">
        <v>4</v>
      </c>
    </row>
    <row r="34" spans="1:5" ht="12.75">
      <c r="A34" t="s">
        <v>58</v>
      </c>
      <c r="E34" s="39" t="s">
        <v>501</v>
      </c>
    </row>
    <row r="35" spans="1:16" ht="25.5">
      <c r="A35" t="s">
        <v>48</v>
      </c>
      <c s="34" t="s">
        <v>74</v>
      </c>
      <c s="34" t="s">
        <v>12376</v>
      </c>
      <c s="35" t="s">
        <v>4</v>
      </c>
      <c s="6" t="s">
        <v>12377</v>
      </c>
      <c s="36" t="s">
        <v>62</v>
      </c>
      <c s="37">
        <v>1060</v>
      </c>
      <c s="36">
        <v>0</v>
      </c>
      <c s="36">
        <f>ROUND(G35*H35,6)</f>
      </c>
      <c r="L35" s="38">
        <v>0</v>
      </c>
      <c s="32">
        <f>ROUND(ROUND(L35,2)*ROUND(G35,3),2)</f>
      </c>
      <c s="36" t="s">
        <v>54</v>
      </c>
      <c>
        <f>(M35*21)/100</f>
      </c>
      <c t="s">
        <v>26</v>
      </c>
    </row>
    <row r="36" spans="1:5" ht="12.75">
      <c r="A36" s="35" t="s">
        <v>55</v>
      </c>
      <c r="E36" s="39" t="s">
        <v>4</v>
      </c>
    </row>
    <row r="37" spans="1:5" ht="12.75">
      <c r="A37" s="35" t="s">
        <v>56</v>
      </c>
      <c r="E37" s="40" t="s">
        <v>12378</v>
      </c>
    </row>
    <row r="38" spans="1:5" ht="12.75">
      <c r="A38" t="s">
        <v>58</v>
      </c>
      <c r="E38" s="39" t="s">
        <v>501</v>
      </c>
    </row>
    <row r="39" spans="1:16" ht="25.5">
      <c r="A39" t="s">
        <v>48</v>
      </c>
      <c s="34" t="s">
        <v>77</v>
      </c>
      <c s="34" t="s">
        <v>12379</v>
      </c>
      <c s="35" t="s">
        <v>4</v>
      </c>
      <c s="6" t="s">
        <v>12380</v>
      </c>
      <c s="36" t="s">
        <v>62</v>
      </c>
      <c s="37">
        <v>220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12381</v>
      </c>
      <c s="35" t="s">
        <v>4</v>
      </c>
      <c s="6" t="s">
        <v>12382</v>
      </c>
      <c s="36" t="s">
        <v>62</v>
      </c>
      <c s="37">
        <v>320</v>
      </c>
      <c s="36">
        <v>0</v>
      </c>
      <c s="36">
        <f>ROUND(G43*H43,6)</f>
      </c>
      <c r="L43" s="38">
        <v>0</v>
      </c>
      <c s="32">
        <f>ROUND(ROUND(L43,2)*ROUND(G43,3),2)</f>
      </c>
      <c s="36" t="s">
        <v>54</v>
      </c>
      <c>
        <f>(M43*21)/100</f>
      </c>
      <c t="s">
        <v>26</v>
      </c>
    </row>
    <row r="44" spans="1:5" ht="12.75">
      <c r="A44" s="35" t="s">
        <v>55</v>
      </c>
      <c r="E44" s="39" t="s">
        <v>4</v>
      </c>
    </row>
    <row r="45" spans="1:5" ht="12.75">
      <c r="A45" s="35" t="s">
        <v>56</v>
      </c>
      <c r="E45" s="40" t="s">
        <v>12383</v>
      </c>
    </row>
    <row r="46" spans="1:5" ht="12.75">
      <c r="A46" t="s">
        <v>58</v>
      </c>
      <c r="E46" s="39" t="s">
        <v>501</v>
      </c>
    </row>
    <row r="47" spans="1:16" ht="25.5">
      <c r="A47" t="s">
        <v>48</v>
      </c>
      <c s="34" t="s">
        <v>87</v>
      </c>
      <c s="34" t="s">
        <v>955</v>
      </c>
      <c s="35" t="s">
        <v>4</v>
      </c>
      <c s="6" t="s">
        <v>956</v>
      </c>
      <c s="36" t="s">
        <v>80</v>
      </c>
      <c s="37">
        <v>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91</v>
      </c>
      <c s="34" t="s">
        <v>2858</v>
      </c>
      <c s="35" t="s">
        <v>4</v>
      </c>
      <c s="6" t="s">
        <v>2859</v>
      </c>
      <c s="36" t="s">
        <v>80</v>
      </c>
      <c s="37">
        <v>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94</v>
      </c>
      <c s="34" t="s">
        <v>863</v>
      </c>
      <c s="35" t="s">
        <v>4</v>
      </c>
      <c s="6" t="s">
        <v>864</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97</v>
      </c>
      <c s="34" t="s">
        <v>1855</v>
      </c>
      <c s="35" t="s">
        <v>4</v>
      </c>
      <c s="6" t="s">
        <v>1856</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12.75">
      <c r="A63" t="s">
        <v>48</v>
      </c>
      <c s="34" t="s">
        <v>100</v>
      </c>
      <c s="34" t="s">
        <v>1859</v>
      </c>
      <c s="35" t="s">
        <v>4</v>
      </c>
      <c s="6" t="s">
        <v>1860</v>
      </c>
      <c s="36" t="s">
        <v>369</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103</v>
      </c>
      <c s="34" t="s">
        <v>1861</v>
      </c>
      <c s="35" t="s">
        <v>4</v>
      </c>
      <c s="6" t="s">
        <v>1862</v>
      </c>
      <c s="36" t="s">
        <v>369</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12302</v>
      </c>
      <c s="41">
        <f>Rekapitulace!C198</f>
      </c>
      <c s="20" t="s">
        <v>0</v>
      </c>
      <c t="s">
        <v>22</v>
      </c>
      <c t="s">
        <v>26</v>
      </c>
    </row>
    <row r="4" spans="1:16" ht="32" customHeight="1">
      <c r="A4" s="24" t="s">
        <v>19</v>
      </c>
      <c s="25" t="s">
        <v>27</v>
      </c>
      <c s="27" t="s">
        <v>12302</v>
      </c>
      <c r="E4" s="26" t="s">
        <v>12303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COUNTIFS(L8:L188,"=0",A8:A188,"P")+COUNTIFS(L8:L188,"",A8:A188,"P")+SUM(Q8:Q188)</f>
      </c>
    </row>
    <row r="8" spans="1:13" ht="12.75">
      <c r="A8" t="s">
        <v>43</v>
      </c>
      <c r="C8" s="28" t="s">
        <v>12386</v>
      </c>
      <c r="E8" s="30" t="s">
        <v>12385</v>
      </c>
      <c r="J8" s="29">
        <f>0+J9+J66+J75</f>
      </c>
      <c s="29">
        <f>0+K9+K66+K75</f>
      </c>
      <c s="29">
        <f>0+L9+L66+L75</f>
      </c>
      <c s="29">
        <f>0+M9+M66+M75</f>
      </c>
    </row>
    <row r="9" spans="1:13" ht="12.75">
      <c r="A9" t="s">
        <v>45</v>
      </c>
      <c r="C9" s="31" t="s">
        <v>267</v>
      </c>
      <c r="E9" s="33" t="s">
        <v>12308</v>
      </c>
      <c r="J9" s="32">
        <f>0</f>
      </c>
      <c s="32">
        <f>0</f>
      </c>
      <c s="32">
        <f>0+L10+L14+L18+L22+L26+L30+L34+L38+L42+L46+L50+L54+L58+L62</f>
      </c>
      <c s="32">
        <f>0+M10+M14+M18+M22+M26+M30+M34+M38+M42+M46+M50+M54+M58+M62</f>
      </c>
    </row>
    <row r="10" spans="1:16" ht="25.5">
      <c r="A10" t="s">
        <v>48</v>
      </c>
      <c s="34" t="s">
        <v>49</v>
      </c>
      <c s="34" t="s">
        <v>508</v>
      </c>
      <c s="35" t="s">
        <v>4</v>
      </c>
      <c s="6" t="s">
        <v>509</v>
      </c>
      <c s="36" t="s">
        <v>80</v>
      </c>
      <c s="37">
        <v>28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72</v>
      </c>
      <c s="35" t="s">
        <v>4</v>
      </c>
      <c s="6" t="s">
        <v>73</v>
      </c>
      <c s="36" t="s">
        <v>62</v>
      </c>
      <c s="37">
        <v>420</v>
      </c>
      <c s="36">
        <v>0</v>
      </c>
      <c s="36">
        <f>ROUND(G14*H14,6)</f>
      </c>
      <c r="L14" s="38">
        <v>0</v>
      </c>
      <c s="32">
        <f>ROUND(ROUND(L14,2)*ROUND(G14,3),2)</f>
      </c>
      <c s="36" t="s">
        <v>54</v>
      </c>
      <c>
        <f>(M14*21)/100</f>
      </c>
      <c t="s">
        <v>26</v>
      </c>
    </row>
    <row r="15" spans="1:5" ht="12.75">
      <c r="A15" s="35" t="s">
        <v>55</v>
      </c>
      <c r="E15" s="39" t="s">
        <v>4</v>
      </c>
    </row>
    <row r="16" spans="1:5" ht="12.75">
      <c r="A16" s="35" t="s">
        <v>56</v>
      </c>
      <c r="E16" s="40" t="s">
        <v>12309</v>
      </c>
    </row>
    <row r="17" spans="1:5" ht="12.75">
      <c r="A17" t="s">
        <v>58</v>
      </c>
      <c r="E17" s="39" t="s">
        <v>501</v>
      </c>
    </row>
    <row r="18" spans="1:16" ht="25.5">
      <c r="A18" t="s">
        <v>48</v>
      </c>
      <c s="34" t="s">
        <v>25</v>
      </c>
      <c s="34" t="s">
        <v>1803</v>
      </c>
      <c s="35" t="s">
        <v>4</v>
      </c>
      <c s="6" t="s">
        <v>1804</v>
      </c>
      <c s="36" t="s">
        <v>62</v>
      </c>
      <c s="37">
        <v>64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25.5">
      <c r="A22" t="s">
        <v>48</v>
      </c>
      <c s="34" t="s">
        <v>65</v>
      </c>
      <c s="34" t="s">
        <v>12387</v>
      </c>
      <c s="35" t="s">
        <v>4</v>
      </c>
      <c s="6" t="s">
        <v>12388</v>
      </c>
      <c s="36" t="s">
        <v>62</v>
      </c>
      <c s="37">
        <v>120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25.5">
      <c r="A26" t="s">
        <v>48</v>
      </c>
      <c s="34" t="s">
        <v>68</v>
      </c>
      <c s="34" t="s">
        <v>12389</v>
      </c>
      <c s="35" t="s">
        <v>4</v>
      </c>
      <c s="6" t="s">
        <v>12390</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1325</v>
      </c>
      <c s="35" t="s">
        <v>4</v>
      </c>
      <c s="6" t="s">
        <v>1326</v>
      </c>
      <c s="36" t="s">
        <v>62</v>
      </c>
      <c s="37">
        <v>80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12391</v>
      </c>
      <c s="35" t="s">
        <v>4</v>
      </c>
      <c s="6" t="s">
        <v>12392</v>
      </c>
      <c s="36" t="s">
        <v>62</v>
      </c>
      <c s="37">
        <v>690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6" ht="25.5">
      <c r="A38" t="s">
        <v>48</v>
      </c>
      <c s="34" t="s">
        <v>77</v>
      </c>
      <c s="34" t="s">
        <v>1392</v>
      </c>
      <c s="35" t="s">
        <v>4</v>
      </c>
      <c s="6" t="s">
        <v>1393</v>
      </c>
      <c s="36" t="s">
        <v>62</v>
      </c>
      <c s="37">
        <v>580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501</v>
      </c>
    </row>
    <row r="42" spans="1:16" ht="25.5">
      <c r="A42" t="s">
        <v>48</v>
      </c>
      <c s="34" t="s">
        <v>81</v>
      </c>
      <c s="34" t="s">
        <v>2116</v>
      </c>
      <c s="35" t="s">
        <v>4</v>
      </c>
      <c s="6" t="s">
        <v>2117</v>
      </c>
      <c s="36" t="s">
        <v>62</v>
      </c>
      <c s="37">
        <v>1440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501</v>
      </c>
    </row>
    <row r="46" spans="1:16" ht="25.5">
      <c r="A46" t="s">
        <v>48</v>
      </c>
      <c s="34" t="s">
        <v>84</v>
      </c>
      <c s="34" t="s">
        <v>707</v>
      </c>
      <c s="35" t="s">
        <v>4</v>
      </c>
      <c s="6" t="s">
        <v>708</v>
      </c>
      <c s="36" t="s">
        <v>62</v>
      </c>
      <c s="37">
        <v>1020</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501</v>
      </c>
    </row>
    <row r="50" spans="1:16" ht="25.5">
      <c r="A50" t="s">
        <v>48</v>
      </c>
      <c s="34" t="s">
        <v>87</v>
      </c>
      <c s="34" t="s">
        <v>1072</v>
      </c>
      <c s="35" t="s">
        <v>4</v>
      </c>
      <c s="6" t="s">
        <v>12393</v>
      </c>
      <c s="36" t="s">
        <v>62</v>
      </c>
      <c s="37">
        <v>520</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501</v>
      </c>
    </row>
    <row r="54" spans="1:16" ht="12.75">
      <c r="A54" t="s">
        <v>48</v>
      </c>
      <c s="34" t="s">
        <v>91</v>
      </c>
      <c s="34" t="s">
        <v>949</v>
      </c>
      <c s="35" t="s">
        <v>4</v>
      </c>
      <c s="6" t="s">
        <v>950</v>
      </c>
      <c s="36" t="s">
        <v>499</v>
      </c>
      <c s="37">
        <v>8</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501</v>
      </c>
    </row>
    <row r="58" spans="1:16" ht="12.75">
      <c r="A58" t="s">
        <v>48</v>
      </c>
      <c s="34" t="s">
        <v>94</v>
      </c>
      <c s="34" t="s">
        <v>85</v>
      </c>
      <c s="35" t="s">
        <v>4</v>
      </c>
      <c s="6" t="s">
        <v>86</v>
      </c>
      <c s="36" t="s">
        <v>62</v>
      </c>
      <c s="37">
        <v>3100</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501</v>
      </c>
    </row>
    <row r="62" spans="1:16" ht="38.25">
      <c r="A62" t="s">
        <v>48</v>
      </c>
      <c s="34" t="s">
        <v>97</v>
      </c>
      <c s="34" t="s">
        <v>2422</v>
      </c>
      <c s="35" t="s">
        <v>4</v>
      </c>
      <c s="6" t="s">
        <v>2423</v>
      </c>
      <c s="36" t="s">
        <v>1220</v>
      </c>
      <c s="37">
        <v>640</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501</v>
      </c>
    </row>
    <row r="66" spans="1:13" ht="12.75">
      <c r="A66" t="s">
        <v>45</v>
      </c>
      <c r="C66" s="31" t="s">
        <v>12311</v>
      </c>
      <c r="E66" s="33" t="s">
        <v>12312</v>
      </c>
      <c r="J66" s="32">
        <f>0</f>
      </c>
      <c s="32">
        <f>0</f>
      </c>
      <c s="32">
        <f>0+L67+L71</f>
      </c>
      <c s="32">
        <f>0+M67+M71</f>
      </c>
    </row>
    <row r="67" spans="1:16" ht="12.75">
      <c r="A67" t="s">
        <v>48</v>
      </c>
      <c s="34" t="s">
        <v>100</v>
      </c>
      <c s="34" t="s">
        <v>12330</v>
      </c>
      <c s="35" t="s">
        <v>4</v>
      </c>
      <c s="6" t="s">
        <v>12331</v>
      </c>
      <c s="36" t="s">
        <v>62</v>
      </c>
      <c s="37">
        <v>40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12.75">
      <c r="A71" t="s">
        <v>48</v>
      </c>
      <c s="34" t="s">
        <v>103</v>
      </c>
      <c s="34" t="s">
        <v>1412</v>
      </c>
      <c s="35" t="s">
        <v>4</v>
      </c>
      <c s="6" t="s">
        <v>12394</v>
      </c>
      <c s="36" t="s">
        <v>80</v>
      </c>
      <c s="37">
        <v>60</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89.25">
      <c r="A74" t="s">
        <v>58</v>
      </c>
      <c r="E74" s="39" t="s">
        <v>12395</v>
      </c>
    </row>
    <row r="75" spans="1:13" ht="12.75">
      <c r="A75" t="s">
        <v>45</v>
      </c>
      <c r="C75" s="31" t="s">
        <v>279</v>
      </c>
      <c r="E75" s="33" t="s">
        <v>12338</v>
      </c>
      <c r="J75" s="32">
        <f>0</f>
      </c>
      <c s="32">
        <f>0</f>
      </c>
      <c s="32">
        <f>0+L76+L80+L84+L88+L92+L96+L100+L104+L108+L112+L116+L120+L124+L128+L132+L136+L140+L144+L148+L152+L156+L160+L164+L168+L172+L176+L180+L184+L188</f>
      </c>
      <c s="32">
        <f>0+M76+M80+M84+M88+M92+M96+M100+M104+M108+M112+M116+M120+M124+M128+M132+M136+M140+M144+M148+M152+M156+M160+M164+M168+M172+M176+M180+M184+M188</f>
      </c>
    </row>
    <row r="76" spans="1:16" ht="25.5">
      <c r="A76" t="s">
        <v>48</v>
      </c>
      <c s="34" t="s">
        <v>106</v>
      </c>
      <c s="34" t="s">
        <v>2122</v>
      </c>
      <c s="35" t="s">
        <v>4</v>
      </c>
      <c s="6" t="s">
        <v>2123</v>
      </c>
      <c s="36" t="s">
        <v>80</v>
      </c>
      <c s="37">
        <v>410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12.75">
      <c r="A80" t="s">
        <v>48</v>
      </c>
      <c s="34" t="s">
        <v>109</v>
      </c>
      <c s="34" t="s">
        <v>2427</v>
      </c>
      <c s="35" t="s">
        <v>4</v>
      </c>
      <c s="6" t="s">
        <v>2428</v>
      </c>
      <c s="36" t="s">
        <v>62</v>
      </c>
      <c s="37">
        <v>40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12373</v>
      </c>
      <c s="35" t="s">
        <v>4</v>
      </c>
      <c s="6" t="s">
        <v>12374</v>
      </c>
      <c s="36" t="s">
        <v>62</v>
      </c>
      <c s="37">
        <v>80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2775</v>
      </c>
      <c s="35" t="s">
        <v>4</v>
      </c>
      <c s="6" t="s">
        <v>1816</v>
      </c>
      <c s="36" t="s">
        <v>80</v>
      </c>
      <c s="37">
        <v>28</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row r="92" spans="1:16" ht="12.75">
      <c r="A92" t="s">
        <v>48</v>
      </c>
      <c s="34" t="s">
        <v>118</v>
      </c>
      <c s="34" t="s">
        <v>798</v>
      </c>
      <c s="35" t="s">
        <v>4</v>
      </c>
      <c s="6" t="s">
        <v>12339</v>
      </c>
      <c s="36" t="s">
        <v>62</v>
      </c>
      <c s="37">
        <v>1220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501</v>
      </c>
    </row>
    <row r="96" spans="1:16" ht="25.5">
      <c r="A96" t="s">
        <v>48</v>
      </c>
      <c s="34" t="s">
        <v>121</v>
      </c>
      <c s="34" t="s">
        <v>802</v>
      </c>
      <c s="35" t="s">
        <v>4</v>
      </c>
      <c s="6" t="s">
        <v>12396</v>
      </c>
      <c s="36" t="s">
        <v>62</v>
      </c>
      <c s="37">
        <v>2860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25.5">
      <c r="A100" t="s">
        <v>48</v>
      </c>
      <c s="34" t="s">
        <v>124</v>
      </c>
      <c s="34" t="s">
        <v>804</v>
      </c>
      <c s="35" t="s">
        <v>4</v>
      </c>
      <c s="6" t="s">
        <v>805</v>
      </c>
      <c s="36" t="s">
        <v>62</v>
      </c>
      <c s="37">
        <v>3850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1825</v>
      </c>
      <c s="35" t="s">
        <v>4</v>
      </c>
      <c s="6" t="s">
        <v>1826</v>
      </c>
      <c s="36" t="s">
        <v>62</v>
      </c>
      <c s="37">
        <v>1180</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501</v>
      </c>
    </row>
    <row r="108" spans="1:16" ht="12.75">
      <c r="A108" t="s">
        <v>48</v>
      </c>
      <c s="34" t="s">
        <v>130</v>
      </c>
      <c s="34" t="s">
        <v>1624</v>
      </c>
      <c s="35" t="s">
        <v>4</v>
      </c>
      <c s="6" t="s">
        <v>1625</v>
      </c>
      <c s="36" t="s">
        <v>62</v>
      </c>
      <c s="37">
        <v>4050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1624</v>
      </c>
      <c s="35" t="s">
        <v>49</v>
      </c>
      <c s="6" t="s">
        <v>1625</v>
      </c>
      <c s="36" t="s">
        <v>62</v>
      </c>
      <c s="37">
        <v>140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25.5">
      <c r="A116" t="s">
        <v>48</v>
      </c>
      <c s="34" t="s">
        <v>136</v>
      </c>
      <c s="34" t="s">
        <v>859</v>
      </c>
      <c s="35" t="s">
        <v>4</v>
      </c>
      <c s="6" t="s">
        <v>860</v>
      </c>
      <c s="36" t="s">
        <v>80</v>
      </c>
      <c s="37">
        <v>515</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25.5">
      <c r="A120" t="s">
        <v>48</v>
      </c>
      <c s="34" t="s">
        <v>139</v>
      </c>
      <c s="34" t="s">
        <v>955</v>
      </c>
      <c s="35" t="s">
        <v>4</v>
      </c>
      <c s="6" t="s">
        <v>956</v>
      </c>
      <c s="36" t="s">
        <v>80</v>
      </c>
      <c s="37">
        <v>266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25.5">
      <c r="A124" t="s">
        <v>48</v>
      </c>
      <c s="34" t="s">
        <v>142</v>
      </c>
      <c s="34" t="s">
        <v>12397</v>
      </c>
      <c s="35" t="s">
        <v>4</v>
      </c>
      <c s="6" t="s">
        <v>12398</v>
      </c>
      <c s="36" t="s">
        <v>80</v>
      </c>
      <c s="37">
        <v>2</v>
      </c>
      <c s="36">
        <v>0</v>
      </c>
      <c s="36">
        <f>ROUND(G124*H124,6)</f>
      </c>
      <c r="L124" s="38">
        <v>0</v>
      </c>
      <c s="32">
        <f>ROUND(ROUND(L124,2)*ROUND(G124,3),2)</f>
      </c>
      <c s="36" t="s">
        <v>54</v>
      </c>
      <c>
        <f>(M124*21)/100</f>
      </c>
      <c t="s">
        <v>26</v>
      </c>
    </row>
    <row r="125" spans="1:5" ht="178.5">
      <c r="A125" s="35" t="s">
        <v>55</v>
      </c>
      <c r="E125" s="39" t="s">
        <v>12399</v>
      </c>
    </row>
    <row r="126" spans="1:5" ht="12.75">
      <c r="A126" s="35" t="s">
        <v>56</v>
      </c>
      <c r="E126" s="40" t="s">
        <v>4</v>
      </c>
    </row>
    <row r="127" spans="1:5" ht="12.75">
      <c r="A127" t="s">
        <v>58</v>
      </c>
      <c r="E127" s="39" t="s">
        <v>501</v>
      </c>
    </row>
    <row r="128" spans="1:16" ht="38.25">
      <c r="A128" t="s">
        <v>48</v>
      </c>
      <c s="34" t="s">
        <v>145</v>
      </c>
      <c s="34" t="s">
        <v>12400</v>
      </c>
      <c s="35" t="s">
        <v>4</v>
      </c>
      <c s="6" t="s">
        <v>12401</v>
      </c>
      <c s="36" t="s">
        <v>3053</v>
      </c>
      <c s="37">
        <v>19</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12402</v>
      </c>
      <c s="35" t="s">
        <v>4</v>
      </c>
      <c s="6" t="s">
        <v>12403</v>
      </c>
      <c s="36" t="s">
        <v>80</v>
      </c>
      <c s="37">
        <v>2</v>
      </c>
      <c s="36">
        <v>0</v>
      </c>
      <c s="36">
        <f>ROUND(G132*H132,6)</f>
      </c>
      <c r="L132" s="38">
        <v>0</v>
      </c>
      <c s="32">
        <f>ROUND(ROUND(L132,2)*ROUND(G132,3),2)</f>
      </c>
      <c s="36" t="s">
        <v>54</v>
      </c>
      <c>
        <f>(M132*21)/100</f>
      </c>
      <c t="s">
        <v>26</v>
      </c>
    </row>
    <row r="133" spans="1:5" ht="12.75">
      <c r="A133" s="35" t="s">
        <v>55</v>
      </c>
      <c r="E133" s="39" t="s">
        <v>4</v>
      </c>
    </row>
    <row r="134" spans="1:5" ht="12.75">
      <c r="A134" s="35" t="s">
        <v>56</v>
      </c>
      <c r="E134" s="40" t="s">
        <v>12404</v>
      </c>
    </row>
    <row r="135" spans="1:5" ht="12.75">
      <c r="A135" t="s">
        <v>58</v>
      </c>
      <c r="E135" s="39" t="s">
        <v>501</v>
      </c>
    </row>
    <row r="136" spans="1:16" ht="12.75">
      <c r="A136" t="s">
        <v>48</v>
      </c>
      <c s="34" t="s">
        <v>151</v>
      </c>
      <c s="34" t="s">
        <v>1853</v>
      </c>
      <c s="35" t="s">
        <v>4</v>
      </c>
      <c s="6" t="s">
        <v>1854</v>
      </c>
      <c s="36" t="s">
        <v>80</v>
      </c>
      <c s="37">
        <v>19</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25.5">
      <c r="A140" t="s">
        <v>48</v>
      </c>
      <c s="34" t="s">
        <v>154</v>
      </c>
      <c s="34" t="s">
        <v>863</v>
      </c>
      <c s="35" t="s">
        <v>4</v>
      </c>
      <c s="6" t="s">
        <v>864</v>
      </c>
      <c s="36" t="s">
        <v>80</v>
      </c>
      <c s="37">
        <v>1</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38.25">
      <c r="A144" t="s">
        <v>48</v>
      </c>
      <c s="34" t="s">
        <v>157</v>
      </c>
      <c s="34" t="s">
        <v>865</v>
      </c>
      <c s="35" t="s">
        <v>4</v>
      </c>
      <c s="6" t="s">
        <v>866</v>
      </c>
      <c s="36" t="s">
        <v>80</v>
      </c>
      <c s="37">
        <v>24</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25.5">
      <c r="A148" t="s">
        <v>48</v>
      </c>
      <c s="34" t="s">
        <v>160</v>
      </c>
      <c s="34" t="s">
        <v>1855</v>
      </c>
      <c s="35" t="s">
        <v>4</v>
      </c>
      <c s="6" t="s">
        <v>1856</v>
      </c>
      <c s="36" t="s">
        <v>80</v>
      </c>
      <c s="37">
        <v>1</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163</v>
      </c>
      <c s="34" t="s">
        <v>1859</v>
      </c>
      <c s="35" t="s">
        <v>4</v>
      </c>
      <c s="6" t="s">
        <v>1860</v>
      </c>
      <c s="36" t="s">
        <v>369</v>
      </c>
      <c s="37">
        <v>60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501</v>
      </c>
    </row>
    <row r="156" spans="1:16" ht="12.75">
      <c r="A156" t="s">
        <v>48</v>
      </c>
      <c s="34" t="s">
        <v>166</v>
      </c>
      <c s="34" t="s">
        <v>1861</v>
      </c>
      <c s="35" t="s">
        <v>4</v>
      </c>
      <c s="6" t="s">
        <v>1862</v>
      </c>
      <c s="36" t="s">
        <v>369</v>
      </c>
      <c s="37">
        <v>40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501</v>
      </c>
    </row>
    <row r="160" spans="1:16" ht="12.75">
      <c r="A160" t="s">
        <v>48</v>
      </c>
      <c s="34" t="s">
        <v>170</v>
      </c>
      <c s="34" t="s">
        <v>2371</v>
      </c>
      <c s="35" t="s">
        <v>4</v>
      </c>
      <c s="6" t="s">
        <v>2372</v>
      </c>
      <c s="36" t="s">
        <v>80</v>
      </c>
      <c s="37">
        <v>20</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25.5">
      <c r="A164" t="s">
        <v>48</v>
      </c>
      <c s="34" t="s">
        <v>173</v>
      </c>
      <c s="34" t="s">
        <v>12405</v>
      </c>
      <c s="35" t="s">
        <v>4</v>
      </c>
      <c s="6" t="s">
        <v>12406</v>
      </c>
      <c s="36" t="s">
        <v>80</v>
      </c>
      <c s="37">
        <v>1</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02">
      <c r="A167" t="s">
        <v>58</v>
      </c>
      <c r="E167" s="39" t="s">
        <v>12407</v>
      </c>
    </row>
    <row r="168" spans="1:16" ht="25.5">
      <c r="A168" t="s">
        <v>48</v>
      </c>
      <c s="34" t="s">
        <v>176</v>
      </c>
      <c s="34" t="s">
        <v>12363</v>
      </c>
      <c s="35" t="s">
        <v>4</v>
      </c>
      <c s="6" t="s">
        <v>12408</v>
      </c>
      <c s="36" t="s">
        <v>80</v>
      </c>
      <c s="37">
        <v>133</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65.75">
      <c r="A171" t="s">
        <v>58</v>
      </c>
      <c r="E171" s="39" t="s">
        <v>12365</v>
      </c>
    </row>
    <row r="172" spans="1:16" ht="38.25">
      <c r="A172" t="s">
        <v>48</v>
      </c>
      <c s="34" t="s">
        <v>179</v>
      </c>
      <c s="34" t="s">
        <v>12409</v>
      </c>
      <c s="35" t="s">
        <v>4</v>
      </c>
      <c s="6" t="s">
        <v>12410</v>
      </c>
      <c s="36" t="s">
        <v>80</v>
      </c>
      <c s="37">
        <v>150</v>
      </c>
      <c s="36">
        <v>0</v>
      </c>
      <c s="36">
        <f>ROUND(G172*H172,6)</f>
      </c>
      <c r="L172" s="38">
        <v>0</v>
      </c>
      <c s="32">
        <f>ROUND(ROUND(L172,2)*ROUND(G172,3),2)</f>
      </c>
      <c s="36" t="s">
        <v>490</v>
      </c>
      <c>
        <f>(M172*21)/100</f>
      </c>
      <c t="s">
        <v>26</v>
      </c>
    </row>
    <row r="173" spans="1:5" ht="12.75">
      <c r="A173" s="35" t="s">
        <v>55</v>
      </c>
      <c r="E173" s="39" t="s">
        <v>4</v>
      </c>
    </row>
    <row r="174" spans="1:5" ht="12.75">
      <c r="A174" s="35" t="s">
        <v>56</v>
      </c>
      <c r="E174" s="40" t="s">
        <v>12411</v>
      </c>
    </row>
    <row r="175" spans="1:5" ht="165.75">
      <c r="A175" t="s">
        <v>58</v>
      </c>
      <c r="E175" s="39" t="s">
        <v>12365</v>
      </c>
    </row>
    <row r="176" spans="1:16" ht="25.5">
      <c r="A176" t="s">
        <v>48</v>
      </c>
      <c s="34" t="s">
        <v>182</v>
      </c>
      <c s="34" t="s">
        <v>12412</v>
      </c>
      <c s="35" t="s">
        <v>4</v>
      </c>
      <c s="6" t="s">
        <v>12413</v>
      </c>
      <c s="36" t="s">
        <v>80</v>
      </c>
      <c s="37">
        <v>18</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65.75">
      <c r="A179" t="s">
        <v>58</v>
      </c>
      <c r="E179" s="39" t="s">
        <v>12365</v>
      </c>
    </row>
    <row r="180" spans="1:16" ht="25.5">
      <c r="A180" t="s">
        <v>48</v>
      </c>
      <c s="34" t="s">
        <v>185</v>
      </c>
      <c s="34" t="s">
        <v>12414</v>
      </c>
      <c s="35" t="s">
        <v>4</v>
      </c>
      <c s="6" t="s">
        <v>12415</v>
      </c>
      <c s="36" t="s">
        <v>3053</v>
      </c>
      <c s="37">
        <v>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65.75">
      <c r="A183" t="s">
        <v>58</v>
      </c>
      <c r="E183" s="39" t="s">
        <v>12365</v>
      </c>
    </row>
    <row r="184" spans="1:16" ht="38.25">
      <c r="A184" t="s">
        <v>48</v>
      </c>
      <c s="34" t="s">
        <v>188</v>
      </c>
      <c s="34" t="s">
        <v>12416</v>
      </c>
      <c s="35" t="s">
        <v>4</v>
      </c>
      <c s="6" t="s">
        <v>12417</v>
      </c>
      <c s="36" t="s">
        <v>80</v>
      </c>
      <c s="37">
        <v>119</v>
      </c>
      <c s="36">
        <v>0</v>
      </c>
      <c s="36">
        <f>ROUND(G184*H184,6)</f>
      </c>
      <c r="L184" s="38">
        <v>0</v>
      </c>
      <c s="32">
        <f>ROUND(ROUND(L184,2)*ROUND(G184,3),2)</f>
      </c>
      <c s="36" t="s">
        <v>490</v>
      </c>
      <c>
        <f>(M184*21)/100</f>
      </c>
      <c t="s">
        <v>26</v>
      </c>
    </row>
    <row r="185" spans="1:5" ht="12.75">
      <c r="A185" s="35" t="s">
        <v>55</v>
      </c>
      <c r="E185" s="39" t="s">
        <v>4</v>
      </c>
    </row>
    <row r="186" spans="1:5" ht="12.75">
      <c r="A186" s="35" t="s">
        <v>56</v>
      </c>
      <c r="E186" s="40" t="s">
        <v>12411</v>
      </c>
    </row>
    <row r="187" spans="1:5" ht="165.75">
      <c r="A187" t="s">
        <v>58</v>
      </c>
      <c r="E187" s="39" t="s">
        <v>12365</v>
      </c>
    </row>
    <row r="188" spans="1:16" ht="38.25">
      <c r="A188" t="s">
        <v>48</v>
      </c>
      <c s="34" t="s">
        <v>191</v>
      </c>
      <c s="34" t="s">
        <v>12418</v>
      </c>
      <c s="35" t="s">
        <v>4</v>
      </c>
      <c s="6" t="s">
        <v>12419</v>
      </c>
      <c s="36" t="s">
        <v>80</v>
      </c>
      <c s="37">
        <v>26</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65.75">
      <c r="A191" t="s">
        <v>58</v>
      </c>
      <c r="E191" s="39" t="s">
        <v>12365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12302</v>
      </c>
      <c s="41">
        <f>Rekapitulace!C198</f>
      </c>
      <c s="20" t="s">
        <v>0</v>
      </c>
      <c t="s">
        <v>22</v>
      </c>
      <c t="s">
        <v>26</v>
      </c>
    </row>
    <row r="4" spans="1:16" ht="32" customHeight="1">
      <c r="A4" s="24" t="s">
        <v>19</v>
      </c>
      <c s="25" t="s">
        <v>27</v>
      </c>
      <c s="27" t="s">
        <v>12302</v>
      </c>
      <c r="E4" s="26" t="s">
        <v>12303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12422</v>
      </c>
      <c r="E8" s="30" t="s">
        <v>12421</v>
      </c>
      <c r="J8" s="29">
        <f>0+J9+J26+J51</f>
      </c>
      <c s="29">
        <f>0+K9+K26+K51</f>
      </c>
      <c s="29">
        <f>0+L9+L26+L51</f>
      </c>
      <c s="29">
        <f>0+M9+M26+M51</f>
      </c>
    </row>
    <row r="9" spans="1:13" ht="12.75">
      <c r="A9" t="s">
        <v>45</v>
      </c>
      <c r="C9" s="31" t="s">
        <v>1739</v>
      </c>
      <c r="E9" s="33" t="s">
        <v>3300</v>
      </c>
      <c r="J9" s="32">
        <f>0</f>
      </c>
      <c s="32">
        <f>0</f>
      </c>
      <c s="32">
        <f>0+L10+L14+L18+L22</f>
      </c>
      <c s="32">
        <f>0+M10+M14+M18+M22</f>
      </c>
    </row>
    <row r="10" spans="1:16" ht="25.5">
      <c r="A10" t="s">
        <v>48</v>
      </c>
      <c s="34" t="s">
        <v>49</v>
      </c>
      <c s="34" t="s">
        <v>673</v>
      </c>
      <c s="35" t="s">
        <v>674</v>
      </c>
      <c s="6" t="s">
        <v>675</v>
      </c>
      <c s="36" t="s">
        <v>676</v>
      </c>
      <c s="37">
        <v>83.628</v>
      </c>
      <c s="36">
        <v>0</v>
      </c>
      <c s="36">
        <f>ROUND(G10*H10,6)</f>
      </c>
      <c r="L10" s="38">
        <v>0</v>
      </c>
      <c s="32">
        <f>ROUND(ROUND(L10,2)*ROUND(G10,3),2)</f>
      </c>
      <c s="36" t="s">
        <v>490</v>
      </c>
      <c>
        <f>(M10*21)/100</f>
      </c>
      <c t="s">
        <v>26</v>
      </c>
    </row>
    <row r="11" spans="1:5" ht="25.5">
      <c r="A11" s="35" t="s">
        <v>55</v>
      </c>
      <c r="E11" s="39" t="s">
        <v>677</v>
      </c>
    </row>
    <row r="12" spans="1:5" ht="12.75">
      <c r="A12" s="35" t="s">
        <v>56</v>
      </c>
      <c r="E12" s="40" t="s">
        <v>12423</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25</v>
      </c>
      <c s="34" t="s">
        <v>1747</v>
      </c>
      <c s="35" t="s">
        <v>1748</v>
      </c>
      <c s="6" t="s">
        <v>1749</v>
      </c>
      <c s="36" t="s">
        <v>676</v>
      </c>
      <c s="37">
        <v>0.1</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690</v>
      </c>
      <c s="35" t="s">
        <v>691</v>
      </c>
      <c s="6" t="s">
        <v>692</v>
      </c>
      <c s="36" t="s">
        <v>676</v>
      </c>
      <c s="37">
        <v>0.2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504</v>
      </c>
      <c s="35" t="s">
        <v>4</v>
      </c>
      <c s="6" t="s">
        <v>505</v>
      </c>
      <c s="36" t="s">
        <v>53</v>
      </c>
      <c s="37">
        <v>237.5</v>
      </c>
      <c s="36">
        <v>0</v>
      </c>
      <c s="36">
        <f>ROUND(G27*H27,6)</f>
      </c>
      <c r="L27" s="38">
        <v>0</v>
      </c>
      <c s="32">
        <f>ROUND(ROUND(L27,2)*ROUND(G27,3),2)</f>
      </c>
      <c s="36" t="s">
        <v>54</v>
      </c>
      <c>
        <f>(M27*21)/100</f>
      </c>
      <c t="s">
        <v>26</v>
      </c>
    </row>
    <row r="28" spans="1:5" ht="12.75">
      <c r="A28" s="35" t="s">
        <v>55</v>
      </c>
      <c r="E28" s="39" t="s">
        <v>4</v>
      </c>
    </row>
    <row r="29" spans="1:5" ht="12.75">
      <c r="A29" s="35" t="s">
        <v>56</v>
      </c>
      <c r="E29" s="40" t="s">
        <v>12424</v>
      </c>
    </row>
    <row r="30" spans="1:5" ht="12.75">
      <c r="A30" t="s">
        <v>58</v>
      </c>
      <c r="E30" s="39" t="s">
        <v>59</v>
      </c>
    </row>
    <row r="31" spans="1:16" ht="12.75">
      <c r="A31" t="s">
        <v>48</v>
      </c>
      <c s="34" t="s">
        <v>71</v>
      </c>
      <c s="34" t="s">
        <v>63</v>
      </c>
      <c s="35" t="s">
        <v>4</v>
      </c>
      <c s="6" t="s">
        <v>64</v>
      </c>
      <c s="36" t="s">
        <v>53</v>
      </c>
      <c s="37">
        <v>191.04</v>
      </c>
      <c s="36">
        <v>0</v>
      </c>
      <c s="36">
        <f>ROUND(G31*H31,6)</f>
      </c>
      <c r="L31" s="38">
        <v>0</v>
      </c>
      <c s="32">
        <f>ROUND(ROUND(L31,2)*ROUND(G31,3),2)</f>
      </c>
      <c s="36" t="s">
        <v>54</v>
      </c>
      <c>
        <f>(M31*21)/100</f>
      </c>
      <c t="s">
        <v>26</v>
      </c>
    </row>
    <row r="32" spans="1:5" ht="12.75">
      <c r="A32" s="35" t="s">
        <v>55</v>
      </c>
      <c r="E32" s="39" t="s">
        <v>4</v>
      </c>
    </row>
    <row r="33" spans="1:5" ht="12.75">
      <c r="A33" s="35" t="s">
        <v>56</v>
      </c>
      <c r="E33" s="40" t="s">
        <v>12425</v>
      </c>
    </row>
    <row r="34" spans="1:5" ht="12.75">
      <c r="A34" t="s">
        <v>58</v>
      </c>
      <c r="E34" s="39" t="s">
        <v>59</v>
      </c>
    </row>
    <row r="35" spans="1:16" ht="12.75">
      <c r="A35" t="s">
        <v>48</v>
      </c>
      <c s="34" t="s">
        <v>74</v>
      </c>
      <c s="34" t="s">
        <v>1775</v>
      </c>
      <c s="35" t="s">
        <v>4</v>
      </c>
      <c s="6" t="s">
        <v>1776</v>
      </c>
      <c s="36" t="s">
        <v>53</v>
      </c>
      <c s="37">
        <v>46.46</v>
      </c>
      <c s="36">
        <v>0</v>
      </c>
      <c s="36">
        <f>ROUND(G35*H35,6)</f>
      </c>
      <c r="L35" s="38">
        <v>0</v>
      </c>
      <c s="32">
        <f>ROUND(ROUND(L35,2)*ROUND(G35,3),2)</f>
      </c>
      <c s="36" t="s">
        <v>54</v>
      </c>
      <c>
        <f>(M35*21)/100</f>
      </c>
      <c t="s">
        <v>26</v>
      </c>
    </row>
    <row r="36" spans="1:5" ht="12.75">
      <c r="A36" s="35" t="s">
        <v>55</v>
      </c>
      <c r="E36" s="39" t="s">
        <v>4</v>
      </c>
    </row>
    <row r="37" spans="1:5" ht="12.75">
      <c r="A37" s="35" t="s">
        <v>56</v>
      </c>
      <c r="E37" s="40" t="s">
        <v>12426</v>
      </c>
    </row>
    <row r="38" spans="1:5" ht="12.75">
      <c r="A38" t="s">
        <v>58</v>
      </c>
      <c r="E38" s="39" t="s">
        <v>59</v>
      </c>
    </row>
    <row r="39" spans="1:16" ht="12.75">
      <c r="A39" t="s">
        <v>48</v>
      </c>
      <c s="34" t="s">
        <v>77</v>
      </c>
      <c s="34" t="s">
        <v>75</v>
      </c>
      <c s="35" t="s">
        <v>4</v>
      </c>
      <c s="6" t="s">
        <v>76</v>
      </c>
      <c s="36" t="s">
        <v>62</v>
      </c>
      <c s="37">
        <v>48</v>
      </c>
      <c s="36">
        <v>0</v>
      </c>
      <c s="36">
        <f>ROUND(G39*H39,6)</f>
      </c>
      <c r="L39" s="38">
        <v>0</v>
      </c>
      <c s="32">
        <f>ROUND(ROUND(L39,2)*ROUND(G39,3),2)</f>
      </c>
      <c s="36" t="s">
        <v>54</v>
      </c>
      <c>
        <f>(M39*21)/100</f>
      </c>
      <c t="s">
        <v>26</v>
      </c>
    </row>
    <row r="40" spans="1:5" ht="12.75">
      <c r="A40" s="35" t="s">
        <v>55</v>
      </c>
      <c r="E40" s="39" t="s">
        <v>4</v>
      </c>
    </row>
    <row r="41" spans="1:5" ht="12.75">
      <c r="A41" s="35" t="s">
        <v>56</v>
      </c>
      <c r="E41" s="40" t="s">
        <v>12427</v>
      </c>
    </row>
    <row r="42" spans="1:5" ht="12.75">
      <c r="A42" t="s">
        <v>58</v>
      </c>
      <c r="E42" s="39" t="s">
        <v>59</v>
      </c>
    </row>
    <row r="43" spans="1:16" ht="12.75">
      <c r="A43" t="s">
        <v>48</v>
      </c>
      <c s="34" t="s">
        <v>81</v>
      </c>
      <c s="34" t="s">
        <v>66</v>
      </c>
      <c s="35" t="s">
        <v>4</v>
      </c>
      <c s="6" t="s">
        <v>67</v>
      </c>
      <c s="36" t="s">
        <v>62</v>
      </c>
      <c s="37">
        <v>1268</v>
      </c>
      <c s="36">
        <v>0</v>
      </c>
      <c s="36">
        <f>ROUND(G43*H43,6)</f>
      </c>
      <c r="L43" s="38">
        <v>0</v>
      </c>
      <c s="32">
        <f>ROUND(ROUND(L43,2)*ROUND(G43,3),2)</f>
      </c>
      <c s="36" t="s">
        <v>54</v>
      </c>
      <c>
        <f>(M43*21)/100</f>
      </c>
      <c t="s">
        <v>26</v>
      </c>
    </row>
    <row r="44" spans="1:5" ht="12.75">
      <c r="A44" s="35" t="s">
        <v>55</v>
      </c>
      <c r="E44" s="39" t="s">
        <v>4</v>
      </c>
    </row>
    <row r="45" spans="1:5" ht="12.75">
      <c r="A45" s="35" t="s">
        <v>56</v>
      </c>
      <c r="E45" s="40" t="s">
        <v>12428</v>
      </c>
    </row>
    <row r="46" spans="1:5" ht="12.75">
      <c r="A46" t="s">
        <v>58</v>
      </c>
      <c r="E46" s="39" t="s">
        <v>59</v>
      </c>
    </row>
    <row r="47" spans="1:16" ht="12.75">
      <c r="A47" t="s">
        <v>48</v>
      </c>
      <c s="34" t="s">
        <v>84</v>
      </c>
      <c s="34" t="s">
        <v>1773</v>
      </c>
      <c s="35" t="s">
        <v>4</v>
      </c>
      <c s="6" t="s">
        <v>1774</v>
      </c>
      <c s="36" t="s">
        <v>62</v>
      </c>
      <c s="37">
        <v>18</v>
      </c>
      <c s="36">
        <v>0</v>
      </c>
      <c s="36">
        <f>ROUND(G47*H47,6)</f>
      </c>
      <c r="L47" s="38">
        <v>0</v>
      </c>
      <c s="32">
        <f>ROUND(ROUND(L47,2)*ROUND(G47,3),2)</f>
      </c>
      <c s="36" t="s">
        <v>54</v>
      </c>
      <c>
        <f>(M47*21)/100</f>
      </c>
      <c t="s">
        <v>26</v>
      </c>
    </row>
    <row r="48" spans="1:5" ht="12.75">
      <c r="A48" s="35" t="s">
        <v>55</v>
      </c>
      <c r="E48" s="39" t="s">
        <v>4</v>
      </c>
    </row>
    <row r="49" spans="1:5" ht="12.75">
      <c r="A49" s="35" t="s">
        <v>56</v>
      </c>
      <c r="E49" s="40" t="s">
        <v>12429</v>
      </c>
    </row>
    <row r="50" spans="1:5" ht="12.75">
      <c r="A50" t="s">
        <v>58</v>
      </c>
      <c r="E50" s="39" t="s">
        <v>59</v>
      </c>
    </row>
    <row r="51" spans="1:13" ht="12.75">
      <c r="A51" t="s">
        <v>45</v>
      </c>
      <c r="C51" s="31" t="s">
        <v>279</v>
      </c>
      <c r="E51" s="33" t="s">
        <v>2424</v>
      </c>
      <c r="J51" s="32">
        <f>0</f>
      </c>
      <c s="32">
        <f>0</f>
      </c>
      <c s="32">
        <f>0+L52+L56+L60+L64+L68+L72+L76+L80+L84+L88+L92+L96+L100+L104+L108+L112+L116</f>
      </c>
      <c s="32">
        <f>0+M52+M56+M60+M64+M68+M72+M76+M80+M84+M88+M92+M96+M100+M104+M108+M112+M116</f>
      </c>
    </row>
    <row r="52" spans="1:16" ht="25.5">
      <c r="A52" t="s">
        <v>48</v>
      </c>
      <c s="34" t="s">
        <v>87</v>
      </c>
      <c s="34" t="s">
        <v>12430</v>
      </c>
      <c s="35" t="s">
        <v>4</v>
      </c>
      <c s="6" t="s">
        <v>12431</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12432</v>
      </c>
    </row>
    <row r="55" spans="1:5" ht="12.75">
      <c r="A55" t="s">
        <v>58</v>
      </c>
      <c r="E55" s="39" t="s">
        <v>59</v>
      </c>
    </row>
    <row r="56" spans="1:16" ht="38.25">
      <c r="A56" t="s">
        <v>48</v>
      </c>
      <c s="34" t="s">
        <v>91</v>
      </c>
      <c s="34" t="s">
        <v>12433</v>
      </c>
      <c s="35" t="s">
        <v>4</v>
      </c>
      <c s="6" t="s">
        <v>12434</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800</v>
      </c>
      <c s="35" t="s">
        <v>4</v>
      </c>
      <c s="6" t="s">
        <v>801</v>
      </c>
      <c s="36" t="s">
        <v>62</v>
      </c>
      <c s="37">
        <v>30</v>
      </c>
      <c s="36">
        <v>0</v>
      </c>
      <c s="36">
        <f>ROUND(G60*H60,6)</f>
      </c>
      <c r="L60" s="38">
        <v>0</v>
      </c>
      <c s="32">
        <f>ROUND(ROUND(L60,2)*ROUND(G60,3),2)</f>
      </c>
      <c s="36" t="s">
        <v>54</v>
      </c>
      <c>
        <f>(M60*21)/100</f>
      </c>
      <c t="s">
        <v>26</v>
      </c>
    </row>
    <row r="61" spans="1:5" ht="12.75">
      <c r="A61" s="35" t="s">
        <v>55</v>
      </c>
      <c r="E61" s="39" t="s">
        <v>4</v>
      </c>
    </row>
    <row r="62" spans="1:5" ht="25.5">
      <c r="A62" s="35" t="s">
        <v>56</v>
      </c>
      <c r="E62" s="40" t="s">
        <v>12435</v>
      </c>
    </row>
    <row r="63" spans="1:5" ht="12.75">
      <c r="A63" t="s">
        <v>58</v>
      </c>
      <c r="E63" s="39" t="s">
        <v>59</v>
      </c>
    </row>
    <row r="64" spans="1:16" ht="25.5">
      <c r="A64" t="s">
        <v>48</v>
      </c>
      <c s="34" t="s">
        <v>97</v>
      </c>
      <c s="34" t="s">
        <v>955</v>
      </c>
      <c s="35" t="s">
        <v>4</v>
      </c>
      <c s="6" t="s">
        <v>956</v>
      </c>
      <c s="36" t="s">
        <v>80</v>
      </c>
      <c s="37">
        <v>6</v>
      </c>
      <c s="36">
        <v>0</v>
      </c>
      <c s="36">
        <f>ROUND(G64*H64,6)</f>
      </c>
      <c r="L64" s="38">
        <v>0</v>
      </c>
      <c s="32">
        <f>ROUND(ROUND(L64,2)*ROUND(G64,3),2)</f>
      </c>
      <c s="36" t="s">
        <v>54</v>
      </c>
      <c>
        <f>(M64*21)/100</f>
      </c>
      <c t="s">
        <v>26</v>
      </c>
    </row>
    <row r="65" spans="1:5" ht="12.75">
      <c r="A65" s="35" t="s">
        <v>55</v>
      </c>
      <c r="E65" s="39" t="s">
        <v>4</v>
      </c>
    </row>
    <row r="66" spans="1:5" ht="25.5">
      <c r="A66" s="35" t="s">
        <v>56</v>
      </c>
      <c r="E66" s="40" t="s">
        <v>12436</v>
      </c>
    </row>
    <row r="67" spans="1:5" ht="12.75">
      <c r="A67" t="s">
        <v>58</v>
      </c>
      <c r="E67" s="39" t="s">
        <v>59</v>
      </c>
    </row>
    <row r="68" spans="1:16" ht="12.75">
      <c r="A68" t="s">
        <v>48</v>
      </c>
      <c s="34" t="s">
        <v>100</v>
      </c>
      <c s="34" t="s">
        <v>2702</v>
      </c>
      <c s="35" t="s">
        <v>4</v>
      </c>
      <c s="6" t="s">
        <v>2703</v>
      </c>
      <c s="36" t="s">
        <v>62</v>
      </c>
      <c s="37">
        <v>7631</v>
      </c>
      <c s="36">
        <v>0</v>
      </c>
      <c s="36">
        <f>ROUND(G68*H68,6)</f>
      </c>
      <c r="L68" s="38">
        <v>0</v>
      </c>
      <c s="32">
        <f>ROUND(ROUND(L68,2)*ROUND(G68,3),2)</f>
      </c>
      <c s="36" t="s">
        <v>54</v>
      </c>
      <c>
        <f>(M68*21)/100</f>
      </c>
      <c t="s">
        <v>26</v>
      </c>
    </row>
    <row r="69" spans="1:5" ht="12.75">
      <c r="A69" s="35" t="s">
        <v>55</v>
      </c>
      <c r="E69" s="39" t="s">
        <v>4</v>
      </c>
    </row>
    <row r="70" spans="1:5" ht="25.5">
      <c r="A70" s="35" t="s">
        <v>56</v>
      </c>
      <c r="E70" s="40" t="s">
        <v>12437</v>
      </c>
    </row>
    <row r="71" spans="1:5" ht="12.75">
      <c r="A71" t="s">
        <v>58</v>
      </c>
      <c r="E71" s="39" t="s">
        <v>59</v>
      </c>
    </row>
    <row r="72" spans="1:16" ht="25.5">
      <c r="A72" t="s">
        <v>48</v>
      </c>
      <c s="34" t="s">
        <v>103</v>
      </c>
      <c s="34" t="s">
        <v>2712</v>
      </c>
      <c s="35" t="s">
        <v>4</v>
      </c>
      <c s="6" t="s">
        <v>2713</v>
      </c>
      <c s="36" t="s">
        <v>80</v>
      </c>
      <c s="37">
        <v>70</v>
      </c>
      <c s="36">
        <v>0</v>
      </c>
      <c s="36">
        <f>ROUND(G72*H72,6)</f>
      </c>
      <c r="L72" s="38">
        <v>0</v>
      </c>
      <c s="32">
        <f>ROUND(ROUND(L72,2)*ROUND(G72,3),2)</f>
      </c>
      <c s="36" t="s">
        <v>54</v>
      </c>
      <c>
        <f>(M72*21)/100</f>
      </c>
      <c t="s">
        <v>26</v>
      </c>
    </row>
    <row r="73" spans="1:5" ht="12.75">
      <c r="A73" s="35" t="s">
        <v>55</v>
      </c>
      <c r="E73" s="39" t="s">
        <v>4</v>
      </c>
    </row>
    <row r="74" spans="1:5" ht="25.5">
      <c r="A74" s="35" t="s">
        <v>56</v>
      </c>
      <c r="E74" s="40" t="s">
        <v>12438</v>
      </c>
    </row>
    <row r="75" spans="1:5" ht="12.75">
      <c r="A75" t="s">
        <v>58</v>
      </c>
      <c r="E75" s="39" t="s">
        <v>59</v>
      </c>
    </row>
    <row r="76" spans="1:16" ht="25.5">
      <c r="A76" t="s">
        <v>48</v>
      </c>
      <c s="34" t="s">
        <v>106</v>
      </c>
      <c s="34" t="s">
        <v>863</v>
      </c>
      <c s="35" t="s">
        <v>4</v>
      </c>
      <c s="6" t="s">
        <v>2456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865</v>
      </c>
      <c s="35" t="s">
        <v>4</v>
      </c>
      <c s="6" t="s">
        <v>2457</v>
      </c>
      <c s="36" t="s">
        <v>80</v>
      </c>
      <c s="37">
        <v>3</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1837</v>
      </c>
      <c s="35" t="s">
        <v>4</v>
      </c>
      <c s="6" t="s">
        <v>1838</v>
      </c>
      <c s="36" t="s">
        <v>80</v>
      </c>
      <c s="37">
        <v>78</v>
      </c>
      <c s="36">
        <v>0</v>
      </c>
      <c s="36">
        <f>ROUND(G84*H84,6)</f>
      </c>
      <c r="L84" s="38">
        <v>0</v>
      </c>
      <c s="32">
        <f>ROUND(ROUND(L84,2)*ROUND(G84,3),2)</f>
      </c>
      <c s="36" t="s">
        <v>54</v>
      </c>
      <c>
        <f>(M84*21)/100</f>
      </c>
      <c t="s">
        <v>26</v>
      </c>
    </row>
    <row r="85" spans="1:5" ht="12.75">
      <c r="A85" s="35" t="s">
        <v>55</v>
      </c>
      <c r="E85" s="39" t="s">
        <v>4</v>
      </c>
    </row>
    <row r="86" spans="1:5" ht="12.75">
      <c r="A86" s="35" t="s">
        <v>56</v>
      </c>
      <c r="E86" s="40" t="s">
        <v>12439</v>
      </c>
    </row>
    <row r="87" spans="1:5" ht="12.75">
      <c r="A87" t="s">
        <v>58</v>
      </c>
      <c r="E87" s="39" t="s">
        <v>59</v>
      </c>
    </row>
    <row r="88" spans="1:16" ht="12.75">
      <c r="A88" t="s">
        <v>48</v>
      </c>
      <c s="34" t="s">
        <v>115</v>
      </c>
      <c s="34" t="s">
        <v>1638</v>
      </c>
      <c s="35" t="s">
        <v>4</v>
      </c>
      <c s="6" t="s">
        <v>1639</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12440</v>
      </c>
    </row>
    <row r="91" spans="1:5" ht="12.75">
      <c r="A91" t="s">
        <v>58</v>
      </c>
      <c r="E91" s="39" t="s">
        <v>59</v>
      </c>
    </row>
    <row r="92" spans="1:16" ht="12.75">
      <c r="A92" t="s">
        <v>48</v>
      </c>
      <c s="34" t="s">
        <v>118</v>
      </c>
      <c s="34" t="s">
        <v>1539</v>
      </c>
      <c s="35" t="s">
        <v>4</v>
      </c>
      <c s="6" t="s">
        <v>1540</v>
      </c>
      <c s="36" t="s">
        <v>80</v>
      </c>
      <c s="37">
        <v>50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1855</v>
      </c>
      <c s="35" t="s">
        <v>4</v>
      </c>
      <c s="6" t="s">
        <v>1856</v>
      </c>
      <c s="36" t="s">
        <v>80</v>
      </c>
      <c s="37">
        <v>1</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25.5">
      <c r="A100" t="s">
        <v>48</v>
      </c>
      <c s="34" t="s">
        <v>124</v>
      </c>
      <c s="34" t="s">
        <v>12441</v>
      </c>
      <c s="35" t="s">
        <v>4</v>
      </c>
      <c s="6" t="s">
        <v>12442</v>
      </c>
      <c s="36" t="s">
        <v>80</v>
      </c>
      <c s="37">
        <v>26</v>
      </c>
      <c s="36">
        <v>0</v>
      </c>
      <c s="36">
        <f>ROUND(G100*H100,6)</f>
      </c>
      <c r="L100" s="38">
        <v>0</v>
      </c>
      <c s="32">
        <f>ROUND(ROUND(L100,2)*ROUND(G100,3),2)</f>
      </c>
      <c s="36" t="s">
        <v>54</v>
      </c>
      <c>
        <f>(M100*21)/100</f>
      </c>
      <c t="s">
        <v>26</v>
      </c>
    </row>
    <row r="101" spans="1:5" ht="12.75">
      <c r="A101" s="35" t="s">
        <v>55</v>
      </c>
      <c r="E101" s="39" t="s">
        <v>4</v>
      </c>
    </row>
    <row r="102" spans="1:5" ht="12.75">
      <c r="A102" s="35" t="s">
        <v>56</v>
      </c>
      <c r="E102" s="40" t="s">
        <v>12443</v>
      </c>
    </row>
    <row r="103" spans="1:5" ht="12.75">
      <c r="A103" t="s">
        <v>58</v>
      </c>
      <c r="E103" s="39" t="s">
        <v>59</v>
      </c>
    </row>
    <row r="104" spans="1:16" ht="12.75">
      <c r="A104" t="s">
        <v>48</v>
      </c>
      <c s="34" t="s">
        <v>127</v>
      </c>
      <c s="34" t="s">
        <v>12444</v>
      </c>
      <c s="35" t="s">
        <v>4</v>
      </c>
      <c s="6" t="s">
        <v>12445</v>
      </c>
      <c s="36" t="s">
        <v>80</v>
      </c>
      <c s="37">
        <v>1</v>
      </c>
      <c s="36">
        <v>0</v>
      </c>
      <c s="36">
        <f>ROUND(G104*H104,6)</f>
      </c>
      <c r="L104" s="38">
        <v>0</v>
      </c>
      <c s="32">
        <f>ROUND(ROUND(L104,2)*ROUND(G104,3),2)</f>
      </c>
      <c s="36" t="s">
        <v>54</v>
      </c>
      <c>
        <f>(M104*21)/100</f>
      </c>
      <c t="s">
        <v>26</v>
      </c>
    </row>
    <row r="105" spans="1:5" ht="12.75">
      <c r="A105" s="35" t="s">
        <v>55</v>
      </c>
      <c r="E105" s="39" t="s">
        <v>12446</v>
      </c>
    </row>
    <row r="106" spans="1:5" ht="12.75">
      <c r="A106" s="35" t="s">
        <v>56</v>
      </c>
      <c r="E106" s="40" t="s">
        <v>4</v>
      </c>
    </row>
    <row r="107" spans="1:5" ht="12.75">
      <c r="A107" t="s">
        <v>58</v>
      </c>
      <c r="E107" s="39" t="s">
        <v>59</v>
      </c>
    </row>
    <row r="108" spans="1:16" ht="12.75">
      <c r="A108" t="s">
        <v>48</v>
      </c>
      <c s="34" t="s">
        <v>130</v>
      </c>
      <c s="34" t="s">
        <v>12447</v>
      </c>
      <c s="35" t="s">
        <v>4</v>
      </c>
      <c s="6" t="s">
        <v>12448</v>
      </c>
      <c s="36" t="s">
        <v>80</v>
      </c>
      <c s="37">
        <v>1</v>
      </c>
      <c s="36">
        <v>0</v>
      </c>
      <c s="36">
        <f>ROUND(G108*H108,6)</f>
      </c>
      <c r="L108" s="38">
        <v>0</v>
      </c>
      <c s="32">
        <f>ROUND(ROUND(L108,2)*ROUND(G108,3),2)</f>
      </c>
      <c s="36" t="s">
        <v>54</v>
      </c>
      <c>
        <f>(M108*21)/100</f>
      </c>
      <c t="s">
        <v>26</v>
      </c>
    </row>
    <row r="109" spans="1:5" ht="12.75">
      <c r="A109" s="35" t="s">
        <v>55</v>
      </c>
      <c r="E109" s="39" t="s">
        <v>12449</v>
      </c>
    </row>
    <row r="110" spans="1:5" ht="12.75">
      <c r="A110" s="35" t="s">
        <v>56</v>
      </c>
      <c r="E110" s="40" t="s">
        <v>4</v>
      </c>
    </row>
    <row r="111" spans="1:5" ht="12.75">
      <c r="A111" t="s">
        <v>58</v>
      </c>
      <c r="E111" s="39" t="s">
        <v>59</v>
      </c>
    </row>
    <row r="112" spans="1:16" ht="12.75">
      <c r="A112" t="s">
        <v>48</v>
      </c>
      <c s="34" t="s">
        <v>133</v>
      </c>
      <c s="34" t="s">
        <v>12450</v>
      </c>
      <c s="35" t="s">
        <v>4</v>
      </c>
      <c s="6" t="s">
        <v>12451</v>
      </c>
      <c s="36" t="s">
        <v>62</v>
      </c>
      <c s="37">
        <v>400</v>
      </c>
      <c s="36">
        <v>0</v>
      </c>
      <c s="36">
        <f>ROUND(G112*H112,6)</f>
      </c>
      <c r="L112" s="38">
        <v>0</v>
      </c>
      <c s="32">
        <f>ROUND(ROUND(L112,2)*ROUND(G112,3),2)</f>
      </c>
      <c s="36" t="s">
        <v>54</v>
      </c>
      <c>
        <f>(M112*21)/100</f>
      </c>
      <c t="s">
        <v>26</v>
      </c>
    </row>
    <row r="113" spans="1:5" ht="12.75">
      <c r="A113" s="35" t="s">
        <v>55</v>
      </c>
      <c r="E113" s="39" t="s">
        <v>12452</v>
      </c>
    </row>
    <row r="114" spans="1:5" ht="12.75">
      <c r="A114" s="35" t="s">
        <v>56</v>
      </c>
      <c r="E114" s="40" t="s">
        <v>4</v>
      </c>
    </row>
    <row r="115" spans="1:5" ht="12.75">
      <c r="A115" t="s">
        <v>58</v>
      </c>
      <c r="E115" s="39" t="s">
        <v>59</v>
      </c>
    </row>
    <row r="116" spans="1:16" ht="12.75">
      <c r="A116" t="s">
        <v>48</v>
      </c>
      <c s="34" t="s">
        <v>136</v>
      </c>
      <c s="34" t="s">
        <v>12453</v>
      </c>
      <c s="35" t="s">
        <v>4</v>
      </c>
      <c s="6" t="s">
        <v>12454</v>
      </c>
      <c s="36" t="s">
        <v>80</v>
      </c>
      <c s="37">
        <v>6</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12302</v>
      </c>
      <c s="41">
        <f>Rekapitulace!C198</f>
      </c>
      <c s="20" t="s">
        <v>0</v>
      </c>
      <c t="s">
        <v>22</v>
      </c>
      <c t="s">
        <v>26</v>
      </c>
    </row>
    <row r="4" spans="1:16" ht="32" customHeight="1">
      <c r="A4" s="24" t="s">
        <v>19</v>
      </c>
      <c s="25" t="s">
        <v>27</v>
      </c>
      <c s="27" t="s">
        <v>12302</v>
      </c>
      <c r="E4" s="26" t="s">
        <v>12303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12457</v>
      </c>
      <c r="E8" s="30" t="s">
        <v>12456</v>
      </c>
      <c r="J8" s="29">
        <f>0+J9+J18+J35</f>
      </c>
      <c s="29">
        <f>0+K9+K18+K35</f>
      </c>
      <c s="29">
        <f>0+L9+L18+L35</f>
      </c>
      <c s="29">
        <f>0+M9+M18+M35</f>
      </c>
    </row>
    <row r="9" spans="1:13" ht="12.75">
      <c r="A9" t="s">
        <v>45</v>
      </c>
      <c r="C9" s="31" t="s">
        <v>1739</v>
      </c>
      <c r="E9" s="33" t="s">
        <v>3300</v>
      </c>
      <c r="J9" s="32">
        <f>0</f>
      </c>
      <c s="32">
        <f>0</f>
      </c>
      <c s="32">
        <f>0+L10+L14</f>
      </c>
      <c s="32">
        <f>0+M10+M14</f>
      </c>
    </row>
    <row r="10" spans="1:16" ht="25.5">
      <c r="A10" t="s">
        <v>48</v>
      </c>
      <c s="34" t="s">
        <v>49</v>
      </c>
      <c s="34" t="s">
        <v>673</v>
      </c>
      <c s="35" t="s">
        <v>674</v>
      </c>
      <c s="6" t="s">
        <v>675</v>
      </c>
      <c s="36" t="s">
        <v>676</v>
      </c>
      <c s="37">
        <v>10.8</v>
      </c>
      <c s="36">
        <v>0</v>
      </c>
      <c s="36">
        <f>ROUND(G10*H10,6)</f>
      </c>
      <c r="L10" s="38">
        <v>0</v>
      </c>
      <c s="32">
        <f>ROUND(ROUND(L10,2)*ROUND(G10,3),2)</f>
      </c>
      <c s="36" t="s">
        <v>490</v>
      </c>
      <c>
        <f>(M10*21)/100</f>
      </c>
      <c t="s">
        <v>26</v>
      </c>
    </row>
    <row r="11" spans="1:5" ht="25.5">
      <c r="A11" s="35" t="s">
        <v>55</v>
      </c>
      <c r="E11" s="39" t="s">
        <v>677</v>
      </c>
    </row>
    <row r="12" spans="1:5" ht="12.75">
      <c r="A12" s="35" t="s">
        <v>56</v>
      </c>
      <c r="E12" s="40" t="s">
        <v>12458</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f>
      </c>
      <c s="32">
        <f>0+M19+M23+M27+M31</f>
      </c>
    </row>
    <row r="19" spans="1:16" ht="12.75">
      <c r="A19" t="s">
        <v>48</v>
      </c>
      <c s="34" t="s">
        <v>25</v>
      </c>
      <c s="34" t="s">
        <v>504</v>
      </c>
      <c s="35" t="s">
        <v>4</v>
      </c>
      <c s="6" t="s">
        <v>505</v>
      </c>
      <c s="36" t="s">
        <v>53</v>
      </c>
      <c s="37">
        <v>39.75</v>
      </c>
      <c s="36">
        <v>0</v>
      </c>
      <c s="36">
        <f>ROUND(G19*H19,6)</f>
      </c>
      <c r="L19" s="38">
        <v>0</v>
      </c>
      <c s="32">
        <f>ROUND(ROUND(L19,2)*ROUND(G19,3),2)</f>
      </c>
      <c s="36" t="s">
        <v>54</v>
      </c>
      <c>
        <f>(M19*21)/100</f>
      </c>
      <c t="s">
        <v>26</v>
      </c>
    </row>
    <row r="20" spans="1:5" ht="12.75">
      <c r="A20" s="35" t="s">
        <v>55</v>
      </c>
      <c r="E20" s="39" t="s">
        <v>4</v>
      </c>
    </row>
    <row r="21" spans="1:5" ht="12.75">
      <c r="A21" s="35" t="s">
        <v>56</v>
      </c>
      <c r="E21" s="40" t="s">
        <v>12459</v>
      </c>
    </row>
    <row r="22" spans="1:5" ht="12.75">
      <c r="A22" t="s">
        <v>58</v>
      </c>
      <c r="E22" s="39" t="s">
        <v>59</v>
      </c>
    </row>
    <row r="23" spans="1:16" ht="12.75">
      <c r="A23" t="s">
        <v>48</v>
      </c>
      <c s="34" t="s">
        <v>65</v>
      </c>
      <c s="34" t="s">
        <v>63</v>
      </c>
      <c s="35" t="s">
        <v>4</v>
      </c>
      <c s="6" t="s">
        <v>64</v>
      </c>
      <c s="36" t="s">
        <v>53</v>
      </c>
      <c s="37">
        <v>33.75</v>
      </c>
      <c s="36">
        <v>0</v>
      </c>
      <c s="36">
        <f>ROUND(G23*H23,6)</f>
      </c>
      <c r="L23" s="38">
        <v>0</v>
      </c>
      <c s="32">
        <f>ROUND(ROUND(L23,2)*ROUND(G23,3),2)</f>
      </c>
      <c s="36" t="s">
        <v>54</v>
      </c>
      <c>
        <f>(M23*21)/100</f>
      </c>
      <c t="s">
        <v>26</v>
      </c>
    </row>
    <row r="24" spans="1:5" ht="12.75">
      <c r="A24" s="35" t="s">
        <v>55</v>
      </c>
      <c r="E24" s="39" t="s">
        <v>4</v>
      </c>
    </row>
    <row r="25" spans="1:5" ht="12.75">
      <c r="A25" s="35" t="s">
        <v>56</v>
      </c>
      <c r="E25" s="40" t="s">
        <v>12460</v>
      </c>
    </row>
    <row r="26" spans="1:5" ht="12.75">
      <c r="A26" t="s">
        <v>58</v>
      </c>
      <c r="E26" s="39" t="s">
        <v>59</v>
      </c>
    </row>
    <row r="27" spans="1:16" ht="12.75">
      <c r="A27" t="s">
        <v>48</v>
      </c>
      <c s="34" t="s">
        <v>68</v>
      </c>
      <c s="34" t="s">
        <v>1775</v>
      </c>
      <c s="35" t="s">
        <v>4</v>
      </c>
      <c s="6" t="s">
        <v>1776</v>
      </c>
      <c s="36" t="s">
        <v>53</v>
      </c>
      <c s="37">
        <v>6</v>
      </c>
      <c s="36">
        <v>0</v>
      </c>
      <c s="36">
        <f>ROUND(G27*H27,6)</f>
      </c>
      <c r="L27" s="38">
        <v>0</v>
      </c>
      <c s="32">
        <f>ROUND(ROUND(L27,2)*ROUND(G27,3),2)</f>
      </c>
      <c s="36" t="s">
        <v>54</v>
      </c>
      <c>
        <f>(M27*21)/100</f>
      </c>
      <c t="s">
        <v>26</v>
      </c>
    </row>
    <row r="28" spans="1:5" ht="12.75">
      <c r="A28" s="35" t="s">
        <v>55</v>
      </c>
      <c r="E28" s="39" t="s">
        <v>4</v>
      </c>
    </row>
    <row r="29" spans="1:5" ht="12.75">
      <c r="A29" s="35" t="s">
        <v>56</v>
      </c>
      <c r="E29" s="40" t="s">
        <v>12461</v>
      </c>
    </row>
    <row r="30" spans="1:5" ht="12.75">
      <c r="A30" t="s">
        <v>58</v>
      </c>
      <c r="E30" s="39" t="s">
        <v>59</v>
      </c>
    </row>
    <row r="31" spans="1:16" ht="12.75">
      <c r="A31" t="s">
        <v>48</v>
      </c>
      <c s="34" t="s">
        <v>71</v>
      </c>
      <c s="34" t="s">
        <v>66</v>
      </c>
      <c s="35" t="s">
        <v>4</v>
      </c>
      <c s="6" t="s">
        <v>67</v>
      </c>
      <c s="36" t="s">
        <v>62</v>
      </c>
      <c s="37">
        <v>60</v>
      </c>
      <c s="36">
        <v>0</v>
      </c>
      <c s="36">
        <f>ROUND(G31*H31,6)</f>
      </c>
      <c r="L31" s="38">
        <v>0</v>
      </c>
      <c s="32">
        <f>ROUND(ROUND(L31,2)*ROUND(G31,3),2)</f>
      </c>
      <c s="36" t="s">
        <v>54</v>
      </c>
      <c>
        <f>(M31*21)/100</f>
      </c>
      <c t="s">
        <v>26</v>
      </c>
    </row>
    <row r="32" spans="1:5" ht="12.75">
      <c r="A32" s="35" t="s">
        <v>55</v>
      </c>
      <c r="E32" s="39" t="s">
        <v>4</v>
      </c>
    </row>
    <row r="33" spans="1:5" ht="12.75">
      <c r="A33" s="35" t="s">
        <v>56</v>
      </c>
      <c r="E33" s="40" t="s">
        <v>12462</v>
      </c>
    </row>
    <row r="34" spans="1:5" ht="12.75">
      <c r="A34" t="s">
        <v>58</v>
      </c>
      <c r="E34" s="39" t="s">
        <v>59</v>
      </c>
    </row>
    <row r="35" spans="1:13" ht="12.75">
      <c r="A35" t="s">
        <v>45</v>
      </c>
      <c r="C35" s="31" t="s">
        <v>279</v>
      </c>
      <c r="E35" s="33" t="s">
        <v>2326</v>
      </c>
      <c r="J35" s="32">
        <f>0</f>
      </c>
      <c s="32">
        <f>0</f>
      </c>
      <c s="32">
        <f>0+L36+L40+L44+L48+L52+L56+L60+L64+L68+L72+L76+L80+L84+L88+L92</f>
      </c>
      <c s="32">
        <f>0+M36+M40+M44+M48+M52+M56+M60+M64+M68+M72+M76+M80+M84+M88+M92</f>
      </c>
    </row>
    <row r="36" spans="1:16" ht="25.5">
      <c r="A36" t="s">
        <v>48</v>
      </c>
      <c s="34" t="s">
        <v>74</v>
      </c>
      <c s="34" t="s">
        <v>12463</v>
      </c>
      <c s="35" t="s">
        <v>4</v>
      </c>
      <c s="6" t="s">
        <v>12464</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12465</v>
      </c>
    </row>
    <row r="39" spans="1:5" ht="12.75">
      <c r="A39" t="s">
        <v>58</v>
      </c>
      <c r="E39" s="39" t="s">
        <v>59</v>
      </c>
    </row>
    <row r="40" spans="1:16" ht="25.5">
      <c r="A40" t="s">
        <v>48</v>
      </c>
      <c s="34" t="s">
        <v>77</v>
      </c>
      <c s="34" t="s">
        <v>12466</v>
      </c>
      <c s="35" t="s">
        <v>4</v>
      </c>
      <c s="6" t="s">
        <v>12467</v>
      </c>
      <c s="36" t="s">
        <v>80</v>
      </c>
      <c s="37">
        <v>12</v>
      </c>
      <c s="36">
        <v>0</v>
      </c>
      <c s="36">
        <f>ROUND(G40*H40,6)</f>
      </c>
      <c r="L40" s="38">
        <v>0</v>
      </c>
      <c s="32">
        <f>ROUND(ROUND(L40,2)*ROUND(G40,3),2)</f>
      </c>
      <c s="36" t="s">
        <v>54</v>
      </c>
      <c>
        <f>(M40*21)/100</f>
      </c>
      <c t="s">
        <v>26</v>
      </c>
    </row>
    <row r="41" spans="1:5" ht="12.75">
      <c r="A41" s="35" t="s">
        <v>55</v>
      </c>
      <c r="E41" s="39" t="s">
        <v>4</v>
      </c>
    </row>
    <row r="42" spans="1:5" ht="12.75">
      <c r="A42" s="35" t="s">
        <v>56</v>
      </c>
      <c r="E42" s="40" t="s">
        <v>12468</v>
      </c>
    </row>
    <row r="43" spans="1:5" ht="12.75">
      <c r="A43" t="s">
        <v>58</v>
      </c>
      <c r="E43" s="39" t="s">
        <v>59</v>
      </c>
    </row>
    <row r="44" spans="1:16" ht="12.75">
      <c r="A44" t="s">
        <v>48</v>
      </c>
      <c s="34" t="s">
        <v>81</v>
      </c>
      <c s="34" t="s">
        <v>12469</v>
      </c>
      <c s="35" t="s">
        <v>4</v>
      </c>
      <c s="6" t="s">
        <v>12470</v>
      </c>
      <c s="36" t="s">
        <v>80</v>
      </c>
      <c s="37">
        <v>3</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1624</v>
      </c>
      <c s="35" t="s">
        <v>4</v>
      </c>
      <c s="6" t="s">
        <v>1625</v>
      </c>
      <c s="36" t="s">
        <v>62</v>
      </c>
      <c s="37">
        <v>7146</v>
      </c>
      <c s="36">
        <v>0</v>
      </c>
      <c s="36">
        <f>ROUND(G48*H48,6)</f>
      </c>
      <c r="L48" s="38">
        <v>0</v>
      </c>
      <c s="32">
        <f>ROUND(ROUND(L48,2)*ROUND(G48,3),2)</f>
      </c>
      <c s="36" t="s">
        <v>54</v>
      </c>
      <c>
        <f>(M48*21)/100</f>
      </c>
      <c t="s">
        <v>26</v>
      </c>
    </row>
    <row r="49" spans="1:5" ht="12.75">
      <c r="A49" s="35" t="s">
        <v>55</v>
      </c>
      <c r="E49" s="39" t="s">
        <v>4</v>
      </c>
    </row>
    <row r="50" spans="1:5" ht="12.75">
      <c r="A50" s="35" t="s">
        <v>56</v>
      </c>
      <c r="E50" s="40" t="s">
        <v>12471</v>
      </c>
    </row>
    <row r="51" spans="1:5" ht="12.75">
      <c r="A51" t="s">
        <v>58</v>
      </c>
      <c r="E51" s="39" t="s">
        <v>59</v>
      </c>
    </row>
    <row r="52" spans="1:16" ht="12.75">
      <c r="A52" t="s">
        <v>48</v>
      </c>
      <c s="34" t="s">
        <v>87</v>
      </c>
      <c s="34" t="s">
        <v>798</v>
      </c>
      <c s="35" t="s">
        <v>4</v>
      </c>
      <c s="6" t="s">
        <v>799</v>
      </c>
      <c s="36" t="s">
        <v>62</v>
      </c>
      <c s="37">
        <v>955</v>
      </c>
      <c s="36">
        <v>0</v>
      </c>
      <c s="36">
        <f>ROUND(G52*H52,6)</f>
      </c>
      <c r="L52" s="38">
        <v>0</v>
      </c>
      <c s="32">
        <f>ROUND(ROUND(L52,2)*ROUND(G52,3),2)</f>
      </c>
      <c s="36" t="s">
        <v>54</v>
      </c>
      <c>
        <f>(M52*21)/100</f>
      </c>
      <c t="s">
        <v>26</v>
      </c>
    </row>
    <row r="53" spans="1:5" ht="12.75">
      <c r="A53" s="35" t="s">
        <v>55</v>
      </c>
      <c r="E53" s="39" t="s">
        <v>4</v>
      </c>
    </row>
    <row r="54" spans="1:5" ht="25.5">
      <c r="A54" s="35" t="s">
        <v>56</v>
      </c>
      <c r="E54" s="40" t="s">
        <v>12472</v>
      </c>
    </row>
    <row r="55" spans="1:5" ht="12.75">
      <c r="A55" t="s">
        <v>58</v>
      </c>
      <c r="E55" s="39" t="s">
        <v>59</v>
      </c>
    </row>
    <row r="56" spans="1:16" ht="25.5">
      <c r="A56" t="s">
        <v>48</v>
      </c>
      <c s="34" t="s">
        <v>91</v>
      </c>
      <c s="34" t="s">
        <v>859</v>
      </c>
      <c s="35" t="s">
        <v>4</v>
      </c>
      <c s="6" t="s">
        <v>860</v>
      </c>
      <c s="36" t="s">
        <v>80</v>
      </c>
      <c s="37">
        <v>28</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955</v>
      </c>
      <c s="35" t="s">
        <v>4</v>
      </c>
      <c s="6" t="s">
        <v>956</v>
      </c>
      <c s="36" t="s">
        <v>80</v>
      </c>
      <c s="37">
        <v>8</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863</v>
      </c>
      <c s="35" t="s">
        <v>4</v>
      </c>
      <c s="6" t="s">
        <v>864</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865</v>
      </c>
      <c s="35" t="s">
        <v>4</v>
      </c>
      <c s="6" t="s">
        <v>866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75</v>
      </c>
      <c s="35" t="s">
        <v>4</v>
      </c>
      <c s="6" t="s">
        <v>76</v>
      </c>
      <c s="36" t="s">
        <v>62</v>
      </c>
      <c s="37">
        <v>38</v>
      </c>
      <c s="36">
        <v>0</v>
      </c>
      <c s="36">
        <f>ROUND(G72*H72,6)</f>
      </c>
      <c r="L72" s="38">
        <v>0</v>
      </c>
      <c s="32">
        <f>ROUND(ROUND(L72,2)*ROUND(G72,3),2)</f>
      </c>
      <c s="36" t="s">
        <v>54</v>
      </c>
      <c>
        <f>(M72*21)/100</f>
      </c>
      <c t="s">
        <v>26</v>
      </c>
    </row>
    <row r="73" spans="1:5" ht="12.75">
      <c r="A73" s="35" t="s">
        <v>55</v>
      </c>
      <c r="E73" s="39" t="s">
        <v>4</v>
      </c>
    </row>
    <row r="74" spans="1:5" ht="12.75">
      <c r="A74" s="35" t="s">
        <v>56</v>
      </c>
      <c r="E74" s="40" t="s">
        <v>12473</v>
      </c>
    </row>
    <row r="75" spans="1:5" ht="12.75">
      <c r="A75" t="s">
        <v>58</v>
      </c>
      <c r="E75" s="39" t="s">
        <v>59</v>
      </c>
    </row>
    <row r="76" spans="1:16" ht="12.75">
      <c r="A76" t="s">
        <v>48</v>
      </c>
      <c s="34" t="s">
        <v>106</v>
      </c>
      <c s="34" t="s">
        <v>1837</v>
      </c>
      <c s="35" t="s">
        <v>4</v>
      </c>
      <c s="6" t="s">
        <v>1838</v>
      </c>
      <c s="36" t="s">
        <v>80</v>
      </c>
      <c s="37">
        <v>26</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1859</v>
      </c>
      <c s="35" t="s">
        <v>4</v>
      </c>
      <c s="6" t="s">
        <v>1860</v>
      </c>
      <c s="36" t="s">
        <v>369</v>
      </c>
      <c s="37">
        <v>8</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1861</v>
      </c>
      <c s="35" t="s">
        <v>4</v>
      </c>
      <c s="6" t="s">
        <v>1862</v>
      </c>
      <c s="36" t="s">
        <v>369</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1638</v>
      </c>
      <c s="35" t="s">
        <v>4</v>
      </c>
      <c s="6" t="s">
        <v>1639</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12302</v>
      </c>
      <c s="41">
        <f>Rekapitulace!C198</f>
      </c>
      <c s="20" t="s">
        <v>0</v>
      </c>
      <c t="s">
        <v>22</v>
      </c>
      <c t="s">
        <v>26</v>
      </c>
    </row>
    <row r="4" spans="1:16" ht="32" customHeight="1">
      <c r="A4" s="24" t="s">
        <v>19</v>
      </c>
      <c s="25" t="s">
        <v>27</v>
      </c>
      <c s="27" t="s">
        <v>12302</v>
      </c>
      <c r="E4" s="26" t="s">
        <v>12303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12476</v>
      </c>
      <c r="E8" s="30" t="s">
        <v>12475</v>
      </c>
      <c r="J8" s="29">
        <f>0+J9+J26+J51</f>
      </c>
      <c s="29">
        <f>0+K9+K26+K51</f>
      </c>
      <c s="29">
        <f>0+L9+L26+L51</f>
      </c>
      <c s="29">
        <f>0+M9+M26+M51</f>
      </c>
    </row>
    <row r="9" spans="1:13" ht="12.75">
      <c r="A9" t="s">
        <v>45</v>
      </c>
      <c r="C9" s="31" t="s">
        <v>267</v>
      </c>
      <c r="E9" s="33" t="s">
        <v>12308</v>
      </c>
      <c r="J9" s="32">
        <f>0</f>
      </c>
      <c s="32">
        <f>0</f>
      </c>
      <c s="32">
        <f>0+L10+L14+L18+L22</f>
      </c>
      <c s="32">
        <f>0+M10+M14+M18+M22</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12477</v>
      </c>
    </row>
    <row r="14" spans="1:16" ht="12.75">
      <c r="A14" t="s">
        <v>48</v>
      </c>
      <c s="34" t="s">
        <v>26</v>
      </c>
      <c s="34" t="s">
        <v>512</v>
      </c>
      <c s="35" t="s">
        <v>4</v>
      </c>
      <c s="6" t="s">
        <v>513</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12478</v>
      </c>
    </row>
    <row r="18" spans="1:16" ht="12.75">
      <c r="A18" t="s">
        <v>48</v>
      </c>
      <c s="34" t="s">
        <v>25</v>
      </c>
      <c s="34" t="s">
        <v>66</v>
      </c>
      <c s="35" t="s">
        <v>4</v>
      </c>
      <c s="6" t="s">
        <v>67</v>
      </c>
      <c s="36" t="s">
        <v>62</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12479</v>
      </c>
    </row>
    <row r="22" spans="1:16" ht="12.75">
      <c r="A22" t="s">
        <v>48</v>
      </c>
      <c s="34" t="s">
        <v>65</v>
      </c>
      <c s="34" t="s">
        <v>72</v>
      </c>
      <c s="35" t="s">
        <v>4</v>
      </c>
      <c s="6" t="s">
        <v>73</v>
      </c>
      <c s="36" t="s">
        <v>62</v>
      </c>
      <c s="37">
        <v>2</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12480</v>
      </c>
    </row>
    <row r="26" spans="1:13" ht="12.75">
      <c r="A26" t="s">
        <v>45</v>
      </c>
      <c r="C26" s="31" t="s">
        <v>12311</v>
      </c>
      <c r="E26" s="33" t="s">
        <v>12312</v>
      </c>
      <c r="J26" s="32">
        <f>0</f>
      </c>
      <c s="32">
        <f>0</f>
      </c>
      <c s="32">
        <f>0+L27+L31+L35+L39+L43+L47</f>
      </c>
      <c s="32">
        <f>0+M27+M31+M35+M39+M43+M47</f>
      </c>
    </row>
    <row r="27" spans="1:16" ht="12.75">
      <c r="A27" t="s">
        <v>48</v>
      </c>
      <c s="34" t="s">
        <v>68</v>
      </c>
      <c s="34" t="s">
        <v>12481</v>
      </c>
      <c s="35" t="s">
        <v>4</v>
      </c>
      <c s="6" t="s">
        <v>12482</v>
      </c>
      <c s="36" t="s">
        <v>499</v>
      </c>
      <c s="37">
        <v>260</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38.25">
      <c r="A30" t="s">
        <v>58</v>
      </c>
      <c r="E30" s="39" t="s">
        <v>12483</v>
      </c>
    </row>
    <row r="31" spans="1:16" ht="12.75">
      <c r="A31" t="s">
        <v>48</v>
      </c>
      <c s="34" t="s">
        <v>71</v>
      </c>
      <c s="34" t="s">
        <v>12484</v>
      </c>
      <c s="35" t="s">
        <v>4</v>
      </c>
      <c s="6" t="s">
        <v>12331</v>
      </c>
      <c s="36" t="s">
        <v>62</v>
      </c>
      <c s="37">
        <v>10</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12332</v>
      </c>
      <c s="35" t="s">
        <v>4</v>
      </c>
      <c s="6" t="s">
        <v>12333</v>
      </c>
      <c s="36" t="s">
        <v>53</v>
      </c>
      <c s="37">
        <v>0.336</v>
      </c>
      <c s="36">
        <v>0</v>
      </c>
      <c s="36">
        <f>ROUND(G35*H35,6)</f>
      </c>
      <c r="L35" s="38">
        <v>0</v>
      </c>
      <c s="32">
        <f>ROUND(ROUND(L35,2)*ROUND(G35,3),2)</f>
      </c>
      <c s="36" t="s">
        <v>490</v>
      </c>
      <c>
        <f>(M35*21)/100</f>
      </c>
      <c t="s">
        <v>26</v>
      </c>
    </row>
    <row r="36" spans="1:5" ht="12.75">
      <c r="A36" s="35" t="s">
        <v>55</v>
      </c>
      <c r="E36" s="39" t="s">
        <v>4</v>
      </c>
    </row>
    <row r="37" spans="1:5" ht="12.75">
      <c r="A37" s="35" t="s">
        <v>56</v>
      </c>
      <c r="E37" s="40" t="s">
        <v>12485</v>
      </c>
    </row>
    <row r="38" spans="1:5" ht="38.25">
      <c r="A38" t="s">
        <v>58</v>
      </c>
      <c r="E38" s="39" t="s">
        <v>12334</v>
      </c>
    </row>
    <row r="39" spans="1:16" ht="12.75">
      <c r="A39" t="s">
        <v>48</v>
      </c>
      <c s="34" t="s">
        <v>77</v>
      </c>
      <c s="34" t="s">
        <v>85</v>
      </c>
      <c s="35" t="s">
        <v>4</v>
      </c>
      <c s="6" t="s">
        <v>86</v>
      </c>
      <c s="36" t="s">
        <v>62</v>
      </c>
      <c s="37">
        <v>600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229.5">
      <c r="A42" t="s">
        <v>58</v>
      </c>
      <c r="E42" s="39" t="s">
        <v>12486</v>
      </c>
    </row>
    <row r="43" spans="1:16" ht="12.75">
      <c r="A43" t="s">
        <v>48</v>
      </c>
      <c s="34" t="s">
        <v>81</v>
      </c>
      <c s="34" t="s">
        <v>12487</v>
      </c>
      <c s="35" t="s">
        <v>4</v>
      </c>
      <c s="6" t="s">
        <v>12488</v>
      </c>
      <c s="36" t="s">
        <v>53</v>
      </c>
      <c s="37">
        <v>0.336</v>
      </c>
      <c s="36">
        <v>0</v>
      </c>
      <c s="36">
        <f>ROUND(G43*H43,6)</f>
      </c>
      <c r="L43" s="38">
        <v>0</v>
      </c>
      <c s="32">
        <f>ROUND(ROUND(L43,2)*ROUND(G43,3),2)</f>
      </c>
      <c s="36" t="s">
        <v>490</v>
      </c>
      <c>
        <f>(M43*21)/100</f>
      </c>
      <c t="s">
        <v>26</v>
      </c>
    </row>
    <row r="44" spans="1:5" ht="12.75">
      <c r="A44" s="35" t="s">
        <v>55</v>
      </c>
      <c r="E44" s="39" t="s">
        <v>4</v>
      </c>
    </row>
    <row r="45" spans="1:5" ht="12.75">
      <c r="A45" s="35" t="s">
        <v>56</v>
      </c>
      <c r="E45" s="40" t="s">
        <v>12485</v>
      </c>
    </row>
    <row r="46" spans="1:5" ht="51">
      <c r="A46" t="s">
        <v>58</v>
      </c>
      <c r="E46" s="39" t="s">
        <v>12319</v>
      </c>
    </row>
    <row r="47" spans="1:16" ht="25.5">
      <c r="A47" t="s">
        <v>48</v>
      </c>
      <c s="34" t="s">
        <v>84</v>
      </c>
      <c s="34" t="s">
        <v>12489</v>
      </c>
      <c s="35" t="s">
        <v>4</v>
      </c>
      <c s="6" t="s">
        <v>12490</v>
      </c>
      <c s="36" t="s">
        <v>62</v>
      </c>
      <c s="37">
        <v>4</v>
      </c>
      <c s="36">
        <v>0</v>
      </c>
      <c s="36">
        <f>ROUND(G47*H47,6)</f>
      </c>
      <c r="L47" s="38">
        <v>0</v>
      </c>
      <c s="32">
        <f>ROUND(ROUND(L47,2)*ROUND(G47,3),2)</f>
      </c>
      <c s="36" t="s">
        <v>490</v>
      </c>
      <c>
        <f>(M47*21)/100</f>
      </c>
      <c t="s">
        <v>26</v>
      </c>
    </row>
    <row r="48" spans="1:5" ht="12.75">
      <c r="A48" s="35" t="s">
        <v>55</v>
      </c>
      <c r="E48" s="39" t="s">
        <v>4</v>
      </c>
    </row>
    <row r="49" spans="1:5" ht="12.75">
      <c r="A49" s="35" t="s">
        <v>56</v>
      </c>
      <c r="E49" s="40" t="s">
        <v>12491</v>
      </c>
    </row>
    <row r="50" spans="1:5" ht="51">
      <c r="A50" t="s">
        <v>58</v>
      </c>
      <c r="E50" s="39" t="s">
        <v>12492</v>
      </c>
    </row>
    <row r="51" spans="1:13" ht="12.75">
      <c r="A51" t="s">
        <v>45</v>
      </c>
      <c r="C51" s="31" t="s">
        <v>279</v>
      </c>
      <c r="E51" s="33" t="s">
        <v>12338</v>
      </c>
      <c r="J51" s="32">
        <f>0</f>
      </c>
      <c s="32">
        <f>0</f>
      </c>
      <c s="32">
        <f>0+L52+L56+L60+L64+L68+L72+L76+L80+L84+L88+L92+L96+L100+L104</f>
      </c>
      <c s="32">
        <f>0+M52+M56+M60+M64+M68+M72+M76+M80+M84+M88+M92+M96+M100+M104</f>
      </c>
    </row>
    <row r="52" spans="1:16" ht="12.75">
      <c r="A52" t="s">
        <v>48</v>
      </c>
      <c s="34" t="s">
        <v>87</v>
      </c>
      <c s="34" t="s">
        <v>1811</v>
      </c>
      <c s="35" t="s">
        <v>4</v>
      </c>
      <c s="6" t="s">
        <v>1812</v>
      </c>
      <c s="36" t="s">
        <v>62</v>
      </c>
      <c s="37">
        <v>20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501</v>
      </c>
    </row>
    <row r="56" spans="1:16" ht="12.75">
      <c r="A56" t="s">
        <v>48</v>
      </c>
      <c s="34" t="s">
        <v>91</v>
      </c>
      <c s="34" t="s">
        <v>2775</v>
      </c>
      <c s="35" t="s">
        <v>4</v>
      </c>
      <c s="6" t="s">
        <v>1816</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12.75">
      <c r="A60" t="s">
        <v>48</v>
      </c>
      <c s="34" t="s">
        <v>94</v>
      </c>
      <c s="34" t="s">
        <v>1624</v>
      </c>
      <c s="35" t="s">
        <v>4</v>
      </c>
      <c s="6" t="s">
        <v>1625</v>
      </c>
      <c s="36" t="s">
        <v>62</v>
      </c>
      <c s="37">
        <v>4</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2907</v>
      </c>
      <c s="35" t="s">
        <v>4</v>
      </c>
      <c s="6" t="s">
        <v>2908</v>
      </c>
      <c s="36" t="s">
        <v>62</v>
      </c>
      <c s="37">
        <v>570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53">
      <c r="A67" t="s">
        <v>58</v>
      </c>
      <c r="E67" s="39" t="s">
        <v>12493</v>
      </c>
    </row>
    <row r="68" spans="1:16" ht="25.5">
      <c r="A68" t="s">
        <v>48</v>
      </c>
      <c s="34" t="s">
        <v>100</v>
      </c>
      <c s="34" t="s">
        <v>12379</v>
      </c>
      <c s="35" t="s">
        <v>4</v>
      </c>
      <c s="6" t="s">
        <v>12380</v>
      </c>
      <c s="36" t="s">
        <v>62</v>
      </c>
      <c s="37">
        <v>20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53">
      <c r="A71" t="s">
        <v>58</v>
      </c>
      <c r="E71" s="39" t="s">
        <v>12493</v>
      </c>
    </row>
    <row r="72" spans="1:16" ht="25.5">
      <c r="A72" t="s">
        <v>48</v>
      </c>
      <c s="34" t="s">
        <v>103</v>
      </c>
      <c s="34" t="s">
        <v>955</v>
      </c>
      <c s="35" t="s">
        <v>4</v>
      </c>
      <c s="6" t="s">
        <v>956</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78.5">
      <c r="A75" t="s">
        <v>58</v>
      </c>
      <c r="E75" s="39" t="s">
        <v>12494</v>
      </c>
    </row>
    <row r="76" spans="1:16" ht="25.5">
      <c r="A76" t="s">
        <v>48</v>
      </c>
      <c s="34" t="s">
        <v>106</v>
      </c>
      <c s="34" t="s">
        <v>2858</v>
      </c>
      <c s="35" t="s">
        <v>4</v>
      </c>
      <c s="6" t="s">
        <v>2859</v>
      </c>
      <c s="36" t="s">
        <v>80</v>
      </c>
      <c s="37">
        <v>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78.5">
      <c r="A79" t="s">
        <v>58</v>
      </c>
      <c r="E79" s="39" t="s">
        <v>12494</v>
      </c>
    </row>
    <row r="80" spans="1:16" ht="25.5">
      <c r="A80" t="s">
        <v>48</v>
      </c>
      <c s="34" t="s">
        <v>109</v>
      </c>
      <c s="34" t="s">
        <v>12495</v>
      </c>
      <c s="35" t="s">
        <v>4</v>
      </c>
      <c s="6" t="s">
        <v>12496</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12494</v>
      </c>
    </row>
    <row r="84" spans="1:16" ht="25.5">
      <c r="A84" t="s">
        <v>48</v>
      </c>
      <c s="34" t="s">
        <v>112</v>
      </c>
      <c s="34" t="s">
        <v>12497</v>
      </c>
      <c s="35" t="s">
        <v>4</v>
      </c>
      <c s="6" t="s">
        <v>12498</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65.75">
      <c r="A87" t="s">
        <v>58</v>
      </c>
      <c r="E87" s="39" t="s">
        <v>12499</v>
      </c>
    </row>
    <row r="88" spans="1:16" ht="25.5">
      <c r="A88" t="s">
        <v>48</v>
      </c>
      <c s="34" t="s">
        <v>115</v>
      </c>
      <c s="34" t="s">
        <v>1466</v>
      </c>
      <c s="35" t="s">
        <v>4</v>
      </c>
      <c s="6" t="s">
        <v>12500</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12501</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12501</v>
      </c>
    </row>
    <row r="96" spans="1:16" ht="12.75">
      <c r="A96" t="s">
        <v>48</v>
      </c>
      <c s="34" t="s">
        <v>121</v>
      </c>
      <c s="34" t="s">
        <v>1859</v>
      </c>
      <c s="35" t="s">
        <v>4</v>
      </c>
      <c s="6" t="s">
        <v>1860</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1861</v>
      </c>
      <c s="35" t="s">
        <v>4</v>
      </c>
      <c s="6" t="s">
        <v>1862</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2371</v>
      </c>
      <c s="35" t="s">
        <v>4</v>
      </c>
      <c s="6" t="s">
        <v>2372</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12502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12302</v>
      </c>
      <c s="41">
        <f>Rekapitulace!C198</f>
      </c>
      <c s="20" t="s">
        <v>0</v>
      </c>
      <c t="s">
        <v>22</v>
      </c>
      <c t="s">
        <v>26</v>
      </c>
    </row>
    <row r="4" spans="1:16" ht="32" customHeight="1">
      <c r="A4" s="24" t="s">
        <v>19</v>
      </c>
      <c s="25" t="s">
        <v>27</v>
      </c>
      <c s="27" t="s">
        <v>12302</v>
      </c>
      <c r="E4" s="26" t="s">
        <v>12303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COUNTIFS(L8:L153,"=0",A8:A153,"P")+COUNTIFS(L8:L153,"",A8:A153,"P")+SUM(Q8:Q153)</f>
      </c>
    </row>
    <row r="8" spans="1:13" ht="12.75">
      <c r="A8" t="s">
        <v>43</v>
      </c>
      <c r="C8" s="28" t="s">
        <v>12505</v>
      </c>
      <c r="E8" s="30" t="s">
        <v>12504</v>
      </c>
      <c r="J8" s="29">
        <f>0+J9+J14+J39+J68</f>
      </c>
      <c s="29">
        <f>0+K9+K14+K39+K68</f>
      </c>
      <c s="29">
        <f>0+L9+L14+L39+L68</f>
      </c>
      <c s="29">
        <f>0+M9+M14+M39+M68</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52</v>
      </c>
      <c s="36">
        <v>0</v>
      </c>
      <c s="36">
        <f>ROUND(G10*H10,6)</f>
      </c>
      <c r="L10" s="38">
        <v>0</v>
      </c>
      <c s="32">
        <f>ROUND(ROUND(L10,2)*ROUND(G10,3),2)</f>
      </c>
      <c s="36" t="s">
        <v>490</v>
      </c>
      <c>
        <f>(M10*21)/100</f>
      </c>
      <c t="s">
        <v>26</v>
      </c>
    </row>
    <row r="11" spans="1:5" ht="25.5">
      <c r="A11" s="35" t="s">
        <v>55</v>
      </c>
      <c r="E11" s="39" t="s">
        <v>677</v>
      </c>
    </row>
    <row r="12" spans="1:5" ht="12.75">
      <c r="A12" s="35" t="s">
        <v>56</v>
      </c>
      <c r="E12" s="40" t="s">
        <v>12506</v>
      </c>
    </row>
    <row r="13" spans="1:5" ht="25.5">
      <c r="A13" t="s">
        <v>58</v>
      </c>
      <c r="E13" s="39" t="s">
        <v>677</v>
      </c>
    </row>
    <row r="14" spans="1:13" ht="12.75">
      <c r="A14" t="s">
        <v>45</v>
      </c>
      <c r="C14" s="31" t="s">
        <v>267</v>
      </c>
      <c r="E14" s="33" t="s">
        <v>12308</v>
      </c>
      <c r="J14" s="32">
        <f>0</f>
      </c>
      <c s="32">
        <f>0</f>
      </c>
      <c s="32">
        <f>0+L15+L19+L23+L27+L31+L35</f>
      </c>
      <c s="32">
        <f>0+M15+M19+M23+M27+M31+M35</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12477</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12478</v>
      </c>
    </row>
    <row r="23" spans="1:16" ht="12.75">
      <c r="A23" t="s">
        <v>48</v>
      </c>
      <c s="34" t="s">
        <v>65</v>
      </c>
      <c s="34" t="s">
        <v>66</v>
      </c>
      <c s="35" t="s">
        <v>4</v>
      </c>
      <c s="6" t="s">
        <v>67</v>
      </c>
      <c s="36" t="s">
        <v>62</v>
      </c>
      <c s="37">
        <v>55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12479</v>
      </c>
    </row>
    <row r="27" spans="1:16" ht="12.75">
      <c r="A27" t="s">
        <v>48</v>
      </c>
      <c s="34" t="s">
        <v>68</v>
      </c>
      <c s="34" t="s">
        <v>69</v>
      </c>
      <c s="35" t="s">
        <v>4</v>
      </c>
      <c s="6" t="s">
        <v>70</v>
      </c>
      <c s="36" t="s">
        <v>62</v>
      </c>
      <c s="37">
        <v>12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91.25">
      <c r="A30" t="s">
        <v>58</v>
      </c>
      <c r="E30" s="39" t="s">
        <v>12479</v>
      </c>
    </row>
    <row r="31" spans="1:16" ht="12.75">
      <c r="A31" t="s">
        <v>48</v>
      </c>
      <c s="34" t="s">
        <v>71</v>
      </c>
      <c s="34" t="s">
        <v>72</v>
      </c>
      <c s="35" t="s">
        <v>4</v>
      </c>
      <c s="6" t="s">
        <v>73</v>
      </c>
      <c s="36" t="s">
        <v>62</v>
      </c>
      <c s="37">
        <v>70</v>
      </c>
      <c s="36">
        <v>0</v>
      </c>
      <c s="36">
        <f>ROUND(G31*H31,6)</f>
      </c>
      <c r="L31" s="38">
        <v>0</v>
      </c>
      <c s="32">
        <f>ROUND(ROUND(L31,2)*ROUND(G31,3),2)</f>
      </c>
      <c s="36" t="s">
        <v>54</v>
      </c>
      <c>
        <f>(M31*21)/100</f>
      </c>
      <c t="s">
        <v>26</v>
      </c>
    </row>
    <row r="32" spans="1:5" ht="12.75">
      <c r="A32" s="35" t="s">
        <v>55</v>
      </c>
      <c r="E32" s="39" t="s">
        <v>4</v>
      </c>
    </row>
    <row r="33" spans="1:5" ht="12.75">
      <c r="A33" s="35" t="s">
        <v>56</v>
      </c>
      <c r="E33" s="40" t="s">
        <v>12309</v>
      </c>
    </row>
    <row r="34" spans="1:5" ht="191.25">
      <c r="A34" t="s">
        <v>58</v>
      </c>
      <c r="E34" s="39" t="s">
        <v>12480</v>
      </c>
    </row>
    <row r="35" spans="1:16" ht="25.5">
      <c r="A35" t="s">
        <v>48</v>
      </c>
      <c s="34" t="s">
        <v>74</v>
      </c>
      <c s="34" t="s">
        <v>12507</v>
      </c>
      <c s="35" t="s">
        <v>4</v>
      </c>
      <c s="6" t="s">
        <v>12508</v>
      </c>
      <c s="36" t="s">
        <v>62</v>
      </c>
      <c s="37">
        <v>264</v>
      </c>
      <c s="36">
        <v>0</v>
      </c>
      <c s="36">
        <f>ROUND(G35*H35,6)</f>
      </c>
      <c r="L35" s="38">
        <v>0</v>
      </c>
      <c s="32">
        <f>ROUND(ROUND(L35,2)*ROUND(G35,3),2)</f>
      </c>
      <c s="36" t="s">
        <v>490</v>
      </c>
      <c>
        <f>(M35*21)/100</f>
      </c>
      <c t="s">
        <v>26</v>
      </c>
    </row>
    <row r="36" spans="1:5" ht="12.75">
      <c r="A36" s="35" t="s">
        <v>55</v>
      </c>
      <c r="E36" s="39" t="s">
        <v>4</v>
      </c>
    </row>
    <row r="37" spans="1:5" ht="12.75">
      <c r="A37" s="35" t="s">
        <v>56</v>
      </c>
      <c r="E37" s="40" t="s">
        <v>12310</v>
      </c>
    </row>
    <row r="38" spans="1:5" ht="191.25">
      <c r="A38" t="s">
        <v>58</v>
      </c>
      <c r="E38" s="39" t="s">
        <v>12509</v>
      </c>
    </row>
    <row r="39" spans="1:13" ht="12.75">
      <c r="A39" t="s">
        <v>45</v>
      </c>
      <c r="C39" s="31" t="s">
        <v>12311</v>
      </c>
      <c r="E39" s="33" t="s">
        <v>12312</v>
      </c>
      <c r="J39" s="32">
        <f>0</f>
      </c>
      <c s="32">
        <f>0</f>
      </c>
      <c s="32">
        <f>0+L40+L44+L48+L52+L56+L60+L64</f>
      </c>
      <c s="32">
        <f>0+M40+M44+M48+M52+M56+M60+M64</f>
      </c>
    </row>
    <row r="40" spans="1:16" ht="12.75">
      <c r="A40" t="s">
        <v>48</v>
      </c>
      <c s="34" t="s">
        <v>77</v>
      </c>
      <c s="34" t="s">
        <v>12327</v>
      </c>
      <c s="35" t="s">
        <v>4</v>
      </c>
      <c s="6" t="s">
        <v>12328</v>
      </c>
      <c s="36" t="s">
        <v>206</v>
      </c>
      <c s="37">
        <v>0.1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12329</v>
      </c>
    </row>
    <row r="44" spans="1:16" ht="12.75">
      <c r="A44" t="s">
        <v>48</v>
      </c>
      <c s="34" t="s">
        <v>81</v>
      </c>
      <c s="34" t="s">
        <v>12484</v>
      </c>
      <c s="35" t="s">
        <v>4</v>
      </c>
      <c s="6" t="s">
        <v>12331</v>
      </c>
      <c s="36" t="s">
        <v>62</v>
      </c>
      <c s="37">
        <v>100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501</v>
      </c>
    </row>
    <row r="48" spans="1:16" ht="12.75">
      <c r="A48" t="s">
        <v>48</v>
      </c>
      <c s="34" t="s">
        <v>84</v>
      </c>
      <c s="34" t="s">
        <v>12487</v>
      </c>
      <c s="35" t="s">
        <v>4</v>
      </c>
      <c s="6" t="s">
        <v>12510</v>
      </c>
      <c s="36" t="s">
        <v>53</v>
      </c>
      <c s="37">
        <v>134.05</v>
      </c>
      <c s="36">
        <v>0</v>
      </c>
      <c s="36">
        <f>ROUND(G48*H48,6)</f>
      </c>
      <c r="L48" s="38">
        <v>0</v>
      </c>
      <c s="32">
        <f>ROUND(ROUND(L48,2)*ROUND(G48,3),2)</f>
      </c>
      <c s="36" t="s">
        <v>490</v>
      </c>
      <c>
        <f>(M48*21)/100</f>
      </c>
      <c t="s">
        <v>26</v>
      </c>
    </row>
    <row r="49" spans="1:5" ht="12.75">
      <c r="A49" s="35" t="s">
        <v>55</v>
      </c>
      <c r="E49" s="39" t="s">
        <v>4</v>
      </c>
    </row>
    <row r="50" spans="1:5" ht="12.75">
      <c r="A50" s="35" t="s">
        <v>56</v>
      </c>
      <c r="E50" s="40" t="s">
        <v>12318</v>
      </c>
    </row>
    <row r="51" spans="1:5" ht="51">
      <c r="A51" t="s">
        <v>58</v>
      </c>
      <c r="E51" s="39" t="s">
        <v>12319</v>
      </c>
    </row>
    <row r="52" spans="1:16" ht="12.75">
      <c r="A52" t="s">
        <v>48</v>
      </c>
      <c s="34" t="s">
        <v>87</v>
      </c>
      <c s="34" t="s">
        <v>12332</v>
      </c>
      <c s="35" t="s">
        <v>4</v>
      </c>
      <c s="6" t="s">
        <v>12333</v>
      </c>
      <c s="36" t="s">
        <v>53</v>
      </c>
      <c s="37">
        <v>134.05</v>
      </c>
      <c s="36">
        <v>0</v>
      </c>
      <c s="36">
        <f>ROUND(G52*H52,6)</f>
      </c>
      <c r="L52" s="38">
        <v>0</v>
      </c>
      <c s="32">
        <f>ROUND(ROUND(L52,2)*ROUND(G52,3),2)</f>
      </c>
      <c s="36" t="s">
        <v>490</v>
      </c>
      <c>
        <f>(M52*21)/100</f>
      </c>
      <c t="s">
        <v>26</v>
      </c>
    </row>
    <row r="53" spans="1:5" ht="12.75">
      <c r="A53" s="35" t="s">
        <v>55</v>
      </c>
      <c r="E53" s="39" t="s">
        <v>4</v>
      </c>
    </row>
    <row r="54" spans="1:5" ht="12.75">
      <c r="A54" s="35" t="s">
        <v>56</v>
      </c>
      <c r="E54" s="40" t="s">
        <v>12318</v>
      </c>
    </row>
    <row r="55" spans="1:5" ht="38.25">
      <c r="A55" t="s">
        <v>58</v>
      </c>
      <c r="E55" s="39" t="s">
        <v>12334</v>
      </c>
    </row>
    <row r="56" spans="1:16" ht="25.5">
      <c r="A56" t="s">
        <v>48</v>
      </c>
      <c s="34" t="s">
        <v>91</v>
      </c>
      <c s="34" t="s">
        <v>12511</v>
      </c>
      <c s="35" t="s">
        <v>4</v>
      </c>
      <c s="6" t="s">
        <v>12314</v>
      </c>
      <c s="36" t="s">
        <v>80</v>
      </c>
      <c s="37">
        <v>3</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12315</v>
      </c>
    </row>
    <row r="60" spans="1:16" ht="12.75">
      <c r="A60" t="s">
        <v>48</v>
      </c>
      <c s="34" t="s">
        <v>94</v>
      </c>
      <c s="34" t="s">
        <v>12335</v>
      </c>
      <c s="35" t="s">
        <v>4</v>
      </c>
      <c s="6" t="s">
        <v>12336</v>
      </c>
      <c s="36" t="s">
        <v>80</v>
      </c>
      <c s="37">
        <v>1</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63.75">
      <c r="A63" t="s">
        <v>58</v>
      </c>
      <c r="E63" s="39" t="s">
        <v>12337</v>
      </c>
    </row>
    <row r="64" spans="1:16" ht="25.5">
      <c r="A64" t="s">
        <v>48</v>
      </c>
      <c s="34" t="s">
        <v>97</v>
      </c>
      <c s="34" t="s">
        <v>12512</v>
      </c>
      <c s="35" t="s">
        <v>4</v>
      </c>
      <c s="6" t="s">
        <v>12321</v>
      </c>
      <c s="36" t="s">
        <v>62</v>
      </c>
      <c s="37">
        <v>155</v>
      </c>
      <c s="36">
        <v>0</v>
      </c>
      <c s="36">
        <f>ROUND(G64*H64,6)</f>
      </c>
      <c r="L64" s="38">
        <v>0</v>
      </c>
      <c s="32">
        <f>ROUND(ROUND(L64,2)*ROUND(G64,3),2)</f>
      </c>
      <c s="36" t="s">
        <v>490</v>
      </c>
      <c>
        <f>(M64*21)/100</f>
      </c>
      <c t="s">
        <v>26</v>
      </c>
    </row>
    <row r="65" spans="1:5" ht="12.75">
      <c r="A65" s="35" t="s">
        <v>55</v>
      </c>
      <c r="E65" s="39" t="s">
        <v>4</v>
      </c>
    </row>
    <row r="66" spans="1:5" ht="12.75">
      <c r="A66" s="35" t="s">
        <v>56</v>
      </c>
      <c r="E66" s="40" t="s">
        <v>12513</v>
      </c>
    </row>
    <row r="67" spans="1:5" ht="51">
      <c r="A67" t="s">
        <v>58</v>
      </c>
      <c r="E67" s="39" t="s">
        <v>12323</v>
      </c>
    </row>
    <row r="68" spans="1:13" ht="12.75">
      <c r="A68" t="s">
        <v>45</v>
      </c>
      <c r="C68" s="31" t="s">
        <v>279</v>
      </c>
      <c r="E68" s="33" t="s">
        <v>12338</v>
      </c>
      <c r="J68" s="32">
        <f>0</f>
      </c>
      <c s="32">
        <f>0</f>
      </c>
      <c s="32">
        <f>0+L69+L73+L77+L81+L85+L89+L93+L97+L101+L105+L109+L113+L117+L121+L125+L129+L133+L137+L141+L145+L149+L153</f>
      </c>
      <c s="32">
        <f>0+M69+M73+M77+M81+M85+M89+M93+M97+M101+M105+M109+M113+M117+M121+M125+M129+M133+M137+M141+M145+M149+M153</f>
      </c>
    </row>
    <row r="69" spans="1:16" ht="12.75">
      <c r="A69" t="s">
        <v>48</v>
      </c>
      <c s="34" t="s">
        <v>100</v>
      </c>
      <c s="34" t="s">
        <v>1811</v>
      </c>
      <c s="35" t="s">
        <v>4</v>
      </c>
      <c s="6" t="s">
        <v>1812</v>
      </c>
      <c s="36" t="s">
        <v>62</v>
      </c>
      <c s="37">
        <v>65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2775</v>
      </c>
      <c s="35" t="s">
        <v>4</v>
      </c>
      <c s="6" t="s">
        <v>1816</v>
      </c>
      <c s="36" t="s">
        <v>80</v>
      </c>
      <c s="37">
        <v>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798</v>
      </c>
      <c s="35" t="s">
        <v>4</v>
      </c>
      <c s="6" t="s">
        <v>12339</v>
      </c>
      <c s="36" t="s">
        <v>62</v>
      </c>
      <c s="37">
        <v>295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53">
      <c r="A80" t="s">
        <v>58</v>
      </c>
      <c r="E80" s="39" t="s">
        <v>12493</v>
      </c>
    </row>
    <row r="81" spans="1:16" ht="12.75">
      <c r="A81" t="s">
        <v>48</v>
      </c>
      <c s="34" t="s">
        <v>109</v>
      </c>
      <c s="34" t="s">
        <v>1624</v>
      </c>
      <c s="35" t="s">
        <v>4</v>
      </c>
      <c s="6" t="s">
        <v>1625</v>
      </c>
      <c s="36" t="s">
        <v>62</v>
      </c>
      <c s="37">
        <v>3730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25.5">
      <c r="A85" t="s">
        <v>48</v>
      </c>
      <c s="34" t="s">
        <v>112</v>
      </c>
      <c s="34" t="s">
        <v>859</v>
      </c>
      <c s="35" t="s">
        <v>4</v>
      </c>
      <c s="6" t="s">
        <v>860</v>
      </c>
      <c s="36" t="s">
        <v>80</v>
      </c>
      <c s="37">
        <v>140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229.5">
      <c r="A88" t="s">
        <v>58</v>
      </c>
      <c r="E88" s="39" t="s">
        <v>12369</v>
      </c>
    </row>
    <row r="89" spans="1:16" ht="25.5">
      <c r="A89" t="s">
        <v>48</v>
      </c>
      <c s="34" t="s">
        <v>115</v>
      </c>
      <c s="34" t="s">
        <v>955</v>
      </c>
      <c s="35" t="s">
        <v>4</v>
      </c>
      <c s="6" t="s">
        <v>956</v>
      </c>
      <c s="36" t="s">
        <v>80</v>
      </c>
      <c s="37">
        <v>137</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78.5">
      <c r="A92" t="s">
        <v>58</v>
      </c>
      <c r="E92" s="39" t="s">
        <v>12494</v>
      </c>
    </row>
    <row r="93" spans="1:16" ht="25.5">
      <c r="A93" t="s">
        <v>48</v>
      </c>
      <c s="34" t="s">
        <v>118</v>
      </c>
      <c s="34" t="s">
        <v>12340</v>
      </c>
      <c s="35" t="s">
        <v>4</v>
      </c>
      <c s="6" t="s">
        <v>12341</v>
      </c>
      <c s="36" t="s">
        <v>80</v>
      </c>
      <c s="37">
        <v>3</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04">
      <c r="A96" t="s">
        <v>58</v>
      </c>
      <c r="E96" s="39" t="s">
        <v>12514</v>
      </c>
    </row>
    <row r="97" spans="1:16" ht="25.5">
      <c r="A97" t="s">
        <v>48</v>
      </c>
      <c s="34" t="s">
        <v>121</v>
      </c>
      <c s="34" t="s">
        <v>12342</v>
      </c>
      <c s="35" t="s">
        <v>4</v>
      </c>
      <c s="6" t="s">
        <v>12343</v>
      </c>
      <c s="36" t="s">
        <v>80</v>
      </c>
      <c s="37">
        <v>3</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12515</v>
      </c>
    </row>
    <row r="101" spans="1:16" ht="25.5">
      <c r="A101" t="s">
        <v>48</v>
      </c>
      <c s="34" t="s">
        <v>124</v>
      </c>
      <c s="34" t="s">
        <v>12344</v>
      </c>
      <c s="35" t="s">
        <v>4</v>
      </c>
      <c s="6" t="s">
        <v>12345</v>
      </c>
      <c s="36" t="s">
        <v>80</v>
      </c>
      <c s="37">
        <v>66</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78.5">
      <c r="A104" t="s">
        <v>58</v>
      </c>
      <c r="E104" s="39" t="s">
        <v>12515</v>
      </c>
    </row>
    <row r="105" spans="1:16" ht="25.5">
      <c r="A105" t="s">
        <v>48</v>
      </c>
      <c s="34" t="s">
        <v>127</v>
      </c>
      <c s="34" t="s">
        <v>12346</v>
      </c>
      <c s="35" t="s">
        <v>4</v>
      </c>
      <c s="6" t="s">
        <v>12347</v>
      </c>
      <c s="36" t="s">
        <v>80</v>
      </c>
      <c s="37">
        <v>69</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65.75">
      <c r="A108" t="s">
        <v>58</v>
      </c>
      <c r="E108" s="39" t="s">
        <v>12365</v>
      </c>
    </row>
    <row r="109" spans="1:16" ht="12.75">
      <c r="A109" t="s">
        <v>48</v>
      </c>
      <c s="34" t="s">
        <v>130</v>
      </c>
      <c s="34" t="s">
        <v>12350</v>
      </c>
      <c s="35" t="s">
        <v>4</v>
      </c>
      <c s="6" t="s">
        <v>12351</v>
      </c>
      <c s="36" t="s">
        <v>80</v>
      </c>
      <c s="37">
        <v>66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12516</v>
      </c>
    </row>
    <row r="113" spans="1:16" ht="25.5">
      <c r="A113" t="s">
        <v>48</v>
      </c>
      <c s="34" t="s">
        <v>133</v>
      </c>
      <c s="34" t="s">
        <v>12352</v>
      </c>
      <c s="35" t="s">
        <v>4</v>
      </c>
      <c s="6" t="s">
        <v>12353</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78.5">
      <c r="A116" t="s">
        <v>58</v>
      </c>
      <c r="E116" s="39" t="s">
        <v>12517</v>
      </c>
    </row>
    <row r="117" spans="1:16" ht="25.5">
      <c r="A117" t="s">
        <v>48</v>
      </c>
      <c s="34" t="s">
        <v>136</v>
      </c>
      <c s="34" t="s">
        <v>12267</v>
      </c>
      <c s="35" t="s">
        <v>4</v>
      </c>
      <c s="6" t="s">
        <v>12268</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65.75">
      <c r="A120" t="s">
        <v>58</v>
      </c>
      <c r="E120" s="39" t="s">
        <v>12518</v>
      </c>
    </row>
    <row r="121" spans="1:16" ht="25.5">
      <c r="A121" t="s">
        <v>48</v>
      </c>
      <c s="34" t="s">
        <v>139</v>
      </c>
      <c s="34" t="s">
        <v>12354</v>
      </c>
      <c s="35" t="s">
        <v>4</v>
      </c>
      <c s="6" t="s">
        <v>12355</v>
      </c>
      <c s="36" t="s">
        <v>80</v>
      </c>
      <c s="37">
        <v>66</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78.5">
      <c r="A124" t="s">
        <v>58</v>
      </c>
      <c r="E124" s="39" t="s">
        <v>12519</v>
      </c>
    </row>
    <row r="125" spans="1:16" ht="12.75">
      <c r="A125" t="s">
        <v>48</v>
      </c>
      <c s="34" t="s">
        <v>142</v>
      </c>
      <c s="34" t="s">
        <v>1853</v>
      </c>
      <c s="35" t="s">
        <v>4</v>
      </c>
      <c s="6" t="s">
        <v>1854</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91.25">
      <c r="A128" t="s">
        <v>58</v>
      </c>
      <c r="E128" s="39" t="s">
        <v>12520</v>
      </c>
    </row>
    <row r="129" spans="1:16" ht="25.5">
      <c r="A129" t="s">
        <v>48</v>
      </c>
      <c s="34" t="s">
        <v>145</v>
      </c>
      <c s="34" t="s">
        <v>863</v>
      </c>
      <c s="35" t="s">
        <v>4</v>
      </c>
      <c s="6" t="s">
        <v>864</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63.75">
      <c r="A132" t="s">
        <v>58</v>
      </c>
      <c r="E132" s="39" t="s">
        <v>12501</v>
      </c>
    </row>
    <row r="133" spans="1:16" ht="38.25">
      <c r="A133" t="s">
        <v>48</v>
      </c>
      <c s="34" t="s">
        <v>148</v>
      </c>
      <c s="34" t="s">
        <v>865</v>
      </c>
      <c s="35" t="s">
        <v>4</v>
      </c>
      <c s="6" t="s">
        <v>866</v>
      </c>
      <c s="36" t="s">
        <v>80</v>
      </c>
      <c s="37">
        <v>3</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63.75">
      <c r="A136" t="s">
        <v>58</v>
      </c>
      <c r="E136" s="39" t="s">
        <v>12501</v>
      </c>
    </row>
    <row r="137" spans="1:16" ht="25.5">
      <c r="A137" t="s">
        <v>48</v>
      </c>
      <c s="34" t="s">
        <v>151</v>
      </c>
      <c s="34" t="s">
        <v>1855</v>
      </c>
      <c s="35" t="s">
        <v>4</v>
      </c>
      <c s="6" t="s">
        <v>1856</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63.75">
      <c r="A140" t="s">
        <v>58</v>
      </c>
      <c r="E140" s="39" t="s">
        <v>12501</v>
      </c>
    </row>
    <row r="141" spans="1:16" ht="12.75">
      <c r="A141" t="s">
        <v>48</v>
      </c>
      <c s="34" t="s">
        <v>154</v>
      </c>
      <c s="34" t="s">
        <v>1859</v>
      </c>
      <c s="35" t="s">
        <v>4</v>
      </c>
      <c s="6" t="s">
        <v>1860</v>
      </c>
      <c s="36" t="s">
        <v>369</v>
      </c>
      <c s="37">
        <v>16</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12.75">
      <c r="A145" t="s">
        <v>48</v>
      </c>
      <c s="34" t="s">
        <v>157</v>
      </c>
      <c s="34" t="s">
        <v>1861</v>
      </c>
      <c s="35" t="s">
        <v>4</v>
      </c>
      <c s="6" t="s">
        <v>1862</v>
      </c>
      <c s="36" t="s">
        <v>369</v>
      </c>
      <c s="37">
        <v>8</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12.75">
      <c r="A149" t="s">
        <v>48</v>
      </c>
      <c s="34" t="s">
        <v>160</v>
      </c>
      <c s="34" t="s">
        <v>2371</v>
      </c>
      <c s="35" t="s">
        <v>4</v>
      </c>
      <c s="6" t="s">
        <v>2372</v>
      </c>
      <c s="36" t="s">
        <v>80</v>
      </c>
      <c s="37">
        <v>199</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78.5">
      <c r="A152" t="s">
        <v>58</v>
      </c>
      <c r="E152" s="39" t="s">
        <v>12502</v>
      </c>
    </row>
    <row r="153" spans="1:16" ht="25.5">
      <c r="A153" t="s">
        <v>48</v>
      </c>
      <c s="34" t="s">
        <v>163</v>
      </c>
      <c s="34" t="s">
        <v>12356</v>
      </c>
      <c s="35" t="s">
        <v>4</v>
      </c>
      <c s="6" t="s">
        <v>12357</v>
      </c>
      <c s="36" t="s">
        <v>789</v>
      </c>
      <c s="37">
        <v>1</v>
      </c>
      <c s="36">
        <v>0</v>
      </c>
      <c s="36">
        <f>ROUND(G153*H153,6)</f>
      </c>
      <c r="L153" s="38">
        <v>0</v>
      </c>
      <c s="32">
        <f>ROUND(ROUND(L153,2)*ROUND(G153,3),2)</f>
      </c>
      <c s="36" t="s">
        <v>490</v>
      </c>
      <c>
        <f>(M153*21)/100</f>
      </c>
      <c t="s">
        <v>26</v>
      </c>
    </row>
    <row r="154" spans="1:5" ht="12.75">
      <c r="A154" s="35" t="s">
        <v>55</v>
      </c>
      <c r="E154" s="39" t="s">
        <v>4</v>
      </c>
    </row>
    <row r="155" spans="1:5" ht="12.75">
      <c r="A155" s="35" t="s">
        <v>56</v>
      </c>
      <c r="E155" s="40" t="s">
        <v>4</v>
      </c>
    </row>
    <row r="156" spans="1:5" ht="25.5">
      <c r="A156" t="s">
        <v>58</v>
      </c>
      <c r="E156" s="39" t="s">
        <v>12358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12302</v>
      </c>
      <c s="41">
        <f>Rekapitulace!C198</f>
      </c>
      <c s="20" t="s">
        <v>0</v>
      </c>
      <c t="s">
        <v>22</v>
      </c>
      <c t="s">
        <v>26</v>
      </c>
    </row>
    <row r="4" spans="1:16" ht="32" customHeight="1">
      <c r="A4" s="24" t="s">
        <v>19</v>
      </c>
      <c s="25" t="s">
        <v>27</v>
      </c>
      <c s="27" t="s">
        <v>12302</v>
      </c>
      <c r="E4" s="26" t="s">
        <v>12303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12523</v>
      </c>
      <c r="E8" s="30" t="s">
        <v>12522</v>
      </c>
      <c r="J8" s="29">
        <f>0+J9+J38+J55</f>
      </c>
      <c s="29">
        <f>0+K9+K38+K55</f>
      </c>
      <c s="29">
        <f>0+L9+L38+L55</f>
      </c>
      <c s="29">
        <f>0+M9+M38+M55</f>
      </c>
    </row>
    <row r="9" spans="1:13" ht="12.75">
      <c r="A9" t="s">
        <v>45</v>
      </c>
      <c r="C9" s="31" t="s">
        <v>267</v>
      </c>
      <c r="E9" s="33" t="s">
        <v>12308</v>
      </c>
      <c r="J9" s="32">
        <f>0</f>
      </c>
      <c s="32">
        <f>0</f>
      </c>
      <c s="32">
        <f>0+L10+L14+L18+L22+L26+L30+L34</f>
      </c>
      <c s="32">
        <f>0+M10+M14+M18+M22+M26+M30+M34</f>
      </c>
    </row>
    <row r="10" spans="1:16" ht="25.5">
      <c r="A10" t="s">
        <v>48</v>
      </c>
      <c s="34" t="s">
        <v>49</v>
      </c>
      <c s="34" t="s">
        <v>508</v>
      </c>
      <c s="35" t="s">
        <v>4</v>
      </c>
      <c s="6" t="s">
        <v>509</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512</v>
      </c>
      <c s="35" t="s">
        <v>4</v>
      </c>
      <c s="6" t="s">
        <v>513</v>
      </c>
      <c s="36" t="s">
        <v>80</v>
      </c>
      <c s="37">
        <v>20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501</v>
      </c>
    </row>
    <row r="18" spans="1:16" ht="12.75">
      <c r="A18" t="s">
        <v>48</v>
      </c>
      <c s="34" t="s">
        <v>25</v>
      </c>
      <c s="34" t="s">
        <v>69</v>
      </c>
      <c s="35" t="s">
        <v>4</v>
      </c>
      <c s="6" t="s">
        <v>70</v>
      </c>
      <c s="36" t="s">
        <v>62</v>
      </c>
      <c s="37">
        <v>20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12.75">
      <c r="A22" t="s">
        <v>48</v>
      </c>
      <c s="34" t="s">
        <v>65</v>
      </c>
      <c s="34" t="s">
        <v>12524</v>
      </c>
      <c s="35" t="s">
        <v>4</v>
      </c>
      <c s="6" t="s">
        <v>12525</v>
      </c>
      <c s="36" t="s">
        <v>62</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12.75">
      <c r="A26" t="s">
        <v>48</v>
      </c>
      <c s="34" t="s">
        <v>68</v>
      </c>
      <c s="34" t="s">
        <v>12526</v>
      </c>
      <c s="35" t="s">
        <v>4</v>
      </c>
      <c s="6" t="s">
        <v>12527</v>
      </c>
      <c s="36" t="s">
        <v>62</v>
      </c>
      <c s="37">
        <v>20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1803</v>
      </c>
      <c s="35" t="s">
        <v>4</v>
      </c>
      <c s="6" t="s">
        <v>1804</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12528</v>
      </c>
      <c s="35" t="s">
        <v>4</v>
      </c>
      <c s="6" t="s">
        <v>12529</v>
      </c>
      <c s="36" t="s">
        <v>1220</v>
      </c>
      <c s="37">
        <v>180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3" ht="12.75">
      <c r="A38" t="s">
        <v>45</v>
      </c>
      <c r="C38" s="31" t="s">
        <v>12311</v>
      </c>
      <c r="E38" s="33" t="s">
        <v>12312</v>
      </c>
      <c r="J38" s="32">
        <f>0</f>
      </c>
      <c s="32">
        <f>0</f>
      </c>
      <c s="32">
        <f>0+L39+L43+L47+L51</f>
      </c>
      <c s="32">
        <f>0+M39+M43+M47+M51</f>
      </c>
    </row>
    <row r="39" spans="1:16" ht="25.5">
      <c r="A39" t="s">
        <v>48</v>
      </c>
      <c s="34" t="s">
        <v>77</v>
      </c>
      <c s="34" t="s">
        <v>12530</v>
      </c>
      <c s="35" t="s">
        <v>4</v>
      </c>
      <c s="6" t="s">
        <v>12531</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522</v>
      </c>
      <c s="35" t="s">
        <v>4</v>
      </c>
      <c s="6" t="s">
        <v>523</v>
      </c>
      <c s="36" t="s">
        <v>62</v>
      </c>
      <c s="37">
        <v>920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85</v>
      </c>
      <c s="35" t="s">
        <v>4</v>
      </c>
      <c s="6" t="s">
        <v>86</v>
      </c>
      <c s="36" t="s">
        <v>62</v>
      </c>
      <c s="37">
        <v>920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12532</v>
      </c>
      <c s="35" t="s">
        <v>4</v>
      </c>
      <c s="6" t="s">
        <v>12533</v>
      </c>
      <c s="36" t="s">
        <v>53</v>
      </c>
      <c s="37">
        <v>0.8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3" ht="12.75">
      <c r="A55" t="s">
        <v>45</v>
      </c>
      <c r="C55" s="31" t="s">
        <v>279</v>
      </c>
      <c r="E55" s="33" t="s">
        <v>12338</v>
      </c>
      <c r="J55" s="32">
        <f>0</f>
      </c>
      <c s="32">
        <f>0</f>
      </c>
      <c s="32">
        <f>0+L56+L60+L64+L68+L72+L76+L80+L84+L88</f>
      </c>
      <c s="32">
        <f>0+M56+M60+M64+M68+M72+M76+M80+M84+M88</f>
      </c>
    </row>
    <row r="56" spans="1:16" ht="12.75">
      <c r="A56" t="s">
        <v>48</v>
      </c>
      <c s="34" t="s">
        <v>91</v>
      </c>
      <c s="34" t="s">
        <v>12534</v>
      </c>
      <c s="35" t="s">
        <v>4</v>
      </c>
      <c s="6" t="s">
        <v>12535</v>
      </c>
      <c s="36" t="s">
        <v>62</v>
      </c>
      <c s="37">
        <v>1070</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25.5">
      <c r="A60" t="s">
        <v>48</v>
      </c>
      <c s="34" t="s">
        <v>94</v>
      </c>
      <c s="34" t="s">
        <v>12536</v>
      </c>
      <c s="35" t="s">
        <v>4</v>
      </c>
      <c s="6" t="s">
        <v>12537</v>
      </c>
      <c s="36" t="s">
        <v>80</v>
      </c>
      <c s="37">
        <v>5</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25.5">
      <c r="A64" t="s">
        <v>48</v>
      </c>
      <c s="34" t="s">
        <v>97</v>
      </c>
      <c s="34" t="s">
        <v>12538</v>
      </c>
      <c s="35" t="s">
        <v>4</v>
      </c>
      <c s="6" t="s">
        <v>12539</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1835</v>
      </c>
      <c s="35" t="s">
        <v>4</v>
      </c>
      <c s="6" t="s">
        <v>1836</v>
      </c>
      <c s="36" t="s">
        <v>62</v>
      </c>
      <c s="37">
        <v>970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25.5">
      <c r="A72" t="s">
        <v>48</v>
      </c>
      <c s="34" t="s">
        <v>103</v>
      </c>
      <c s="34" t="s">
        <v>863</v>
      </c>
      <c s="35" t="s">
        <v>4</v>
      </c>
      <c s="6" t="s">
        <v>864</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38.25">
      <c r="A76" t="s">
        <v>48</v>
      </c>
      <c s="34" t="s">
        <v>106</v>
      </c>
      <c s="34" t="s">
        <v>865</v>
      </c>
      <c s="35" t="s">
        <v>4</v>
      </c>
      <c s="6" t="s">
        <v>866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25.5">
      <c r="A80" t="s">
        <v>48</v>
      </c>
      <c s="34" t="s">
        <v>109</v>
      </c>
      <c s="34" t="s">
        <v>1855</v>
      </c>
      <c s="35" t="s">
        <v>4</v>
      </c>
      <c s="6" t="s">
        <v>1856</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1859</v>
      </c>
      <c s="35" t="s">
        <v>4</v>
      </c>
      <c s="6" t="s">
        <v>1860</v>
      </c>
      <c s="36" t="s">
        <v>369</v>
      </c>
      <c s="37">
        <v>16</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1861</v>
      </c>
      <c s="35" t="s">
        <v>4</v>
      </c>
      <c s="6" t="s">
        <v>1862</v>
      </c>
      <c s="36" t="s">
        <v>369</v>
      </c>
      <c s="37">
        <v>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12302</v>
      </c>
      <c s="41">
        <f>Rekapitulace!C198</f>
      </c>
      <c s="20" t="s">
        <v>0</v>
      </c>
      <c t="s">
        <v>22</v>
      </c>
      <c t="s">
        <v>26</v>
      </c>
    </row>
    <row r="4" spans="1:16" ht="32" customHeight="1">
      <c r="A4" s="24" t="s">
        <v>19</v>
      </c>
      <c s="25" t="s">
        <v>27</v>
      </c>
      <c s="27" t="s">
        <v>12302</v>
      </c>
      <c r="E4" s="26" t="s">
        <v>12303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12541</v>
      </c>
      <c r="E8" s="30" t="s">
        <v>12367</v>
      </c>
      <c r="J8" s="29">
        <f>0+J9+J14</f>
      </c>
      <c s="29">
        <f>0+K9+K14</f>
      </c>
      <c s="29">
        <f>0+L9+L14</f>
      </c>
      <c s="29">
        <f>0+M9+M14</f>
      </c>
    </row>
    <row r="9" spans="1:13" ht="12.75">
      <c r="A9" t="s">
        <v>45</v>
      </c>
      <c r="C9" s="31" t="s">
        <v>267</v>
      </c>
      <c r="E9" s="33" t="s">
        <v>12308</v>
      </c>
      <c r="J9" s="32">
        <f>0</f>
      </c>
      <c s="32">
        <f>0</f>
      </c>
      <c s="32">
        <f>0+L10</f>
      </c>
      <c s="32">
        <f>0+M10</f>
      </c>
    </row>
    <row r="10" spans="1:16" ht="12.75">
      <c r="A10" t="s">
        <v>48</v>
      </c>
      <c s="34" t="s">
        <v>49</v>
      </c>
      <c s="34" t="s">
        <v>949</v>
      </c>
      <c s="35" t="s">
        <v>4</v>
      </c>
      <c s="6" t="s">
        <v>950</v>
      </c>
      <c s="36" t="s">
        <v>499</v>
      </c>
      <c s="37">
        <v>0.13</v>
      </c>
      <c s="36">
        <v>0</v>
      </c>
      <c s="36">
        <f>ROUND(G10*H10,6)</f>
      </c>
      <c r="L10" s="38">
        <v>0</v>
      </c>
      <c s="32">
        <f>ROUND(ROUND(L10,2)*ROUND(G10,3),2)</f>
      </c>
      <c s="36" t="s">
        <v>54</v>
      </c>
      <c>
        <f>(M10*21)/100</f>
      </c>
      <c t="s">
        <v>26</v>
      </c>
    </row>
    <row r="11" spans="1:5" ht="12.75">
      <c r="A11" s="35" t="s">
        <v>55</v>
      </c>
      <c r="E11" s="39" t="s">
        <v>12542</v>
      </c>
    </row>
    <row r="12" spans="1:5" ht="12.75">
      <c r="A12" s="35" t="s">
        <v>56</v>
      </c>
      <c r="E12" s="40" t="s">
        <v>4</v>
      </c>
    </row>
    <row r="13" spans="1:5" ht="12.75">
      <c r="A13" t="s">
        <v>58</v>
      </c>
      <c r="E13" s="39" t="s">
        <v>501</v>
      </c>
    </row>
    <row r="14" spans="1:13" ht="12.75">
      <c r="A14" t="s">
        <v>45</v>
      </c>
      <c r="C14" s="31" t="s">
        <v>279</v>
      </c>
      <c r="E14" s="33" t="s">
        <v>12338</v>
      </c>
      <c r="J14" s="32">
        <f>0</f>
      </c>
      <c s="32">
        <f>0</f>
      </c>
      <c s="32">
        <f>0+L15+L19+L23+L27+L31+L35+L39+L43+L47</f>
      </c>
      <c s="32">
        <f>0+M15+M19+M23+M27+M31+M35+M39+M43+M47</f>
      </c>
    </row>
    <row r="15" spans="1:16" ht="25.5">
      <c r="A15" t="s">
        <v>48</v>
      </c>
      <c s="34" t="s">
        <v>26</v>
      </c>
      <c s="34" t="s">
        <v>939</v>
      </c>
      <c s="35" t="s">
        <v>4</v>
      </c>
      <c s="6" t="s">
        <v>940</v>
      </c>
      <c s="36" t="s">
        <v>62</v>
      </c>
      <c s="37">
        <v>15</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229.5">
      <c r="A18" t="s">
        <v>58</v>
      </c>
      <c r="E18" s="39" t="s">
        <v>12369</v>
      </c>
    </row>
    <row r="19" spans="1:16" ht="12.75">
      <c r="A19" t="s">
        <v>48</v>
      </c>
      <c s="34" t="s">
        <v>25</v>
      </c>
      <c s="34" t="s">
        <v>2427</v>
      </c>
      <c s="35" t="s">
        <v>4</v>
      </c>
      <c s="6" t="s">
        <v>2428</v>
      </c>
      <c s="36" t="s">
        <v>62</v>
      </c>
      <c s="37">
        <v>2</v>
      </c>
      <c s="36">
        <v>0</v>
      </c>
      <c s="36">
        <f>ROUND(G19*H19,6)</f>
      </c>
      <c r="L19" s="38">
        <v>0</v>
      </c>
      <c s="32">
        <f>ROUND(ROUND(L19,2)*ROUND(G19,3),2)</f>
      </c>
      <c s="36" t="s">
        <v>54</v>
      </c>
      <c>
        <f>(M19*21)/100</f>
      </c>
      <c t="s">
        <v>26</v>
      </c>
    </row>
    <row r="20" spans="1:5" ht="12.75">
      <c r="A20" s="35" t="s">
        <v>55</v>
      </c>
      <c r="E20" s="39" t="s">
        <v>12372</v>
      </c>
    </row>
    <row r="21" spans="1:5" ht="12.75">
      <c r="A21" s="35" t="s">
        <v>56</v>
      </c>
      <c r="E21" s="40" t="s">
        <v>4</v>
      </c>
    </row>
    <row r="22" spans="1:5" ht="12.75">
      <c r="A22" t="s">
        <v>58</v>
      </c>
      <c r="E22" s="39" t="s">
        <v>501</v>
      </c>
    </row>
    <row r="23" spans="1:16" ht="12.75">
      <c r="A23" t="s">
        <v>48</v>
      </c>
      <c s="34" t="s">
        <v>65</v>
      </c>
      <c s="34" t="s">
        <v>552</v>
      </c>
      <c s="35" t="s">
        <v>4</v>
      </c>
      <c s="6" t="s">
        <v>553</v>
      </c>
      <c s="36" t="s">
        <v>80</v>
      </c>
      <c s="37">
        <v>4</v>
      </c>
      <c s="36">
        <v>0</v>
      </c>
      <c s="36">
        <f>ROUND(G23*H23,6)</f>
      </c>
      <c r="L23" s="38">
        <v>0</v>
      </c>
      <c s="32">
        <f>ROUND(ROUND(L23,2)*ROUND(G23,3),2)</f>
      </c>
      <c s="36" t="s">
        <v>54</v>
      </c>
      <c>
        <f>(M23*21)/100</f>
      </c>
      <c t="s">
        <v>26</v>
      </c>
    </row>
    <row r="24" spans="1:5" ht="12.75">
      <c r="A24" s="35" t="s">
        <v>55</v>
      </c>
      <c r="E24" s="39" t="s">
        <v>12375</v>
      </c>
    </row>
    <row r="25" spans="1:5" ht="12.75">
      <c r="A25" s="35" t="s">
        <v>56</v>
      </c>
      <c r="E25" s="40" t="s">
        <v>4</v>
      </c>
    </row>
    <row r="26" spans="1:5" ht="12.75">
      <c r="A26" t="s">
        <v>58</v>
      </c>
      <c r="E26" s="39" t="s">
        <v>501</v>
      </c>
    </row>
    <row r="27" spans="1:16" ht="25.5">
      <c r="A27" t="s">
        <v>48</v>
      </c>
      <c s="34" t="s">
        <v>68</v>
      </c>
      <c s="34" t="s">
        <v>12381</v>
      </c>
      <c s="35" t="s">
        <v>4</v>
      </c>
      <c s="6" t="s">
        <v>12382</v>
      </c>
      <c s="36" t="s">
        <v>62</v>
      </c>
      <c s="37">
        <v>20</v>
      </c>
      <c s="36">
        <v>0</v>
      </c>
      <c s="36">
        <f>ROUND(G27*H27,6)</f>
      </c>
      <c r="L27" s="38">
        <v>0</v>
      </c>
      <c s="32">
        <f>ROUND(ROUND(L27,2)*ROUND(G27,3),2)</f>
      </c>
      <c s="36" t="s">
        <v>54</v>
      </c>
      <c>
        <f>(M27*21)/100</f>
      </c>
      <c t="s">
        <v>26</v>
      </c>
    </row>
    <row r="28" spans="1:5" ht="12.75">
      <c r="A28" s="35" t="s">
        <v>55</v>
      </c>
      <c r="E28" s="39" t="s">
        <v>12543</v>
      </c>
    </row>
    <row r="29" spans="1:5" ht="12.75">
      <c r="A29" s="35" t="s">
        <v>56</v>
      </c>
      <c r="E29" s="40" t="s">
        <v>4</v>
      </c>
    </row>
    <row r="30" spans="1:5" ht="153">
      <c r="A30" t="s">
        <v>58</v>
      </c>
      <c r="E30" s="39" t="s">
        <v>12493</v>
      </c>
    </row>
    <row r="31" spans="1:16" ht="25.5">
      <c r="A31" t="s">
        <v>48</v>
      </c>
      <c s="34" t="s">
        <v>71</v>
      </c>
      <c s="34" t="s">
        <v>955</v>
      </c>
      <c s="35" t="s">
        <v>4</v>
      </c>
      <c s="6" t="s">
        <v>956</v>
      </c>
      <c s="36" t="s">
        <v>80</v>
      </c>
      <c s="37">
        <v>4</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78.5">
      <c r="A34" t="s">
        <v>58</v>
      </c>
      <c r="E34" s="39" t="s">
        <v>12494</v>
      </c>
    </row>
    <row r="35" spans="1:16" ht="25.5">
      <c r="A35" t="s">
        <v>48</v>
      </c>
      <c s="34" t="s">
        <v>74</v>
      </c>
      <c s="34" t="s">
        <v>12544</v>
      </c>
      <c s="35" t="s">
        <v>4</v>
      </c>
      <c s="6" t="s">
        <v>12545</v>
      </c>
      <c s="36" t="s">
        <v>80</v>
      </c>
      <c s="37">
        <v>1</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63.75">
      <c r="A38" t="s">
        <v>58</v>
      </c>
      <c r="E38" s="39" t="s">
        <v>12501</v>
      </c>
    </row>
    <row r="39" spans="1:16" ht="25.5">
      <c r="A39" t="s">
        <v>48</v>
      </c>
      <c s="34" t="s">
        <v>77</v>
      </c>
      <c s="34" t="s">
        <v>1855</v>
      </c>
      <c s="35" t="s">
        <v>4</v>
      </c>
      <c s="6" t="s">
        <v>1856</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63.75">
      <c r="A42" t="s">
        <v>58</v>
      </c>
      <c r="E42" s="39" t="s">
        <v>12501</v>
      </c>
    </row>
    <row r="43" spans="1:16" ht="12.75">
      <c r="A43" t="s">
        <v>48</v>
      </c>
      <c s="34" t="s">
        <v>81</v>
      </c>
      <c s="34" t="s">
        <v>1859</v>
      </c>
      <c s="35" t="s">
        <v>4</v>
      </c>
      <c s="6" t="s">
        <v>1860</v>
      </c>
      <c s="36" t="s">
        <v>369</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1861</v>
      </c>
      <c s="35" t="s">
        <v>4</v>
      </c>
      <c s="6" t="s">
        <v>1862</v>
      </c>
      <c s="36" t="s">
        <v>369</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12302</v>
      </c>
      <c s="41">
        <f>Rekapitulace!C198</f>
      </c>
      <c s="20" t="s">
        <v>0</v>
      </c>
      <c t="s">
        <v>22</v>
      </c>
      <c t="s">
        <v>26</v>
      </c>
    </row>
    <row r="4" spans="1:16" ht="32" customHeight="1">
      <c r="A4" s="24" t="s">
        <v>19</v>
      </c>
      <c s="25" t="s">
        <v>27</v>
      </c>
      <c s="27" t="s">
        <v>12302</v>
      </c>
      <c r="E4" s="26" t="s">
        <v>12303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12548</v>
      </c>
      <c r="E8" s="30" t="s">
        <v>12547</v>
      </c>
      <c r="J8" s="29">
        <f>0+J9+J14+J47+J64</f>
      </c>
      <c s="29">
        <f>0+K9+K14+K47+K64</f>
      </c>
      <c s="29">
        <f>0+L9+L14+L47+L64</f>
      </c>
      <c s="29">
        <f>0+M9+M14+M47+M64</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68</v>
      </c>
      <c s="36">
        <v>0</v>
      </c>
      <c s="36">
        <f>ROUND(G10*H10,6)</f>
      </c>
      <c r="L10" s="38">
        <v>0</v>
      </c>
      <c s="32">
        <f>ROUND(ROUND(L10,2)*ROUND(G10,3),2)</f>
      </c>
      <c s="36" t="s">
        <v>490</v>
      </c>
      <c>
        <f>(M10*21)/100</f>
      </c>
      <c t="s">
        <v>26</v>
      </c>
    </row>
    <row r="11" spans="1:5" ht="25.5">
      <c r="A11" s="35" t="s">
        <v>55</v>
      </c>
      <c r="E11" s="39" t="s">
        <v>677</v>
      </c>
    </row>
    <row r="12" spans="1:5" ht="12.75">
      <c r="A12" s="35" t="s">
        <v>56</v>
      </c>
      <c r="E12" s="40" t="s">
        <v>12549</v>
      </c>
    </row>
    <row r="13" spans="1:5" ht="25.5">
      <c r="A13" t="s">
        <v>58</v>
      </c>
      <c r="E13" s="39" t="s">
        <v>677</v>
      </c>
    </row>
    <row r="14" spans="1:13" ht="12.75">
      <c r="A14" t="s">
        <v>45</v>
      </c>
      <c r="C14" s="31" t="s">
        <v>267</v>
      </c>
      <c r="E14" s="33" t="s">
        <v>12308</v>
      </c>
      <c r="J14" s="32">
        <f>0</f>
      </c>
      <c s="32">
        <f>0</f>
      </c>
      <c s="32">
        <f>0+L15+L19+L23+L27+L31+L35+L39+L43</f>
      </c>
      <c s="32">
        <f>0+M15+M19+M23+M27+M31+M35+M39+M43</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12477</v>
      </c>
    </row>
    <row r="19" spans="1:16" ht="12.75">
      <c r="A19" t="s">
        <v>48</v>
      </c>
      <c s="34" t="s">
        <v>25</v>
      </c>
      <c s="34" t="s">
        <v>512</v>
      </c>
      <c s="35" t="s">
        <v>4</v>
      </c>
      <c s="6" t="s">
        <v>513</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12478</v>
      </c>
    </row>
    <row r="23" spans="1:16" ht="12.75">
      <c r="A23" t="s">
        <v>48</v>
      </c>
      <c s="34" t="s">
        <v>65</v>
      </c>
      <c s="34" t="s">
        <v>66</v>
      </c>
      <c s="35" t="s">
        <v>4</v>
      </c>
      <c s="6" t="s">
        <v>67</v>
      </c>
      <c s="36" t="s">
        <v>62</v>
      </c>
      <c s="37">
        <v>30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12479</v>
      </c>
    </row>
    <row r="27" spans="1:16" ht="12.75">
      <c r="A27" t="s">
        <v>48</v>
      </c>
      <c s="34" t="s">
        <v>68</v>
      </c>
      <c s="34" t="s">
        <v>72</v>
      </c>
      <c s="35" t="s">
        <v>4</v>
      </c>
      <c s="6" t="s">
        <v>73</v>
      </c>
      <c s="36" t="s">
        <v>62</v>
      </c>
      <c s="37">
        <v>10</v>
      </c>
      <c s="36">
        <v>0</v>
      </c>
      <c s="36">
        <f>ROUND(G27*H27,6)</f>
      </c>
      <c r="L27" s="38">
        <v>0</v>
      </c>
      <c s="32">
        <f>ROUND(ROUND(L27,2)*ROUND(G27,3),2)</f>
      </c>
      <c s="36" t="s">
        <v>54</v>
      </c>
      <c>
        <f>(M27*21)/100</f>
      </c>
      <c t="s">
        <v>26</v>
      </c>
    </row>
    <row r="28" spans="1:5" ht="12.75">
      <c r="A28" s="35" t="s">
        <v>55</v>
      </c>
      <c r="E28" s="39" t="s">
        <v>4</v>
      </c>
    </row>
    <row r="29" spans="1:5" ht="12.75">
      <c r="A29" s="35" t="s">
        <v>56</v>
      </c>
      <c r="E29" s="40" t="s">
        <v>12309</v>
      </c>
    </row>
    <row r="30" spans="1:5" ht="191.25">
      <c r="A30" t="s">
        <v>58</v>
      </c>
      <c r="E30" s="39" t="s">
        <v>12480</v>
      </c>
    </row>
    <row r="31" spans="1:16" ht="25.5">
      <c r="A31" t="s">
        <v>48</v>
      </c>
      <c s="34" t="s">
        <v>71</v>
      </c>
      <c s="34" t="s">
        <v>12550</v>
      </c>
      <c s="35" t="s">
        <v>4</v>
      </c>
      <c s="6" t="s">
        <v>12551</v>
      </c>
      <c s="36" t="s">
        <v>80</v>
      </c>
      <c s="37">
        <v>10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229.5">
      <c r="A34" t="s">
        <v>58</v>
      </c>
      <c r="E34" s="39" t="s">
        <v>12369</v>
      </c>
    </row>
    <row r="35" spans="1:16" ht="25.5">
      <c r="A35" t="s">
        <v>48</v>
      </c>
      <c s="34" t="s">
        <v>74</v>
      </c>
      <c s="34" t="s">
        <v>1321</v>
      </c>
      <c s="35" t="s">
        <v>4</v>
      </c>
      <c s="6" t="s">
        <v>1322</v>
      </c>
      <c s="36" t="s">
        <v>62</v>
      </c>
      <c s="37">
        <v>220</v>
      </c>
      <c s="36">
        <v>0</v>
      </c>
      <c s="36">
        <f>ROUND(G35*H35,6)</f>
      </c>
      <c r="L35" s="38">
        <v>0</v>
      </c>
      <c s="32">
        <f>ROUND(ROUND(L35,2)*ROUND(G35,3),2)</f>
      </c>
      <c s="36" t="s">
        <v>54</v>
      </c>
      <c>
        <f>(M35*21)/100</f>
      </c>
      <c t="s">
        <v>26</v>
      </c>
    </row>
    <row r="36" spans="1:5" ht="12.75">
      <c r="A36" s="35" t="s">
        <v>55</v>
      </c>
      <c r="E36" s="39" t="s">
        <v>4</v>
      </c>
    </row>
    <row r="37" spans="1:5" ht="12.75">
      <c r="A37" s="35" t="s">
        <v>56</v>
      </c>
      <c r="E37" s="40" t="s">
        <v>12310</v>
      </c>
    </row>
    <row r="38" spans="1:5" ht="191.25">
      <c r="A38" t="s">
        <v>58</v>
      </c>
      <c r="E38" s="39" t="s">
        <v>12509</v>
      </c>
    </row>
    <row r="39" spans="1:16" ht="25.5">
      <c r="A39" t="s">
        <v>48</v>
      </c>
      <c s="34" t="s">
        <v>77</v>
      </c>
      <c s="34" t="s">
        <v>12552</v>
      </c>
      <c s="35" t="s">
        <v>4</v>
      </c>
      <c s="6" t="s">
        <v>12553</v>
      </c>
      <c s="36" t="s">
        <v>62</v>
      </c>
      <c s="37">
        <v>80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40.25">
      <c r="A42" t="s">
        <v>58</v>
      </c>
      <c r="E42" s="39" t="s">
        <v>2663</v>
      </c>
    </row>
    <row r="43" spans="1:16" ht="12.75">
      <c r="A43" t="s">
        <v>48</v>
      </c>
      <c s="34" t="s">
        <v>81</v>
      </c>
      <c s="34" t="s">
        <v>85</v>
      </c>
      <c s="35" t="s">
        <v>4</v>
      </c>
      <c s="6" t="s">
        <v>86</v>
      </c>
      <c s="36" t="s">
        <v>62</v>
      </c>
      <c s="37">
        <v>200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229.5">
      <c r="A46" t="s">
        <v>58</v>
      </c>
      <c r="E46" s="39" t="s">
        <v>12486</v>
      </c>
    </row>
    <row r="47" spans="1:13" ht="12.75">
      <c r="A47" t="s">
        <v>45</v>
      </c>
      <c r="C47" s="31" t="s">
        <v>12311</v>
      </c>
      <c r="E47" s="33" t="s">
        <v>12312</v>
      </c>
      <c r="J47" s="32">
        <f>0</f>
      </c>
      <c s="32">
        <f>0</f>
      </c>
      <c s="32">
        <f>0+L48+L52+L56+L60</f>
      </c>
      <c s="32">
        <f>0+M48+M52+M56+M60</f>
      </c>
    </row>
    <row r="48" spans="1:16" ht="12.75">
      <c r="A48" t="s">
        <v>48</v>
      </c>
      <c s="34" t="s">
        <v>84</v>
      </c>
      <c s="34" t="s">
        <v>12327</v>
      </c>
      <c s="35" t="s">
        <v>4</v>
      </c>
      <c s="6" t="s">
        <v>12328</v>
      </c>
      <c s="36" t="s">
        <v>206</v>
      </c>
      <c s="37">
        <v>0.1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51">
      <c r="A51" t="s">
        <v>58</v>
      </c>
      <c r="E51" s="39" t="s">
        <v>12329</v>
      </c>
    </row>
    <row r="52" spans="1:16" ht="12.75">
      <c r="A52" t="s">
        <v>48</v>
      </c>
      <c s="34" t="s">
        <v>87</v>
      </c>
      <c s="34" t="s">
        <v>12484</v>
      </c>
      <c s="35" t="s">
        <v>4</v>
      </c>
      <c s="6" t="s">
        <v>12331</v>
      </c>
      <c s="36" t="s">
        <v>62</v>
      </c>
      <c s="37">
        <v>60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501</v>
      </c>
    </row>
    <row r="56" spans="1:16" ht="25.5">
      <c r="A56" t="s">
        <v>48</v>
      </c>
      <c s="34" t="s">
        <v>91</v>
      </c>
      <c s="34" t="s">
        <v>12511</v>
      </c>
      <c s="35" t="s">
        <v>4</v>
      </c>
      <c s="6" t="s">
        <v>12314</v>
      </c>
      <c s="36" t="s">
        <v>80</v>
      </c>
      <c s="37">
        <v>17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12315</v>
      </c>
    </row>
    <row r="60" spans="1:16" ht="25.5">
      <c r="A60" t="s">
        <v>48</v>
      </c>
      <c s="34" t="s">
        <v>94</v>
      </c>
      <c s="34" t="s">
        <v>12554</v>
      </c>
      <c s="35" t="s">
        <v>4</v>
      </c>
      <c s="6" t="s">
        <v>12555</v>
      </c>
      <c s="36" t="s">
        <v>62</v>
      </c>
      <c s="37">
        <v>125</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51">
      <c r="A63" t="s">
        <v>58</v>
      </c>
      <c r="E63" s="39" t="s">
        <v>12556</v>
      </c>
    </row>
    <row r="64" spans="1:13" ht="12.75">
      <c r="A64" t="s">
        <v>45</v>
      </c>
      <c r="C64" s="31" t="s">
        <v>279</v>
      </c>
      <c r="E64" s="33" t="s">
        <v>12338</v>
      </c>
      <c r="J64" s="32">
        <f>0</f>
      </c>
      <c s="32">
        <f>0</f>
      </c>
      <c s="32">
        <f>0+L65+L69+L73+L77+L81+L85+L89+L93+L97+L101+L105+L109+L113+L117+L121+L125+L129+L133+L137+L141+L145+L149</f>
      </c>
      <c s="32">
        <f>0+M65+M69+M73+M77+M81+M85+M89+M93+M97+M101+M105+M109+M113+M117+M121+M125+M129+M133+M137+M141+M145+M149</f>
      </c>
    </row>
    <row r="65" spans="1:16" ht="25.5">
      <c r="A65" t="s">
        <v>48</v>
      </c>
      <c s="34" t="s">
        <v>97</v>
      </c>
      <c s="34" t="s">
        <v>722</v>
      </c>
      <c s="35" t="s">
        <v>4</v>
      </c>
      <c s="6" t="s">
        <v>723</v>
      </c>
      <c s="36" t="s">
        <v>80</v>
      </c>
      <c s="37">
        <v>142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65.75">
      <c r="A68" t="s">
        <v>58</v>
      </c>
      <c r="E68" s="39" t="s">
        <v>12557</v>
      </c>
    </row>
    <row r="69" spans="1:16" ht="12.75">
      <c r="A69" t="s">
        <v>48</v>
      </c>
      <c s="34" t="s">
        <v>100</v>
      </c>
      <c s="34" t="s">
        <v>2427</v>
      </c>
      <c s="35" t="s">
        <v>4</v>
      </c>
      <c s="6" t="s">
        <v>2428</v>
      </c>
      <c s="36" t="s">
        <v>62</v>
      </c>
      <c s="37">
        <v>2</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1811</v>
      </c>
      <c s="35" t="s">
        <v>4</v>
      </c>
      <c s="6" t="s">
        <v>1812</v>
      </c>
      <c s="36" t="s">
        <v>62</v>
      </c>
      <c s="37">
        <v>40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2775</v>
      </c>
      <c s="35" t="s">
        <v>4</v>
      </c>
      <c s="6" t="s">
        <v>1816</v>
      </c>
      <c s="36" t="s">
        <v>80</v>
      </c>
      <c s="37">
        <v>3</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12339</v>
      </c>
      <c s="36" t="s">
        <v>62</v>
      </c>
      <c s="37">
        <v>620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53">
      <c r="A84" t="s">
        <v>58</v>
      </c>
      <c r="E84" s="39" t="s">
        <v>12493</v>
      </c>
    </row>
    <row r="85" spans="1:16" ht="12.75">
      <c r="A85" t="s">
        <v>48</v>
      </c>
      <c s="34" t="s">
        <v>112</v>
      </c>
      <c s="34" t="s">
        <v>1825</v>
      </c>
      <c s="35" t="s">
        <v>4</v>
      </c>
      <c s="6" t="s">
        <v>1826</v>
      </c>
      <c s="36" t="s">
        <v>62</v>
      </c>
      <c s="37">
        <v>580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1624</v>
      </c>
      <c s="35" t="s">
        <v>4</v>
      </c>
      <c s="6" t="s">
        <v>1625</v>
      </c>
      <c s="36" t="s">
        <v>62</v>
      </c>
      <c s="37">
        <v>950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318</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29.5">
      <c r="A96" t="s">
        <v>58</v>
      </c>
      <c r="E96" s="39" t="s">
        <v>12369</v>
      </c>
    </row>
    <row r="97" spans="1:16" ht="25.5">
      <c r="A97" t="s">
        <v>48</v>
      </c>
      <c s="34" t="s">
        <v>121</v>
      </c>
      <c s="34" t="s">
        <v>955</v>
      </c>
      <c s="35" t="s">
        <v>4</v>
      </c>
      <c s="6" t="s">
        <v>956</v>
      </c>
      <c s="36" t="s">
        <v>80</v>
      </c>
      <c s="37">
        <v>6</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12494</v>
      </c>
    </row>
    <row r="101" spans="1:16" ht="12.75">
      <c r="A101" t="s">
        <v>48</v>
      </c>
      <c s="34" t="s">
        <v>124</v>
      </c>
      <c s="34" t="s">
        <v>12558</v>
      </c>
      <c s="35" t="s">
        <v>4</v>
      </c>
      <c s="6" t="s">
        <v>12559</v>
      </c>
      <c s="36" t="s">
        <v>80</v>
      </c>
      <c s="37">
        <v>3</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204">
      <c r="A104" t="s">
        <v>58</v>
      </c>
      <c r="E104" s="39" t="s">
        <v>12514</v>
      </c>
    </row>
    <row r="105" spans="1:16" ht="25.5">
      <c r="A105" t="s">
        <v>48</v>
      </c>
      <c s="34" t="s">
        <v>127</v>
      </c>
      <c s="34" t="s">
        <v>12342</v>
      </c>
      <c s="35" t="s">
        <v>4</v>
      </c>
      <c s="6" t="s">
        <v>12343</v>
      </c>
      <c s="36" t="s">
        <v>80</v>
      </c>
      <c s="37">
        <v>3</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78.5">
      <c r="A108" t="s">
        <v>58</v>
      </c>
      <c r="E108" s="39" t="s">
        <v>12515</v>
      </c>
    </row>
    <row r="109" spans="1:16" ht="12.75">
      <c r="A109" t="s">
        <v>48</v>
      </c>
      <c s="34" t="s">
        <v>130</v>
      </c>
      <c s="34" t="s">
        <v>12350</v>
      </c>
      <c s="35" t="s">
        <v>4</v>
      </c>
      <c s="6" t="s">
        <v>12351</v>
      </c>
      <c s="36" t="s">
        <v>80</v>
      </c>
      <c s="37">
        <v>17</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12516</v>
      </c>
    </row>
    <row r="113" spans="1:16" ht="25.5">
      <c r="A113" t="s">
        <v>48</v>
      </c>
      <c s="34" t="s">
        <v>133</v>
      </c>
      <c s="34" t="s">
        <v>863</v>
      </c>
      <c s="35" t="s">
        <v>4</v>
      </c>
      <c s="6" t="s">
        <v>864</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63.75">
      <c r="A116" t="s">
        <v>58</v>
      </c>
      <c r="E116" s="39" t="s">
        <v>12501</v>
      </c>
    </row>
    <row r="117" spans="1:16" ht="38.25">
      <c r="A117" t="s">
        <v>48</v>
      </c>
      <c s="34" t="s">
        <v>136</v>
      </c>
      <c s="34" t="s">
        <v>865</v>
      </c>
      <c s="35" t="s">
        <v>4</v>
      </c>
      <c s="6" t="s">
        <v>866</v>
      </c>
      <c s="36" t="s">
        <v>80</v>
      </c>
      <c s="37">
        <v>5</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63.75">
      <c r="A120" t="s">
        <v>58</v>
      </c>
      <c r="E120" s="39" t="s">
        <v>12501</v>
      </c>
    </row>
    <row r="121" spans="1:16" ht="25.5">
      <c r="A121" t="s">
        <v>48</v>
      </c>
      <c s="34" t="s">
        <v>139</v>
      </c>
      <c s="34" t="s">
        <v>1855</v>
      </c>
      <c s="35" t="s">
        <v>4</v>
      </c>
      <c s="6" t="s">
        <v>1856</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63.75">
      <c r="A124" t="s">
        <v>58</v>
      </c>
      <c r="E124" s="39" t="s">
        <v>12501</v>
      </c>
    </row>
    <row r="125" spans="1:16" ht="12.75">
      <c r="A125" t="s">
        <v>48</v>
      </c>
      <c s="34" t="s">
        <v>142</v>
      </c>
      <c s="34" t="s">
        <v>1859</v>
      </c>
      <c s="35" t="s">
        <v>4</v>
      </c>
      <c s="6" t="s">
        <v>1860</v>
      </c>
      <c s="36" t="s">
        <v>369</v>
      </c>
      <c s="37">
        <v>16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1861</v>
      </c>
      <c s="35" t="s">
        <v>4</v>
      </c>
      <c s="6" t="s">
        <v>1862</v>
      </c>
      <c s="36" t="s">
        <v>369</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12.75">
      <c r="A133" t="s">
        <v>48</v>
      </c>
      <c s="34" t="s">
        <v>148</v>
      </c>
      <c s="34" t="s">
        <v>2371</v>
      </c>
      <c s="35" t="s">
        <v>4</v>
      </c>
      <c s="6" t="s">
        <v>2372</v>
      </c>
      <c s="36" t="s">
        <v>80</v>
      </c>
      <c s="37">
        <v>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78.5">
      <c r="A136" t="s">
        <v>58</v>
      </c>
      <c r="E136" s="39" t="s">
        <v>12502</v>
      </c>
    </row>
    <row r="137" spans="1:16" ht="12.75">
      <c r="A137" t="s">
        <v>48</v>
      </c>
      <c s="34" t="s">
        <v>151</v>
      </c>
      <c s="34" t="s">
        <v>12560</v>
      </c>
      <c s="35" t="s">
        <v>4</v>
      </c>
      <c s="6" t="s">
        <v>12561</v>
      </c>
      <c s="36" t="s">
        <v>80</v>
      </c>
      <c s="37">
        <v>14</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204">
      <c r="A140" t="s">
        <v>58</v>
      </c>
      <c r="E140" s="39" t="s">
        <v>12514</v>
      </c>
    </row>
    <row r="141" spans="1:16" ht="25.5">
      <c r="A141" t="s">
        <v>48</v>
      </c>
      <c s="34" t="s">
        <v>154</v>
      </c>
      <c s="34" t="s">
        <v>12562</v>
      </c>
      <c s="35" t="s">
        <v>4</v>
      </c>
      <c s="6" t="s">
        <v>12563</v>
      </c>
      <c s="36" t="s">
        <v>80</v>
      </c>
      <c s="37">
        <v>12</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65.75">
      <c r="A144" t="s">
        <v>58</v>
      </c>
      <c r="E144" s="39" t="s">
        <v>12365</v>
      </c>
    </row>
    <row r="145" spans="1:16" ht="25.5">
      <c r="A145" t="s">
        <v>48</v>
      </c>
      <c s="34" t="s">
        <v>157</v>
      </c>
      <c s="34" t="s">
        <v>12363</v>
      </c>
      <c s="35" t="s">
        <v>4</v>
      </c>
      <c s="6" t="s">
        <v>12364</v>
      </c>
      <c s="36" t="s">
        <v>80</v>
      </c>
      <c s="37">
        <v>105</v>
      </c>
      <c s="36">
        <v>0</v>
      </c>
      <c s="36">
        <f>ROUND(G145*H145,6)</f>
      </c>
      <c r="L145" s="38">
        <v>0</v>
      </c>
      <c s="32">
        <f>ROUND(ROUND(L145,2)*ROUND(G145,3),2)</f>
      </c>
      <c s="36" t="s">
        <v>490</v>
      </c>
      <c>
        <f>(M145*21)/100</f>
      </c>
      <c t="s">
        <v>26</v>
      </c>
    </row>
    <row r="146" spans="1:5" ht="12.75">
      <c r="A146" s="35" t="s">
        <v>55</v>
      </c>
      <c r="E146" s="39" t="s">
        <v>4</v>
      </c>
    </row>
    <row r="147" spans="1:5" ht="12.75">
      <c r="A147" s="35" t="s">
        <v>56</v>
      </c>
      <c r="E147" s="40" t="s">
        <v>4</v>
      </c>
    </row>
    <row r="148" spans="1:5" ht="165.75">
      <c r="A148" t="s">
        <v>58</v>
      </c>
      <c r="E148" s="39" t="s">
        <v>12365</v>
      </c>
    </row>
    <row r="149" spans="1:16" ht="25.5">
      <c r="A149" t="s">
        <v>48</v>
      </c>
      <c s="34" t="s">
        <v>160</v>
      </c>
      <c s="34" t="s">
        <v>12564</v>
      </c>
      <c s="35" t="s">
        <v>4</v>
      </c>
      <c s="6" t="s">
        <v>12565</v>
      </c>
      <c s="36" t="s">
        <v>80</v>
      </c>
      <c s="37">
        <v>17</v>
      </c>
      <c s="36">
        <v>0</v>
      </c>
      <c s="36">
        <f>ROUND(G149*H149,6)</f>
      </c>
      <c r="L149" s="38">
        <v>0</v>
      </c>
      <c s="32">
        <f>ROUND(ROUND(L149,2)*ROUND(G149,3),2)</f>
      </c>
      <c s="36" t="s">
        <v>490</v>
      </c>
      <c>
        <f>(M149*21)/100</f>
      </c>
      <c t="s">
        <v>26</v>
      </c>
    </row>
    <row r="150" spans="1:5" ht="12.75">
      <c r="A150" s="35" t="s">
        <v>55</v>
      </c>
      <c r="E150" s="39" t="s">
        <v>4</v>
      </c>
    </row>
    <row r="151" spans="1:5" ht="12.75">
      <c r="A151" s="35" t="s">
        <v>56</v>
      </c>
      <c r="E151" s="40" t="s">
        <v>4</v>
      </c>
    </row>
    <row r="152" spans="1:5" ht="165.75">
      <c r="A152" t="s">
        <v>58</v>
      </c>
      <c r="E152" s="39" t="s">
        <v>12365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12302</v>
      </c>
      <c s="41">
        <f>Rekapitulace!C198</f>
      </c>
      <c s="20" t="s">
        <v>0</v>
      </c>
      <c t="s">
        <v>22</v>
      </c>
      <c t="s">
        <v>26</v>
      </c>
    </row>
    <row r="4" spans="1:16" ht="32" customHeight="1">
      <c r="A4" s="24" t="s">
        <v>19</v>
      </c>
      <c s="25" t="s">
        <v>27</v>
      </c>
      <c s="27" t="s">
        <v>12302</v>
      </c>
      <c r="E4" s="26" t="s">
        <v>12303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12568</v>
      </c>
      <c r="E8" s="30" t="s">
        <v>12567</v>
      </c>
      <c r="J8" s="29">
        <f>0+J9+J30+J63</f>
      </c>
      <c s="29">
        <f>0+K9+K30+K63</f>
      </c>
      <c s="29">
        <f>0+L9+L30+L63</f>
      </c>
      <c s="29">
        <f>0+M9+M30+M63</f>
      </c>
    </row>
    <row r="9" spans="1:13" ht="12.75">
      <c r="A9" t="s">
        <v>45</v>
      </c>
      <c r="C9" s="31" t="s">
        <v>267</v>
      </c>
      <c r="E9" s="33" t="s">
        <v>12308</v>
      </c>
      <c r="J9" s="32">
        <f>0</f>
      </c>
      <c s="32">
        <f>0</f>
      </c>
      <c s="32">
        <f>0+L10+L14+L18+L22+L26</f>
      </c>
      <c s="32">
        <f>0+M10+M14+M18+M22+M26</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12477</v>
      </c>
    </row>
    <row r="14" spans="1:16" ht="12.75">
      <c r="A14" t="s">
        <v>48</v>
      </c>
      <c s="34" t="s">
        <v>26</v>
      </c>
      <c s="34" t="s">
        <v>512</v>
      </c>
      <c s="35" t="s">
        <v>4</v>
      </c>
      <c s="6" t="s">
        <v>513</v>
      </c>
      <c s="36" t="s">
        <v>80</v>
      </c>
      <c s="37">
        <v>14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12478</v>
      </c>
    </row>
    <row r="18" spans="1:16" ht="12.75">
      <c r="A18" t="s">
        <v>48</v>
      </c>
      <c s="34" t="s">
        <v>25</v>
      </c>
      <c s="34" t="s">
        <v>66</v>
      </c>
      <c s="35" t="s">
        <v>4</v>
      </c>
      <c s="6" t="s">
        <v>67</v>
      </c>
      <c s="36" t="s">
        <v>62</v>
      </c>
      <c s="37">
        <v>640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12479</v>
      </c>
    </row>
    <row r="22" spans="1:16" ht="12.75">
      <c r="A22" t="s">
        <v>48</v>
      </c>
      <c s="34" t="s">
        <v>65</v>
      </c>
      <c s="34" t="s">
        <v>69</v>
      </c>
      <c s="35" t="s">
        <v>4</v>
      </c>
      <c s="6" t="s">
        <v>70</v>
      </c>
      <c s="36" t="s">
        <v>62</v>
      </c>
      <c s="37">
        <v>4</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12479</v>
      </c>
    </row>
    <row r="26" spans="1:16" ht="12.75">
      <c r="A26" t="s">
        <v>48</v>
      </c>
      <c s="34" t="s">
        <v>68</v>
      </c>
      <c s="34" t="s">
        <v>72</v>
      </c>
      <c s="35" t="s">
        <v>4</v>
      </c>
      <c s="6" t="s">
        <v>73</v>
      </c>
      <c s="36" t="s">
        <v>62</v>
      </c>
      <c s="37">
        <v>2</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91.25">
      <c r="A29" t="s">
        <v>58</v>
      </c>
      <c r="E29" s="39" t="s">
        <v>12480</v>
      </c>
    </row>
    <row r="30" spans="1:13" ht="12.75">
      <c r="A30" t="s">
        <v>45</v>
      </c>
      <c r="C30" s="31" t="s">
        <v>12311</v>
      </c>
      <c r="E30" s="33" t="s">
        <v>12312</v>
      </c>
      <c r="J30" s="32">
        <f>0</f>
      </c>
      <c s="32">
        <f>0</f>
      </c>
      <c s="32">
        <f>0+L31+L35+L39+L43+L47+L51+L55+L59</f>
      </c>
      <c s="32">
        <f>0+M31+M35+M39+M43+M47+M51+M55+M59</f>
      </c>
    </row>
    <row r="31" spans="1:16" ht="12.75">
      <c r="A31" t="s">
        <v>48</v>
      </c>
      <c s="34" t="s">
        <v>71</v>
      </c>
      <c s="34" t="s">
        <v>12327</v>
      </c>
      <c s="35" t="s">
        <v>4</v>
      </c>
      <c s="6" t="s">
        <v>12328</v>
      </c>
      <c s="36" t="s">
        <v>206</v>
      </c>
      <c s="37">
        <v>0.6</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51">
      <c r="A34" t="s">
        <v>58</v>
      </c>
      <c r="E34" s="39" t="s">
        <v>12329</v>
      </c>
    </row>
    <row r="35" spans="1:16" ht="12.75">
      <c r="A35" t="s">
        <v>48</v>
      </c>
      <c s="34" t="s">
        <v>74</v>
      </c>
      <c s="34" t="s">
        <v>12481</v>
      </c>
      <c s="35" t="s">
        <v>4</v>
      </c>
      <c s="6" t="s">
        <v>12482</v>
      </c>
      <c s="36" t="s">
        <v>499</v>
      </c>
      <c s="37">
        <v>260</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38.25">
      <c r="A38" t="s">
        <v>58</v>
      </c>
      <c r="E38" s="39" t="s">
        <v>12483</v>
      </c>
    </row>
    <row r="39" spans="1:16" ht="25.5">
      <c r="A39" t="s">
        <v>48</v>
      </c>
      <c s="34" t="s">
        <v>77</v>
      </c>
      <c s="34" t="s">
        <v>12569</v>
      </c>
      <c s="35" t="s">
        <v>4</v>
      </c>
      <c s="6" t="s">
        <v>12570</v>
      </c>
      <c s="36" t="s">
        <v>499</v>
      </c>
      <c s="37">
        <v>60</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51">
      <c r="A42" t="s">
        <v>58</v>
      </c>
      <c r="E42" s="39" t="s">
        <v>12571</v>
      </c>
    </row>
    <row r="43" spans="1:16" ht="12.75">
      <c r="A43" t="s">
        <v>48</v>
      </c>
      <c s="34" t="s">
        <v>81</v>
      </c>
      <c s="34" t="s">
        <v>12484</v>
      </c>
      <c s="35" t="s">
        <v>4</v>
      </c>
      <c s="6" t="s">
        <v>12331</v>
      </c>
      <c s="36" t="s">
        <v>62</v>
      </c>
      <c s="37">
        <v>200</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12332</v>
      </c>
      <c s="35" t="s">
        <v>4</v>
      </c>
      <c s="6" t="s">
        <v>12333</v>
      </c>
      <c s="36" t="s">
        <v>53</v>
      </c>
      <c s="37">
        <v>0.336</v>
      </c>
      <c s="36">
        <v>0</v>
      </c>
      <c s="36">
        <f>ROUND(G47*H47,6)</f>
      </c>
      <c r="L47" s="38">
        <v>0</v>
      </c>
      <c s="32">
        <f>ROUND(ROUND(L47,2)*ROUND(G47,3),2)</f>
      </c>
      <c s="36" t="s">
        <v>490</v>
      </c>
      <c>
        <f>(M47*21)/100</f>
      </c>
      <c t="s">
        <v>26</v>
      </c>
    </row>
    <row r="48" spans="1:5" ht="12.75">
      <c r="A48" s="35" t="s">
        <v>55</v>
      </c>
      <c r="E48" s="39" t="s">
        <v>4</v>
      </c>
    </row>
    <row r="49" spans="1:5" ht="12.75">
      <c r="A49" s="35" t="s">
        <v>56</v>
      </c>
      <c r="E49" s="40" t="s">
        <v>12485</v>
      </c>
    </row>
    <row r="50" spans="1:5" ht="38.25">
      <c r="A50" t="s">
        <v>58</v>
      </c>
      <c r="E50" s="39" t="s">
        <v>12334</v>
      </c>
    </row>
    <row r="51" spans="1:16" ht="12.75">
      <c r="A51" t="s">
        <v>48</v>
      </c>
      <c s="34" t="s">
        <v>87</v>
      </c>
      <c s="34" t="s">
        <v>85</v>
      </c>
      <c s="35" t="s">
        <v>4</v>
      </c>
      <c s="6" t="s">
        <v>86</v>
      </c>
      <c s="36" t="s">
        <v>62</v>
      </c>
      <c s="37">
        <v>220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229.5">
      <c r="A54" t="s">
        <v>58</v>
      </c>
      <c r="E54" s="39" t="s">
        <v>12486</v>
      </c>
    </row>
    <row r="55" spans="1:16" ht="12.75">
      <c r="A55" t="s">
        <v>48</v>
      </c>
      <c s="34" t="s">
        <v>91</v>
      </c>
      <c s="34" t="s">
        <v>12487</v>
      </c>
      <c s="35" t="s">
        <v>4</v>
      </c>
      <c s="6" t="s">
        <v>12488</v>
      </c>
      <c s="36" t="s">
        <v>53</v>
      </c>
      <c s="37">
        <v>0.336</v>
      </c>
      <c s="36">
        <v>0</v>
      </c>
      <c s="36">
        <f>ROUND(G55*H55,6)</f>
      </c>
      <c r="L55" s="38">
        <v>0</v>
      </c>
      <c s="32">
        <f>ROUND(ROUND(L55,2)*ROUND(G55,3),2)</f>
      </c>
      <c s="36" t="s">
        <v>490</v>
      </c>
      <c>
        <f>(M55*21)/100</f>
      </c>
      <c t="s">
        <v>26</v>
      </c>
    </row>
    <row r="56" spans="1:5" ht="12.75">
      <c r="A56" s="35" t="s">
        <v>55</v>
      </c>
      <c r="E56" s="39" t="s">
        <v>4</v>
      </c>
    </row>
    <row r="57" spans="1:5" ht="12.75">
      <c r="A57" s="35" t="s">
        <v>56</v>
      </c>
      <c r="E57" s="40" t="s">
        <v>12485</v>
      </c>
    </row>
    <row r="58" spans="1:5" ht="51">
      <c r="A58" t="s">
        <v>58</v>
      </c>
      <c r="E58" s="39" t="s">
        <v>12319</v>
      </c>
    </row>
    <row r="59" spans="1:16" ht="25.5">
      <c r="A59" t="s">
        <v>48</v>
      </c>
      <c s="34" t="s">
        <v>94</v>
      </c>
      <c s="34" t="s">
        <v>12489</v>
      </c>
      <c s="35" t="s">
        <v>4</v>
      </c>
      <c s="6" t="s">
        <v>12490</v>
      </c>
      <c s="36" t="s">
        <v>62</v>
      </c>
      <c s="37">
        <v>640</v>
      </c>
      <c s="36">
        <v>0</v>
      </c>
      <c s="36">
        <f>ROUND(G59*H59,6)</f>
      </c>
      <c r="L59" s="38">
        <v>0</v>
      </c>
      <c s="32">
        <f>ROUND(ROUND(L59,2)*ROUND(G59,3),2)</f>
      </c>
      <c s="36" t="s">
        <v>490</v>
      </c>
      <c>
        <f>(M59*21)/100</f>
      </c>
      <c t="s">
        <v>26</v>
      </c>
    </row>
    <row r="60" spans="1:5" ht="12.75">
      <c r="A60" s="35" t="s">
        <v>55</v>
      </c>
      <c r="E60" s="39" t="s">
        <v>4</v>
      </c>
    </row>
    <row r="61" spans="1:5" ht="12.75">
      <c r="A61" s="35" t="s">
        <v>56</v>
      </c>
      <c r="E61" s="40" t="s">
        <v>12491</v>
      </c>
    </row>
    <row r="62" spans="1:5" ht="51">
      <c r="A62" t="s">
        <v>58</v>
      </c>
      <c r="E62" s="39" t="s">
        <v>12492</v>
      </c>
    </row>
    <row r="63" spans="1:13" ht="12.75">
      <c r="A63" t="s">
        <v>45</v>
      </c>
      <c r="C63" s="31" t="s">
        <v>279</v>
      </c>
      <c r="E63" s="33" t="s">
        <v>12338</v>
      </c>
      <c r="J63" s="32">
        <f>0</f>
      </c>
      <c s="32">
        <f>0</f>
      </c>
      <c s="32">
        <f>0+L64+L68+L72+L76+L80+L84+L88+L92+L96+L100+L104</f>
      </c>
      <c s="32">
        <f>0+M64+M68+M72+M76+M80+M84+M88+M92+M96+M100+M104</f>
      </c>
    </row>
    <row r="64" spans="1:16" ht="12.75">
      <c r="A64" t="s">
        <v>48</v>
      </c>
      <c s="34" t="s">
        <v>97</v>
      </c>
      <c s="34" t="s">
        <v>1811</v>
      </c>
      <c s="35" t="s">
        <v>4</v>
      </c>
      <c s="6" t="s">
        <v>1812</v>
      </c>
      <c s="36" t="s">
        <v>62</v>
      </c>
      <c s="37">
        <v>20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2775</v>
      </c>
      <c s="35" t="s">
        <v>4</v>
      </c>
      <c s="6" t="s">
        <v>1816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12.75">
      <c r="A72" t="s">
        <v>48</v>
      </c>
      <c s="34" t="s">
        <v>103</v>
      </c>
      <c s="34" t="s">
        <v>1624</v>
      </c>
      <c s="35" t="s">
        <v>4</v>
      </c>
      <c s="6" t="s">
        <v>1625</v>
      </c>
      <c s="36" t="s">
        <v>62</v>
      </c>
      <c s="37">
        <v>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2853</v>
      </c>
      <c s="35" t="s">
        <v>4</v>
      </c>
      <c s="6" t="s">
        <v>2854</v>
      </c>
      <c s="36" t="s">
        <v>62</v>
      </c>
      <c s="37">
        <v>890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53">
      <c r="A79" t="s">
        <v>58</v>
      </c>
      <c r="E79" s="39" t="s">
        <v>12493</v>
      </c>
    </row>
    <row r="80" spans="1:16" ht="25.5">
      <c r="A80" t="s">
        <v>48</v>
      </c>
      <c s="34" t="s">
        <v>109</v>
      </c>
      <c s="34" t="s">
        <v>955</v>
      </c>
      <c s="35" t="s">
        <v>4</v>
      </c>
      <c s="6" t="s">
        <v>956</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12494</v>
      </c>
    </row>
    <row r="84" spans="1:16" ht="25.5">
      <c r="A84" t="s">
        <v>48</v>
      </c>
      <c s="34" t="s">
        <v>112</v>
      </c>
      <c s="34" t="s">
        <v>2858</v>
      </c>
      <c s="35" t="s">
        <v>4</v>
      </c>
      <c s="6" t="s">
        <v>2859</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78.5">
      <c r="A87" t="s">
        <v>58</v>
      </c>
      <c r="E87" s="39" t="s">
        <v>12494</v>
      </c>
    </row>
    <row r="88" spans="1:16" ht="25.5">
      <c r="A88" t="s">
        <v>48</v>
      </c>
      <c s="34" t="s">
        <v>115</v>
      </c>
      <c s="34" t="s">
        <v>1466</v>
      </c>
      <c s="35" t="s">
        <v>4</v>
      </c>
      <c s="6" t="s">
        <v>12500</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12501</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12501</v>
      </c>
    </row>
    <row r="96" spans="1:16" ht="12.75">
      <c r="A96" t="s">
        <v>48</v>
      </c>
      <c s="34" t="s">
        <v>121</v>
      </c>
      <c s="34" t="s">
        <v>1859</v>
      </c>
      <c s="35" t="s">
        <v>4</v>
      </c>
      <c s="6" t="s">
        <v>1860</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1861</v>
      </c>
      <c s="35" t="s">
        <v>4</v>
      </c>
      <c s="6" t="s">
        <v>1862</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2371</v>
      </c>
      <c s="35" t="s">
        <v>4</v>
      </c>
      <c s="6" t="s">
        <v>2372</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12502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12302</v>
      </c>
      <c s="41">
        <f>Rekapitulace!C198</f>
      </c>
      <c s="20" t="s">
        <v>0</v>
      </c>
      <c t="s">
        <v>22</v>
      </c>
      <c t="s">
        <v>26</v>
      </c>
    </row>
    <row r="4" spans="1:16" ht="32" customHeight="1">
      <c r="A4" s="24" t="s">
        <v>19</v>
      </c>
      <c s="25" t="s">
        <v>27</v>
      </c>
      <c s="27" t="s">
        <v>12302</v>
      </c>
      <c r="E4" s="26" t="s">
        <v>12303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12574</v>
      </c>
      <c r="E8" s="30" t="s">
        <v>12573</v>
      </c>
      <c r="J8" s="29">
        <f>0+J9+J18+J47</f>
      </c>
      <c s="29">
        <f>0+K9+K18+K47</f>
      </c>
      <c s="29">
        <f>0+L9+L18+L47</f>
      </c>
      <c s="29">
        <f>0+M9+M18+M47</f>
      </c>
    </row>
    <row r="9" spans="1:13" ht="12.75">
      <c r="A9" t="s">
        <v>45</v>
      </c>
      <c r="C9" s="31" t="s">
        <v>1739</v>
      </c>
      <c r="E9" s="33" t="s">
        <v>3300</v>
      </c>
      <c r="J9" s="32">
        <f>0</f>
      </c>
      <c s="32">
        <f>0</f>
      </c>
      <c s="32">
        <f>0+L10+L14</f>
      </c>
      <c s="32">
        <f>0+M10+M14</f>
      </c>
    </row>
    <row r="10" spans="1:16" ht="25.5">
      <c r="A10" t="s">
        <v>48</v>
      </c>
      <c s="34" t="s">
        <v>49</v>
      </c>
      <c s="34" t="s">
        <v>673</v>
      </c>
      <c s="35" t="s">
        <v>674</v>
      </c>
      <c s="6" t="s">
        <v>675</v>
      </c>
      <c s="36" t="s">
        <v>676</v>
      </c>
      <c s="37">
        <v>80.145</v>
      </c>
      <c s="36">
        <v>0</v>
      </c>
      <c s="36">
        <f>ROUND(G10*H10,6)</f>
      </c>
      <c r="L10" s="38">
        <v>0</v>
      </c>
      <c s="32">
        <f>ROUND(ROUND(L10,2)*ROUND(G10,3),2)</f>
      </c>
      <c s="36" t="s">
        <v>490</v>
      </c>
      <c>
        <f>(M10*21)/100</f>
      </c>
      <c t="s">
        <v>26</v>
      </c>
    </row>
    <row r="11" spans="1:5" ht="25.5">
      <c r="A11" s="35" t="s">
        <v>55</v>
      </c>
      <c r="E11" s="39" t="s">
        <v>677</v>
      </c>
    </row>
    <row r="12" spans="1:5" ht="12.75">
      <c r="A12" s="35" t="s">
        <v>56</v>
      </c>
      <c r="E12" s="40" t="s">
        <v>12575</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504</v>
      </c>
      <c s="35" t="s">
        <v>4</v>
      </c>
      <c s="6" t="s">
        <v>505</v>
      </c>
      <c s="36" t="s">
        <v>53</v>
      </c>
      <c s="37">
        <v>329.6</v>
      </c>
      <c s="36">
        <v>0</v>
      </c>
      <c s="36">
        <f>ROUND(G19*H19,6)</f>
      </c>
      <c r="L19" s="38">
        <v>0</v>
      </c>
      <c s="32">
        <f>ROUND(ROUND(L19,2)*ROUND(G19,3),2)</f>
      </c>
      <c s="36" t="s">
        <v>54</v>
      </c>
      <c>
        <f>(M19*21)/100</f>
      </c>
      <c t="s">
        <v>26</v>
      </c>
    </row>
    <row r="20" spans="1:5" ht="12.75">
      <c r="A20" s="35" t="s">
        <v>55</v>
      </c>
      <c r="E20" s="39" t="s">
        <v>4</v>
      </c>
    </row>
    <row r="21" spans="1:5" ht="12.75">
      <c r="A21" s="35" t="s">
        <v>56</v>
      </c>
      <c r="E21" s="40" t="s">
        <v>12576</v>
      </c>
    </row>
    <row r="22" spans="1:5" ht="12.75">
      <c r="A22" t="s">
        <v>58</v>
      </c>
      <c r="E22" s="39" t="s">
        <v>59</v>
      </c>
    </row>
    <row r="23" spans="1:16" ht="12.75">
      <c r="A23" t="s">
        <v>48</v>
      </c>
      <c s="34" t="s">
        <v>65</v>
      </c>
      <c s="34" t="s">
        <v>502</v>
      </c>
      <c s="35" t="s">
        <v>4</v>
      </c>
      <c s="6" t="s">
        <v>503</v>
      </c>
      <c s="36" t="s">
        <v>53</v>
      </c>
      <c s="37">
        <v>1.725</v>
      </c>
      <c s="36">
        <v>0</v>
      </c>
      <c s="36">
        <f>ROUND(G23*H23,6)</f>
      </c>
      <c r="L23" s="38">
        <v>0</v>
      </c>
      <c s="32">
        <f>ROUND(ROUND(L23,2)*ROUND(G23,3),2)</f>
      </c>
      <c s="36" t="s">
        <v>54</v>
      </c>
      <c>
        <f>(M23*21)/100</f>
      </c>
      <c t="s">
        <v>26</v>
      </c>
    </row>
    <row r="24" spans="1:5" ht="12.75">
      <c r="A24" s="35" t="s">
        <v>55</v>
      </c>
      <c r="E24" s="39" t="s">
        <v>4</v>
      </c>
    </row>
    <row r="25" spans="1:5" ht="12.75">
      <c r="A25" s="35" t="s">
        <v>56</v>
      </c>
      <c r="E25" s="40" t="s">
        <v>12577</v>
      </c>
    </row>
    <row r="26" spans="1:5" ht="12.75">
      <c r="A26" t="s">
        <v>58</v>
      </c>
      <c r="E26" s="39" t="s">
        <v>59</v>
      </c>
    </row>
    <row r="27" spans="1:16" ht="12.75">
      <c r="A27" t="s">
        <v>48</v>
      </c>
      <c s="34" t="s">
        <v>68</v>
      </c>
      <c s="34" t="s">
        <v>11198</v>
      </c>
      <c s="35" t="s">
        <v>4</v>
      </c>
      <c s="6" t="s">
        <v>11187</v>
      </c>
      <c s="36" t="s">
        <v>53</v>
      </c>
      <c s="37">
        <v>0.957</v>
      </c>
      <c s="36">
        <v>0</v>
      </c>
      <c s="36">
        <f>ROUND(G27*H27,6)</f>
      </c>
      <c r="L27" s="38">
        <v>0</v>
      </c>
      <c s="32">
        <f>ROUND(ROUND(L27,2)*ROUND(G27,3),2)</f>
      </c>
      <c s="36" t="s">
        <v>54</v>
      </c>
      <c>
        <f>(M27*21)/100</f>
      </c>
      <c t="s">
        <v>26</v>
      </c>
    </row>
    <row r="28" spans="1:5" ht="12.75">
      <c r="A28" s="35" t="s">
        <v>55</v>
      </c>
      <c r="E28" s="39" t="s">
        <v>4</v>
      </c>
    </row>
    <row r="29" spans="1:5" ht="12.75">
      <c r="A29" s="35" t="s">
        <v>56</v>
      </c>
      <c r="E29" s="40" t="s">
        <v>12578</v>
      </c>
    </row>
    <row r="30" spans="1:5" ht="12.75">
      <c r="A30" t="s">
        <v>58</v>
      </c>
      <c r="E30" s="39" t="s">
        <v>59</v>
      </c>
    </row>
    <row r="31" spans="1:16" ht="12.75">
      <c r="A31" t="s">
        <v>48</v>
      </c>
      <c s="34" t="s">
        <v>71</v>
      </c>
      <c s="34" t="s">
        <v>701</v>
      </c>
      <c s="35" t="s">
        <v>4</v>
      </c>
      <c s="6" t="s">
        <v>702</v>
      </c>
      <c s="36" t="s">
        <v>62</v>
      </c>
      <c s="37">
        <v>40</v>
      </c>
      <c s="36">
        <v>0</v>
      </c>
      <c s="36">
        <f>ROUND(G31*H31,6)</f>
      </c>
      <c r="L31" s="38">
        <v>0</v>
      </c>
      <c s="32">
        <f>ROUND(ROUND(L31,2)*ROUND(G31,3),2)</f>
      </c>
      <c s="36" t="s">
        <v>54</v>
      </c>
      <c>
        <f>(M31*21)/100</f>
      </c>
      <c t="s">
        <v>26</v>
      </c>
    </row>
    <row r="32" spans="1:5" ht="12.75">
      <c r="A32" s="35" t="s">
        <v>55</v>
      </c>
      <c r="E32" s="39" t="s">
        <v>4</v>
      </c>
    </row>
    <row r="33" spans="1:5" ht="12.75">
      <c r="A33" s="35" t="s">
        <v>56</v>
      </c>
      <c r="E33" s="40" t="s">
        <v>12579</v>
      </c>
    </row>
    <row r="34" spans="1:5" ht="12.75">
      <c r="A34" t="s">
        <v>58</v>
      </c>
      <c r="E34" s="39" t="s">
        <v>59</v>
      </c>
    </row>
    <row r="35" spans="1:16" ht="12.75">
      <c r="A35" t="s">
        <v>48</v>
      </c>
      <c s="34" t="s">
        <v>74</v>
      </c>
      <c s="34" t="s">
        <v>63</v>
      </c>
      <c s="35" t="s">
        <v>4</v>
      </c>
      <c s="6" t="s">
        <v>64</v>
      </c>
      <c s="36" t="s">
        <v>53</v>
      </c>
      <c s="37">
        <v>247.2</v>
      </c>
      <c s="36">
        <v>0</v>
      </c>
      <c s="36">
        <f>ROUND(G35*H35,6)</f>
      </c>
      <c r="L35" s="38">
        <v>0</v>
      </c>
      <c s="32">
        <f>ROUND(ROUND(L35,2)*ROUND(G35,3),2)</f>
      </c>
      <c s="36" t="s">
        <v>54</v>
      </c>
      <c>
        <f>(M35*21)/100</f>
      </c>
      <c t="s">
        <v>26</v>
      </c>
    </row>
    <row r="36" spans="1:5" ht="12.75">
      <c r="A36" s="35" t="s">
        <v>55</v>
      </c>
      <c r="E36" s="39" t="s">
        <v>4</v>
      </c>
    </row>
    <row r="37" spans="1:5" ht="12.75">
      <c r="A37" s="35" t="s">
        <v>56</v>
      </c>
      <c r="E37" s="40" t="s">
        <v>12580</v>
      </c>
    </row>
    <row r="38" spans="1:5" ht="12.75">
      <c r="A38" t="s">
        <v>58</v>
      </c>
      <c r="E38" s="39" t="s">
        <v>59</v>
      </c>
    </row>
    <row r="39" spans="1:16" ht="12.75">
      <c r="A39" t="s">
        <v>48</v>
      </c>
      <c s="34" t="s">
        <v>77</v>
      </c>
      <c s="34" t="s">
        <v>1775</v>
      </c>
      <c s="35" t="s">
        <v>4</v>
      </c>
      <c s="6" t="s">
        <v>1776</v>
      </c>
      <c s="36" t="s">
        <v>53</v>
      </c>
      <c s="37">
        <v>82.4</v>
      </c>
      <c s="36">
        <v>0</v>
      </c>
      <c s="36">
        <f>ROUND(G39*H39,6)</f>
      </c>
      <c r="L39" s="38">
        <v>0</v>
      </c>
      <c s="32">
        <f>ROUND(ROUND(L39,2)*ROUND(G39,3),2)</f>
      </c>
      <c s="36" t="s">
        <v>54</v>
      </c>
      <c>
        <f>(M39*21)/100</f>
      </c>
      <c t="s">
        <v>26</v>
      </c>
    </row>
    <row r="40" spans="1:5" ht="12.75">
      <c r="A40" s="35" t="s">
        <v>55</v>
      </c>
      <c r="E40" s="39" t="s">
        <v>4</v>
      </c>
    </row>
    <row r="41" spans="1:5" ht="12.75">
      <c r="A41" s="35" t="s">
        <v>56</v>
      </c>
      <c r="E41" s="40" t="s">
        <v>12580</v>
      </c>
    </row>
    <row r="42" spans="1:5" ht="12.75">
      <c r="A42" t="s">
        <v>58</v>
      </c>
      <c r="E42" s="39" t="s">
        <v>59</v>
      </c>
    </row>
    <row r="43" spans="1:16" ht="12.75">
      <c r="A43" t="s">
        <v>48</v>
      </c>
      <c s="34" t="s">
        <v>81</v>
      </c>
      <c s="34" t="s">
        <v>66</v>
      </c>
      <c s="35" t="s">
        <v>4</v>
      </c>
      <c s="6" t="s">
        <v>67</v>
      </c>
      <c s="36" t="s">
        <v>62</v>
      </c>
      <c s="37">
        <v>1648</v>
      </c>
      <c s="36">
        <v>0</v>
      </c>
      <c s="36">
        <f>ROUND(G43*H43,6)</f>
      </c>
      <c r="L43" s="38">
        <v>0</v>
      </c>
      <c s="32">
        <f>ROUND(ROUND(L43,2)*ROUND(G43,3),2)</f>
      </c>
      <c s="36" t="s">
        <v>54</v>
      </c>
      <c>
        <f>(M43*21)/100</f>
      </c>
      <c t="s">
        <v>26</v>
      </c>
    </row>
    <row r="44" spans="1:5" ht="12.75">
      <c r="A44" s="35" t="s">
        <v>55</v>
      </c>
      <c r="E44" s="39" t="s">
        <v>12581</v>
      </c>
    </row>
    <row r="45" spans="1:5" ht="12.75">
      <c r="A45" s="35" t="s">
        <v>56</v>
      </c>
      <c r="E45" s="40" t="s">
        <v>12582</v>
      </c>
    </row>
    <row r="46" spans="1:5" ht="12.75">
      <c r="A46" t="s">
        <v>58</v>
      </c>
      <c r="E46" s="39" t="s">
        <v>59</v>
      </c>
    </row>
    <row r="47" spans="1:13" ht="12.75">
      <c r="A47" t="s">
        <v>45</v>
      </c>
      <c r="C47" s="31" t="s">
        <v>279</v>
      </c>
      <c r="E47" s="33" t="s">
        <v>2326</v>
      </c>
      <c r="J47" s="32">
        <f>0</f>
      </c>
      <c s="32">
        <f>0</f>
      </c>
      <c s="32">
        <f>0+L48+L52+L56+L60+L64+L68+L72+L76+L80+L84+L88+L92+L96+L100+L104+L108+L112+L116+L120+L124</f>
      </c>
      <c s="32">
        <f>0+M48+M52+M56+M60+M64+M68+M72+M76+M80+M84+M88+M92+M96+M100+M104+M108+M112+M116+M120+M124</f>
      </c>
    </row>
    <row r="48" spans="1:16" ht="12.75">
      <c r="A48" t="s">
        <v>48</v>
      </c>
      <c s="34" t="s">
        <v>84</v>
      </c>
      <c s="34" t="s">
        <v>2844</v>
      </c>
      <c s="35" t="s">
        <v>4</v>
      </c>
      <c s="6" t="s">
        <v>2845</v>
      </c>
      <c s="36" t="s">
        <v>62</v>
      </c>
      <c s="37">
        <v>3300</v>
      </c>
      <c s="36">
        <v>0</v>
      </c>
      <c s="36">
        <f>ROUND(G48*H48,6)</f>
      </c>
      <c r="L48" s="38">
        <v>0</v>
      </c>
      <c s="32">
        <f>ROUND(ROUND(L48,2)*ROUND(G48,3),2)</f>
      </c>
      <c s="36" t="s">
        <v>54</v>
      </c>
      <c>
        <f>(M48*21)/100</f>
      </c>
      <c t="s">
        <v>26</v>
      </c>
    </row>
    <row r="49" spans="1:5" ht="12.75">
      <c r="A49" s="35" t="s">
        <v>55</v>
      </c>
      <c r="E49" s="39" t="s">
        <v>4</v>
      </c>
    </row>
    <row r="50" spans="1:5" ht="12.75">
      <c r="A50" s="35" t="s">
        <v>56</v>
      </c>
      <c r="E50" s="40" t="s">
        <v>12583</v>
      </c>
    </row>
    <row r="51" spans="1:5" ht="12.75">
      <c r="A51" t="s">
        <v>58</v>
      </c>
      <c r="E51" s="39" t="s">
        <v>59</v>
      </c>
    </row>
    <row r="52" spans="1:16" ht="25.5">
      <c r="A52" t="s">
        <v>48</v>
      </c>
      <c s="34" t="s">
        <v>87</v>
      </c>
      <c s="34" t="s">
        <v>2846</v>
      </c>
      <c s="35" t="s">
        <v>4</v>
      </c>
      <c s="6" t="s">
        <v>2847</v>
      </c>
      <c s="36" t="s">
        <v>80</v>
      </c>
      <c s="37">
        <v>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12584</v>
      </c>
      <c s="35" t="s">
        <v>4</v>
      </c>
      <c s="6" t="s">
        <v>12585</v>
      </c>
      <c s="36" t="s">
        <v>80</v>
      </c>
      <c s="37">
        <v>2</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12586</v>
      </c>
      <c s="35" t="s">
        <v>4</v>
      </c>
      <c s="6" t="s">
        <v>12587</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12588</v>
      </c>
      <c s="35" t="s">
        <v>4</v>
      </c>
      <c s="6" t="s">
        <v>12589</v>
      </c>
      <c s="36" t="s">
        <v>80</v>
      </c>
      <c s="37">
        <v>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12590</v>
      </c>
      <c s="35" t="s">
        <v>4</v>
      </c>
      <c s="6" t="s">
        <v>12591</v>
      </c>
      <c s="36" t="s">
        <v>80</v>
      </c>
      <c s="37">
        <v>2</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12592</v>
      </c>
      <c s="35" t="s">
        <v>4</v>
      </c>
      <c s="6" t="s">
        <v>12593</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520</v>
      </c>
      <c s="35" t="s">
        <v>4</v>
      </c>
      <c s="6" t="s">
        <v>521</v>
      </c>
      <c s="36" t="s">
        <v>62</v>
      </c>
      <c s="37">
        <v>1648</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12594</v>
      </c>
      <c s="35" t="s">
        <v>4</v>
      </c>
      <c s="6" t="s">
        <v>12595</v>
      </c>
      <c s="36" t="s">
        <v>62</v>
      </c>
      <c s="37">
        <v>100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12596</v>
      </c>
      <c s="35" t="s">
        <v>4</v>
      </c>
      <c s="6" t="s">
        <v>12597</v>
      </c>
      <c s="36" t="s">
        <v>80</v>
      </c>
      <c s="37">
        <v>20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1539</v>
      </c>
      <c s="35" t="s">
        <v>4</v>
      </c>
      <c s="6" t="s">
        <v>1540</v>
      </c>
      <c s="36" t="s">
        <v>80</v>
      </c>
      <c s="37">
        <v>22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863</v>
      </c>
      <c s="35" t="s">
        <v>4</v>
      </c>
      <c s="6" t="s">
        <v>864</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38.25">
      <c r="A96" t="s">
        <v>48</v>
      </c>
      <c s="34" t="s">
        <v>121</v>
      </c>
      <c s="34" t="s">
        <v>865</v>
      </c>
      <c s="35" t="s">
        <v>4</v>
      </c>
      <c s="6" t="s">
        <v>866</v>
      </c>
      <c s="36" t="s">
        <v>80</v>
      </c>
      <c s="37">
        <v>3</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1837</v>
      </c>
      <c s="35" t="s">
        <v>4</v>
      </c>
      <c s="6" t="s">
        <v>1838</v>
      </c>
      <c s="36" t="s">
        <v>80</v>
      </c>
      <c s="37">
        <v>6</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59</v>
      </c>
    </row>
    <row r="104" spans="1:16" ht="12.75">
      <c r="A104" t="s">
        <v>48</v>
      </c>
      <c s="34" t="s">
        <v>127</v>
      </c>
      <c s="34" t="s">
        <v>1859</v>
      </c>
      <c s="35" t="s">
        <v>4</v>
      </c>
      <c s="6" t="s">
        <v>1860</v>
      </c>
      <c s="36" t="s">
        <v>369</v>
      </c>
      <c s="37">
        <v>8</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59</v>
      </c>
    </row>
    <row r="108" spans="1:16" ht="12.75">
      <c r="A108" t="s">
        <v>48</v>
      </c>
      <c s="34" t="s">
        <v>130</v>
      </c>
      <c s="34" t="s">
        <v>1861</v>
      </c>
      <c s="35" t="s">
        <v>4</v>
      </c>
      <c s="6" t="s">
        <v>1862</v>
      </c>
      <c s="36" t="s">
        <v>369</v>
      </c>
      <c s="37">
        <v>2</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133</v>
      </c>
      <c s="34" t="s">
        <v>1638</v>
      </c>
      <c s="35" t="s">
        <v>4</v>
      </c>
      <c s="6" t="s">
        <v>1639</v>
      </c>
      <c s="36" t="s">
        <v>369</v>
      </c>
      <c s="37">
        <v>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59</v>
      </c>
    </row>
    <row r="116" spans="1:16" ht="25.5">
      <c r="A116" t="s">
        <v>48</v>
      </c>
      <c s="34" t="s">
        <v>136</v>
      </c>
      <c s="34" t="s">
        <v>1855</v>
      </c>
      <c s="35" t="s">
        <v>4</v>
      </c>
      <c s="6" t="s">
        <v>1856</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78</v>
      </c>
      <c s="35" t="s">
        <v>4</v>
      </c>
      <c s="6" t="s">
        <v>79</v>
      </c>
      <c s="36" t="s">
        <v>80</v>
      </c>
      <c s="37">
        <v>16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59</v>
      </c>
    </row>
    <row r="124" spans="1:16" ht="25.5">
      <c r="A124" t="s">
        <v>48</v>
      </c>
      <c s="34" t="s">
        <v>142</v>
      </c>
      <c s="34" t="s">
        <v>1216</v>
      </c>
      <c s="35" t="s">
        <v>4</v>
      </c>
      <c s="6" t="s">
        <v>1217</v>
      </c>
      <c s="36" t="s">
        <v>80</v>
      </c>
      <c s="37">
        <v>6</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12598</v>
      </c>
      <c s="41">
        <f>Rekapitulace!C211</f>
      </c>
      <c s="20" t="s">
        <v>0</v>
      </c>
      <c t="s">
        <v>22</v>
      </c>
      <c t="s">
        <v>26</v>
      </c>
    </row>
    <row r="4" spans="1:16" ht="32" customHeight="1">
      <c r="A4" s="24" t="s">
        <v>19</v>
      </c>
      <c s="25" t="s">
        <v>27</v>
      </c>
      <c s="27" t="s">
        <v>12598</v>
      </c>
      <c r="E4" s="26" t="s">
        <v>12599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12602</v>
      </c>
      <c r="E8" s="30" t="s">
        <v>12601</v>
      </c>
      <c r="J8" s="29">
        <f>0+J9+J46+J63</f>
      </c>
      <c s="29">
        <f>0+K9+K46+K63</f>
      </c>
      <c s="29">
        <f>0+L9+L46+L63</f>
      </c>
      <c s="29">
        <f>0+M9+M46+M63</f>
      </c>
    </row>
    <row r="9" spans="1:13" ht="12.75">
      <c r="A9" t="s">
        <v>45</v>
      </c>
      <c r="C9" s="31" t="s">
        <v>1739</v>
      </c>
      <c r="E9" s="33" t="s">
        <v>12603</v>
      </c>
      <c r="J9" s="32">
        <f>0</f>
      </c>
      <c s="32">
        <f>0</f>
      </c>
      <c s="32">
        <f>0+L10+L14+L18+L22+L26+L30+L34+L38+L42</f>
      </c>
      <c s="32">
        <f>0+M10+M14+M18+M22+M26+M30+M34+M38+M42</f>
      </c>
    </row>
    <row r="10" spans="1:16" ht="25.5">
      <c r="A10" t="s">
        <v>48</v>
      </c>
      <c s="34" t="s">
        <v>49</v>
      </c>
      <c s="34" t="s">
        <v>12604</v>
      </c>
      <c s="35" t="s">
        <v>51</v>
      </c>
      <c s="6" t="s">
        <v>12605</v>
      </c>
      <c s="36" t="s">
        <v>80</v>
      </c>
      <c s="37">
        <v>140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12606</v>
      </c>
      <c s="35" t="s">
        <v>51</v>
      </c>
      <c s="6" t="s">
        <v>12607</v>
      </c>
      <c s="36" t="s">
        <v>80</v>
      </c>
      <c s="37">
        <v>15</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12608</v>
      </c>
      <c s="35" t="s">
        <v>51</v>
      </c>
      <c s="6" t="s">
        <v>12609</v>
      </c>
      <c s="36" t="s">
        <v>80</v>
      </c>
      <c s="37">
        <v>5</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12610</v>
      </c>
      <c s="35" t="s">
        <v>51</v>
      </c>
      <c s="6" t="s">
        <v>12611</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12612</v>
      </c>
      <c s="35" t="s">
        <v>51</v>
      </c>
      <c s="6" t="s">
        <v>12613</v>
      </c>
      <c s="36" t="s">
        <v>80</v>
      </c>
      <c s="37">
        <v>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12614</v>
      </c>
      <c s="35" t="s">
        <v>51</v>
      </c>
      <c s="6" t="s">
        <v>12615</v>
      </c>
      <c s="36" t="s">
        <v>80</v>
      </c>
      <c s="37">
        <v>20</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12616</v>
      </c>
      <c s="35" t="s">
        <v>51</v>
      </c>
      <c s="6" t="s">
        <v>12617</v>
      </c>
      <c s="36" t="s">
        <v>62</v>
      </c>
      <c s="37">
        <v>750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12618</v>
      </c>
      <c s="35" t="s">
        <v>51</v>
      </c>
      <c s="6" t="s">
        <v>12619</v>
      </c>
      <c s="36" t="s">
        <v>80</v>
      </c>
      <c s="37">
        <v>20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12620</v>
      </c>
      <c s="35" t="s">
        <v>51</v>
      </c>
      <c s="6" t="s">
        <v>12621</v>
      </c>
      <c s="36" t="s">
        <v>80</v>
      </c>
      <c s="37">
        <v>22</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3" ht="12.75">
      <c r="A46" t="s">
        <v>45</v>
      </c>
      <c r="C46" s="31" t="s">
        <v>49</v>
      </c>
      <c r="E46" s="33" t="s">
        <v>12622</v>
      </c>
      <c r="J46" s="32">
        <f>0</f>
      </c>
      <c s="32">
        <f>0</f>
      </c>
      <c s="32">
        <f>0+L47+L51+L55+L59</f>
      </c>
      <c s="32">
        <f>0+M47+M51+M55+M59</f>
      </c>
    </row>
    <row r="47" spans="1:16" ht="25.5">
      <c r="A47" t="s">
        <v>48</v>
      </c>
      <c s="34" t="s">
        <v>84</v>
      </c>
      <c s="34" t="s">
        <v>12604</v>
      </c>
      <c s="35" t="s">
        <v>406</v>
      </c>
      <c s="6" t="s">
        <v>12605</v>
      </c>
      <c s="36" t="s">
        <v>80</v>
      </c>
      <c s="37">
        <v>25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12608</v>
      </c>
      <c s="35" t="s">
        <v>406</v>
      </c>
      <c s="6" t="s">
        <v>12609</v>
      </c>
      <c s="36" t="s">
        <v>80</v>
      </c>
      <c s="37">
        <v>70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12623</v>
      </c>
      <c s="35" t="s">
        <v>406</v>
      </c>
      <c s="6" t="s">
        <v>12624</v>
      </c>
      <c s="36" t="s">
        <v>80</v>
      </c>
      <c s="37">
        <v>94</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25.5">
      <c r="A59" t="s">
        <v>48</v>
      </c>
      <c s="34" t="s">
        <v>94</v>
      </c>
      <c s="34" t="s">
        <v>12625</v>
      </c>
      <c s="35" t="s">
        <v>406</v>
      </c>
      <c s="6" t="s">
        <v>12626</v>
      </c>
      <c s="36" t="s">
        <v>80</v>
      </c>
      <c s="37">
        <v>22</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3" ht="12.75">
      <c r="A63" t="s">
        <v>45</v>
      </c>
      <c r="C63" s="31" t="s">
        <v>26</v>
      </c>
      <c r="E63" s="33" t="s">
        <v>12627</v>
      </c>
      <c r="J63" s="32">
        <f>0</f>
      </c>
      <c s="32">
        <f>0</f>
      </c>
      <c s="32">
        <f>0+L64+L68+L72+L76</f>
      </c>
      <c s="32">
        <f>0+M64+M68+M72+M76</f>
      </c>
    </row>
    <row r="64" spans="1:16" ht="12.75">
      <c r="A64" t="s">
        <v>48</v>
      </c>
      <c s="34" t="s">
        <v>97</v>
      </c>
      <c s="34" t="s">
        <v>11768</v>
      </c>
      <c s="35" t="s">
        <v>4</v>
      </c>
      <c s="6" t="s">
        <v>11769</v>
      </c>
      <c s="36" t="s">
        <v>369</v>
      </c>
      <c s="37">
        <v>24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11757</v>
      </c>
      <c s="35" t="s">
        <v>4</v>
      </c>
      <c s="6" t="s">
        <v>11758</v>
      </c>
      <c s="36" t="s">
        <v>80</v>
      </c>
      <c s="37">
        <v>155</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11764</v>
      </c>
      <c s="35" t="s">
        <v>4</v>
      </c>
      <c s="6" t="s">
        <v>11765</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11771</v>
      </c>
      <c s="35" t="s">
        <v>4</v>
      </c>
      <c s="6" t="s">
        <v>11772</v>
      </c>
      <c s="36" t="s">
        <v>369</v>
      </c>
      <c s="37">
        <v>24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12598</v>
      </c>
      <c s="41">
        <f>Rekapitulace!C211</f>
      </c>
      <c s="20" t="s">
        <v>0</v>
      </c>
      <c t="s">
        <v>22</v>
      </c>
      <c t="s">
        <v>26</v>
      </c>
    </row>
    <row r="4" spans="1:16" ht="32" customHeight="1">
      <c r="A4" s="24" t="s">
        <v>19</v>
      </c>
      <c s="25" t="s">
        <v>27</v>
      </c>
      <c s="27" t="s">
        <v>12598</v>
      </c>
      <c r="E4" s="26" t="s">
        <v>12599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12630</v>
      </c>
      <c r="E8" s="30" t="s">
        <v>12629</v>
      </c>
      <c r="J8" s="29">
        <f>0+J9+J22+J39</f>
      </c>
      <c s="29">
        <f>0+K9+K22+K39</f>
      </c>
      <c s="29">
        <f>0+L9+L22+L39</f>
      </c>
      <c s="29">
        <f>0+M9+M22+M39</f>
      </c>
    </row>
    <row r="9" spans="1:13" ht="12.75">
      <c r="A9" t="s">
        <v>45</v>
      </c>
      <c r="C9" s="31" t="s">
        <v>1739</v>
      </c>
      <c r="E9" s="33" t="s">
        <v>12631</v>
      </c>
      <c r="J9" s="32">
        <f>0</f>
      </c>
      <c s="32">
        <f>0</f>
      </c>
      <c s="32">
        <f>0+L10+L14+L18</f>
      </c>
      <c s="32">
        <f>0+M10+M14+M18</f>
      </c>
    </row>
    <row r="10" spans="1:16" ht="25.5">
      <c r="A10" t="s">
        <v>48</v>
      </c>
      <c s="34" t="s">
        <v>49</v>
      </c>
      <c s="34" t="s">
        <v>12604</v>
      </c>
      <c s="35" t="s">
        <v>51</v>
      </c>
      <c s="6" t="s">
        <v>12605</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12606</v>
      </c>
      <c s="35" t="s">
        <v>51</v>
      </c>
      <c s="6" t="s">
        <v>12607</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12620</v>
      </c>
      <c s="35" t="s">
        <v>51</v>
      </c>
      <c s="6" t="s">
        <v>12621</v>
      </c>
      <c s="36" t="s">
        <v>80</v>
      </c>
      <c s="37">
        <v>17</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26</v>
      </c>
      <c r="E22" s="33" t="s">
        <v>12622</v>
      </c>
      <c r="J22" s="32">
        <f>0</f>
      </c>
      <c s="32">
        <f>0</f>
      </c>
      <c s="32">
        <f>0+L23+L27+L31+L35</f>
      </c>
      <c s="32">
        <f>0+M23+M27+M31+M35</f>
      </c>
    </row>
    <row r="23" spans="1:16" ht="25.5">
      <c r="A23" t="s">
        <v>48</v>
      </c>
      <c s="34" t="s">
        <v>65</v>
      </c>
      <c s="34" t="s">
        <v>12604</v>
      </c>
      <c s="35" t="s">
        <v>406</v>
      </c>
      <c s="6" t="s">
        <v>12605</v>
      </c>
      <c s="36" t="s">
        <v>80</v>
      </c>
      <c s="37">
        <v>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12608</v>
      </c>
      <c s="35" t="s">
        <v>406</v>
      </c>
      <c s="6" t="s">
        <v>12609</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12623</v>
      </c>
      <c s="35" t="s">
        <v>406</v>
      </c>
      <c s="6" t="s">
        <v>12624</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12625</v>
      </c>
      <c s="35" t="s">
        <v>406</v>
      </c>
      <c s="6" t="s">
        <v>12626</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3" ht="12.75">
      <c r="A39" t="s">
        <v>45</v>
      </c>
      <c r="C39" s="31" t="s">
        <v>25</v>
      </c>
      <c r="E39" s="33" t="s">
        <v>12627</v>
      </c>
      <c r="J39" s="32">
        <f>0</f>
      </c>
      <c s="32">
        <f>0</f>
      </c>
      <c s="32">
        <f>0+L40+L44+L48+L52</f>
      </c>
      <c s="32">
        <f>0+M40+M44+M48+M52</f>
      </c>
    </row>
    <row r="40" spans="1:16" ht="12.75">
      <c r="A40" t="s">
        <v>48</v>
      </c>
      <c s="34" t="s">
        <v>77</v>
      </c>
      <c s="34" t="s">
        <v>11768</v>
      </c>
      <c s="35" t="s">
        <v>4</v>
      </c>
      <c s="6" t="s">
        <v>11769</v>
      </c>
      <c s="36" t="s">
        <v>369</v>
      </c>
      <c s="37">
        <v>24</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81</v>
      </c>
      <c s="34" t="s">
        <v>11757</v>
      </c>
      <c s="35" t="s">
        <v>4</v>
      </c>
      <c s="6" t="s">
        <v>11758</v>
      </c>
      <c s="36" t="s">
        <v>80</v>
      </c>
      <c s="37">
        <v>141</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11764</v>
      </c>
      <c s="35" t="s">
        <v>4</v>
      </c>
      <c s="6" t="s">
        <v>11765</v>
      </c>
      <c s="36" t="s">
        <v>80</v>
      </c>
      <c s="37">
        <v>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11771</v>
      </c>
      <c s="35" t="s">
        <v>4</v>
      </c>
      <c s="6" t="s">
        <v>11772</v>
      </c>
      <c s="36" t="s">
        <v>369</v>
      </c>
      <c s="37">
        <v>24</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12632</v>
      </c>
      <c s="41">
        <f>Rekapitulace!C214</f>
      </c>
      <c s="20" t="s">
        <v>0</v>
      </c>
      <c t="s">
        <v>22</v>
      </c>
      <c t="s">
        <v>26</v>
      </c>
    </row>
    <row r="4" spans="1:16" ht="32" customHeight="1">
      <c r="A4" s="24" t="s">
        <v>19</v>
      </c>
      <c s="25" t="s">
        <v>27</v>
      </c>
      <c s="27" t="s">
        <v>12632</v>
      </c>
      <c r="E4" s="26" t="s">
        <v>12633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12636</v>
      </c>
      <c r="E8" s="30" t="s">
        <v>12635</v>
      </c>
      <c r="J8" s="29">
        <f>0+J9+J38+J123</f>
      </c>
      <c s="29">
        <f>0+K9+K38+K123</f>
      </c>
      <c s="29">
        <f>0+L9+L38+L123</f>
      </c>
      <c s="29">
        <f>0+M9+M38+M123</f>
      </c>
    </row>
    <row r="9" spans="1:13" ht="12.75">
      <c r="A9" t="s">
        <v>45</v>
      </c>
      <c r="C9" s="31" t="s">
        <v>49</v>
      </c>
      <c r="E9" s="33" t="s">
        <v>496</v>
      </c>
      <c r="J9" s="32">
        <f>0</f>
      </c>
      <c s="32">
        <f>0</f>
      </c>
      <c s="32">
        <f>0+L10+L14+L18+L22+L26+L30+L34</f>
      </c>
      <c s="32">
        <f>0+M10+M14+M18+M22+M26+M30+M34</f>
      </c>
    </row>
    <row r="10" spans="1:16" ht="12.75">
      <c r="A10" t="s">
        <v>48</v>
      </c>
      <c s="34" t="s">
        <v>49</v>
      </c>
      <c s="34" t="s">
        <v>63</v>
      </c>
      <c s="35" t="s">
        <v>4</v>
      </c>
      <c s="6" t="s">
        <v>64</v>
      </c>
      <c s="36" t="s">
        <v>53</v>
      </c>
      <c s="37">
        <v>245</v>
      </c>
      <c s="36">
        <v>0</v>
      </c>
      <c s="36">
        <f>ROUND(G10*H10,6)</f>
      </c>
      <c r="L10" s="38">
        <v>0</v>
      </c>
      <c s="32">
        <f>ROUND(ROUND(L10,2)*ROUND(G10,3),2)</f>
      </c>
      <c s="36" t="s">
        <v>54</v>
      </c>
      <c>
        <f>(M10*21)/100</f>
      </c>
      <c t="s">
        <v>26</v>
      </c>
    </row>
    <row r="11" spans="1:5" ht="12.75">
      <c r="A11" s="35" t="s">
        <v>55</v>
      </c>
      <c r="E11" s="39" t="s">
        <v>4</v>
      </c>
    </row>
    <row r="12" spans="1:5" ht="12.75">
      <c r="A12" s="35" t="s">
        <v>56</v>
      </c>
      <c r="E12" s="40" t="s">
        <v>12637</v>
      </c>
    </row>
    <row r="13" spans="1:5" ht="12.75">
      <c r="A13" t="s">
        <v>58</v>
      </c>
      <c r="E13" s="39" t="s">
        <v>501</v>
      </c>
    </row>
    <row r="14" spans="1:16" ht="12.75">
      <c r="A14" t="s">
        <v>48</v>
      </c>
      <c s="34" t="s">
        <v>26</v>
      </c>
      <c s="34" t="s">
        <v>514</v>
      </c>
      <c s="35" t="s">
        <v>4</v>
      </c>
      <c s="6" t="s">
        <v>515</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12638</v>
      </c>
    </row>
    <row r="17" spans="1:5" ht="12.75">
      <c r="A17" t="s">
        <v>58</v>
      </c>
      <c r="E17" s="39" t="s">
        <v>501</v>
      </c>
    </row>
    <row r="18" spans="1:16" ht="12.75">
      <c r="A18" t="s">
        <v>48</v>
      </c>
      <c s="34" t="s">
        <v>25</v>
      </c>
      <c s="34" t="s">
        <v>12639</v>
      </c>
      <c s="35" t="s">
        <v>4</v>
      </c>
      <c s="6" t="s">
        <v>12640</v>
      </c>
      <c s="36" t="s">
        <v>62</v>
      </c>
      <c s="37">
        <v>780</v>
      </c>
      <c s="36">
        <v>0</v>
      </c>
      <c s="36">
        <f>ROUND(G18*H18,6)</f>
      </c>
      <c r="L18" s="38">
        <v>0</v>
      </c>
      <c s="32">
        <f>ROUND(ROUND(L18,2)*ROUND(G18,3),2)</f>
      </c>
      <c s="36" t="s">
        <v>490</v>
      </c>
      <c>
        <f>(M18*21)/100</f>
      </c>
      <c t="s">
        <v>26</v>
      </c>
    </row>
    <row r="19" spans="1:5" ht="12.75">
      <c r="A19" s="35" t="s">
        <v>55</v>
      </c>
      <c r="E19" s="39" t="s">
        <v>4</v>
      </c>
    </row>
    <row r="20" spans="1:5" ht="12.75">
      <c r="A20" s="35" t="s">
        <v>56</v>
      </c>
      <c r="E20" s="40" t="s">
        <v>12641</v>
      </c>
    </row>
    <row r="21" spans="1:5" ht="409.5">
      <c r="A21" t="s">
        <v>58</v>
      </c>
      <c r="E21" s="39" t="s">
        <v>12642</v>
      </c>
    </row>
    <row r="22" spans="1:16" ht="12.75">
      <c r="A22" t="s">
        <v>48</v>
      </c>
      <c s="34" t="s">
        <v>65</v>
      </c>
      <c s="34" t="s">
        <v>12643</v>
      </c>
      <c s="35" t="s">
        <v>4</v>
      </c>
      <c s="6" t="s">
        <v>12644</v>
      </c>
      <c s="36" t="s">
        <v>499</v>
      </c>
      <c s="37">
        <v>1700</v>
      </c>
      <c s="36">
        <v>0</v>
      </c>
      <c s="36">
        <f>ROUND(G22*H22,6)</f>
      </c>
      <c r="L22" s="38">
        <v>0</v>
      </c>
      <c s="32">
        <f>ROUND(ROUND(L22,2)*ROUND(G22,3),2)</f>
      </c>
      <c s="36" t="s">
        <v>490</v>
      </c>
      <c>
        <f>(M22*21)/100</f>
      </c>
      <c t="s">
        <v>26</v>
      </c>
    </row>
    <row r="23" spans="1:5" ht="12.75">
      <c r="A23" s="35" t="s">
        <v>55</v>
      </c>
      <c r="E23" s="39" t="s">
        <v>4</v>
      </c>
    </row>
    <row r="24" spans="1:5" ht="12.75">
      <c r="A24" s="35" t="s">
        <v>56</v>
      </c>
      <c r="E24" s="40" t="s">
        <v>12645</v>
      </c>
    </row>
    <row r="25" spans="1:5" ht="63.75">
      <c r="A25" t="s">
        <v>58</v>
      </c>
      <c r="E25" s="39" t="s">
        <v>12646</v>
      </c>
    </row>
    <row r="26" spans="1:16" ht="12.75">
      <c r="A26" t="s">
        <v>48</v>
      </c>
      <c s="34" t="s">
        <v>68</v>
      </c>
      <c s="34" t="s">
        <v>12647</v>
      </c>
      <c s="35" t="s">
        <v>4</v>
      </c>
      <c s="6" t="s">
        <v>12648</v>
      </c>
      <c s="36" t="s">
        <v>62</v>
      </c>
      <c s="37">
        <v>750</v>
      </c>
      <c s="36">
        <v>0</v>
      </c>
      <c s="36">
        <f>ROUND(G26*H26,6)</f>
      </c>
      <c r="L26" s="38">
        <v>0</v>
      </c>
      <c s="32">
        <f>ROUND(ROUND(L26,2)*ROUND(G26,3),2)</f>
      </c>
      <c s="36" t="s">
        <v>490</v>
      </c>
      <c>
        <f>(M26*21)/100</f>
      </c>
      <c t="s">
        <v>26</v>
      </c>
    </row>
    <row r="27" spans="1:5" ht="12.75">
      <c r="A27" s="35" t="s">
        <v>55</v>
      </c>
      <c r="E27" s="39" t="s">
        <v>4</v>
      </c>
    </row>
    <row r="28" spans="1:5" ht="12.75">
      <c r="A28" s="35" t="s">
        <v>56</v>
      </c>
      <c r="E28" s="40" t="s">
        <v>12649</v>
      </c>
    </row>
    <row r="29" spans="1:5" ht="153">
      <c r="A29" t="s">
        <v>58</v>
      </c>
      <c r="E29" s="39" t="s">
        <v>12650</v>
      </c>
    </row>
    <row r="30" spans="1:16" ht="12.75">
      <c r="A30" t="s">
        <v>48</v>
      </c>
      <c s="34" t="s">
        <v>71</v>
      </c>
      <c s="34" t="s">
        <v>12651</v>
      </c>
      <c s="35" t="s">
        <v>4</v>
      </c>
      <c s="6" t="s">
        <v>12652</v>
      </c>
      <c s="36" t="s">
        <v>62</v>
      </c>
      <c s="37">
        <v>30</v>
      </c>
      <c s="36">
        <v>0</v>
      </c>
      <c s="36">
        <f>ROUND(G30*H30,6)</f>
      </c>
      <c r="L30" s="38">
        <v>0</v>
      </c>
      <c s="32">
        <f>ROUND(ROUND(L30,2)*ROUND(G30,3),2)</f>
      </c>
      <c s="36" t="s">
        <v>490</v>
      </c>
      <c>
        <f>(M30*21)/100</f>
      </c>
      <c t="s">
        <v>26</v>
      </c>
    </row>
    <row r="31" spans="1:5" ht="12.75">
      <c r="A31" s="35" t="s">
        <v>55</v>
      </c>
      <c r="E31" s="39" t="s">
        <v>4</v>
      </c>
    </row>
    <row r="32" spans="1:5" ht="12.75">
      <c r="A32" s="35" t="s">
        <v>56</v>
      </c>
      <c r="E32" s="40" t="s">
        <v>12638</v>
      </c>
    </row>
    <row r="33" spans="1:5" ht="165.75">
      <c r="A33" t="s">
        <v>58</v>
      </c>
      <c r="E33" s="39" t="s">
        <v>12653</v>
      </c>
    </row>
    <row r="34" spans="1:16" ht="12.75">
      <c r="A34" t="s">
        <v>48</v>
      </c>
      <c s="34" t="s">
        <v>74</v>
      </c>
      <c s="34" t="s">
        <v>12654</v>
      </c>
      <c s="35" t="s">
        <v>4</v>
      </c>
      <c s="6" t="s">
        <v>11941</v>
      </c>
      <c s="36" t="s">
        <v>206</v>
      </c>
      <c s="37">
        <v>0.78</v>
      </c>
      <c s="36">
        <v>0</v>
      </c>
      <c s="36">
        <f>ROUND(G34*H34,6)</f>
      </c>
      <c r="L34" s="38">
        <v>0</v>
      </c>
      <c s="32">
        <f>ROUND(ROUND(L34,2)*ROUND(G34,3),2)</f>
      </c>
      <c s="36" t="s">
        <v>490</v>
      </c>
      <c>
        <f>(M34*21)/100</f>
      </c>
      <c t="s">
        <v>26</v>
      </c>
    </row>
    <row r="35" spans="1:5" ht="12.75">
      <c r="A35" s="35" t="s">
        <v>55</v>
      </c>
      <c r="E35" s="39" t="s">
        <v>4</v>
      </c>
    </row>
    <row r="36" spans="1:5" ht="12.75">
      <c r="A36" s="35" t="s">
        <v>56</v>
      </c>
      <c r="E36" s="40" t="s">
        <v>12641</v>
      </c>
    </row>
    <row r="37" spans="1:5" ht="191.25">
      <c r="A37" t="s">
        <v>58</v>
      </c>
      <c r="E37" s="39" t="s">
        <v>12655</v>
      </c>
    </row>
    <row r="38" spans="1:13" ht="12.75">
      <c r="A38" t="s">
        <v>45</v>
      </c>
      <c r="C38" s="31" t="s">
        <v>26</v>
      </c>
      <c r="E38" s="33" t="s">
        <v>2326</v>
      </c>
      <c r="J38" s="32">
        <f>0</f>
      </c>
      <c s="32">
        <f>0</f>
      </c>
      <c s="32">
        <f>0+L39+L43+L47+L51+L55+L59+L63+L67+L71+L75+L79+L83+L87+L91+L95+L99+L103+L107+L111+L115+L119</f>
      </c>
      <c s="32">
        <f>0+M39+M43+M47+M51+M55+M59+M63+M67+M71+M75+M79+M83+M87+M91+M95+M99+M103+M107+M111+M115+M119</f>
      </c>
    </row>
    <row r="39" spans="1:16" ht="12.75">
      <c r="A39" t="s">
        <v>48</v>
      </c>
      <c s="34" t="s">
        <v>77</v>
      </c>
      <c s="34" t="s">
        <v>75</v>
      </c>
      <c s="35" t="s">
        <v>4</v>
      </c>
      <c s="6" t="s">
        <v>76</v>
      </c>
      <c s="36" t="s">
        <v>62</v>
      </c>
      <c s="37">
        <v>30</v>
      </c>
      <c s="36">
        <v>0</v>
      </c>
      <c s="36">
        <f>ROUND(G39*H39,6)</f>
      </c>
      <c r="L39" s="38">
        <v>0</v>
      </c>
      <c s="32">
        <f>ROUND(ROUND(L39,2)*ROUND(G39,3),2)</f>
      </c>
      <c s="36" t="s">
        <v>54</v>
      </c>
      <c>
        <f>(M39*21)/100</f>
      </c>
      <c t="s">
        <v>26</v>
      </c>
    </row>
    <row r="40" spans="1:5" ht="12.75">
      <c r="A40" s="35" t="s">
        <v>55</v>
      </c>
      <c r="E40" s="39" t="s">
        <v>4</v>
      </c>
    </row>
    <row r="41" spans="1:5" ht="12.75">
      <c r="A41" s="35" t="s">
        <v>56</v>
      </c>
      <c r="E41" s="40" t="s">
        <v>12638</v>
      </c>
    </row>
    <row r="42" spans="1:5" ht="12.75">
      <c r="A42" t="s">
        <v>58</v>
      </c>
      <c r="E42" s="39" t="s">
        <v>501</v>
      </c>
    </row>
    <row r="43" spans="1:16" ht="12.75">
      <c r="A43" t="s">
        <v>48</v>
      </c>
      <c s="34" t="s">
        <v>81</v>
      </c>
      <c s="34" t="s">
        <v>2427</v>
      </c>
      <c s="35" t="s">
        <v>4</v>
      </c>
      <c s="6" t="s">
        <v>2428</v>
      </c>
      <c s="36" t="s">
        <v>62</v>
      </c>
      <c s="37">
        <v>50</v>
      </c>
      <c s="36">
        <v>0</v>
      </c>
      <c s="36">
        <f>ROUND(G43*H43,6)</f>
      </c>
      <c r="L43" s="38">
        <v>0</v>
      </c>
      <c s="32">
        <f>ROUND(ROUND(L43,2)*ROUND(G43,3),2)</f>
      </c>
      <c s="36" t="s">
        <v>54</v>
      </c>
      <c>
        <f>(M43*21)/100</f>
      </c>
      <c t="s">
        <v>26</v>
      </c>
    </row>
    <row r="44" spans="1:5" ht="12.75">
      <c r="A44" s="35" t="s">
        <v>55</v>
      </c>
      <c r="E44" s="39" t="s">
        <v>4</v>
      </c>
    </row>
    <row r="45" spans="1:5" ht="12.75">
      <c r="A45" s="35" t="s">
        <v>56</v>
      </c>
      <c r="E45" s="40" t="s">
        <v>12656</v>
      </c>
    </row>
    <row r="46" spans="1:5" ht="12.75">
      <c r="A46" t="s">
        <v>58</v>
      </c>
      <c r="E46" s="39" t="s">
        <v>501</v>
      </c>
    </row>
    <row r="47" spans="1:16" ht="12.75">
      <c r="A47" t="s">
        <v>48</v>
      </c>
      <c s="34" t="s">
        <v>84</v>
      </c>
      <c s="34" t="s">
        <v>1811</v>
      </c>
      <c s="35" t="s">
        <v>4</v>
      </c>
      <c s="6" t="s">
        <v>1812</v>
      </c>
      <c s="36" t="s">
        <v>62</v>
      </c>
      <c s="37">
        <v>1500</v>
      </c>
      <c s="36">
        <v>0</v>
      </c>
      <c s="36">
        <f>ROUND(G47*H47,6)</f>
      </c>
      <c r="L47" s="38">
        <v>0</v>
      </c>
      <c s="32">
        <f>ROUND(ROUND(L47,2)*ROUND(G47,3),2)</f>
      </c>
      <c s="36" t="s">
        <v>54</v>
      </c>
      <c>
        <f>(M47*21)/100</f>
      </c>
      <c t="s">
        <v>26</v>
      </c>
    </row>
    <row r="48" spans="1:5" ht="12.75">
      <c r="A48" s="35" t="s">
        <v>55</v>
      </c>
      <c r="E48" s="39" t="s">
        <v>4</v>
      </c>
    </row>
    <row r="49" spans="1:5" ht="12.75">
      <c r="A49" s="35" t="s">
        <v>56</v>
      </c>
      <c r="E49" s="40" t="s">
        <v>12657</v>
      </c>
    </row>
    <row r="50" spans="1:5" ht="12.75">
      <c r="A50" t="s">
        <v>58</v>
      </c>
      <c r="E50" s="39" t="s">
        <v>501</v>
      </c>
    </row>
    <row r="51" spans="1:16" ht="12.75">
      <c r="A51" t="s">
        <v>48</v>
      </c>
      <c s="34" t="s">
        <v>87</v>
      </c>
      <c s="34" t="s">
        <v>1813</v>
      </c>
      <c s="35" t="s">
        <v>4</v>
      </c>
      <c s="6" t="s">
        <v>1814</v>
      </c>
      <c s="36" t="s">
        <v>80</v>
      </c>
      <c s="37">
        <v>18</v>
      </c>
      <c s="36">
        <v>0</v>
      </c>
      <c s="36">
        <f>ROUND(G51*H51,6)</f>
      </c>
      <c r="L51" s="38">
        <v>0</v>
      </c>
      <c s="32">
        <f>ROUND(ROUND(L51,2)*ROUND(G51,3),2)</f>
      </c>
      <c s="36" t="s">
        <v>54</v>
      </c>
      <c>
        <f>(M51*21)/100</f>
      </c>
      <c t="s">
        <v>26</v>
      </c>
    </row>
    <row r="52" spans="1:5" ht="12.75">
      <c r="A52" s="35" t="s">
        <v>55</v>
      </c>
      <c r="E52" s="39" t="s">
        <v>4</v>
      </c>
    </row>
    <row r="53" spans="1:5" ht="12.75">
      <c r="A53" s="35" t="s">
        <v>56</v>
      </c>
      <c r="E53" s="40" t="s">
        <v>12658</v>
      </c>
    </row>
    <row r="54" spans="1:5" ht="12.75">
      <c r="A54" t="s">
        <v>58</v>
      </c>
      <c r="E54" s="39" t="s">
        <v>501</v>
      </c>
    </row>
    <row r="55" spans="1:16" ht="12.75">
      <c r="A55" t="s">
        <v>48</v>
      </c>
      <c s="34" t="s">
        <v>91</v>
      </c>
      <c s="34" t="s">
        <v>550</v>
      </c>
      <c s="35" t="s">
        <v>4</v>
      </c>
      <c s="6" t="s">
        <v>551</v>
      </c>
      <c s="36" t="s">
        <v>80</v>
      </c>
      <c s="37">
        <v>10</v>
      </c>
      <c s="36">
        <v>0</v>
      </c>
      <c s="36">
        <f>ROUND(G55*H55,6)</f>
      </c>
      <c r="L55" s="38">
        <v>0</v>
      </c>
      <c s="32">
        <f>ROUND(ROUND(L55,2)*ROUND(G55,3),2)</f>
      </c>
      <c s="36" t="s">
        <v>54</v>
      </c>
      <c>
        <f>(M55*21)/100</f>
      </c>
      <c t="s">
        <v>26</v>
      </c>
    </row>
    <row r="56" spans="1:5" ht="12.75">
      <c r="A56" s="35" t="s">
        <v>55</v>
      </c>
      <c r="E56" s="39" t="s">
        <v>4</v>
      </c>
    </row>
    <row r="57" spans="1:5" ht="12.75">
      <c r="A57" s="35" t="s">
        <v>56</v>
      </c>
      <c r="E57" s="40" t="s">
        <v>2981</v>
      </c>
    </row>
    <row r="58" spans="1:5" ht="12.75">
      <c r="A58" t="s">
        <v>58</v>
      </c>
      <c r="E58" s="39" t="s">
        <v>501</v>
      </c>
    </row>
    <row r="59" spans="1:16" ht="12.75">
      <c r="A59" t="s">
        <v>48</v>
      </c>
      <c s="34" t="s">
        <v>94</v>
      </c>
      <c s="34" t="s">
        <v>726</v>
      </c>
      <c s="35" t="s">
        <v>4</v>
      </c>
      <c s="6" t="s">
        <v>727</v>
      </c>
      <c s="36" t="s">
        <v>80</v>
      </c>
      <c s="37">
        <v>70</v>
      </c>
      <c s="36">
        <v>0</v>
      </c>
      <c s="36">
        <f>ROUND(G59*H59,6)</f>
      </c>
      <c r="L59" s="38">
        <v>0</v>
      </c>
      <c s="32">
        <f>ROUND(ROUND(L59,2)*ROUND(G59,3),2)</f>
      </c>
      <c s="36" t="s">
        <v>54</v>
      </c>
      <c>
        <f>(M59*21)/100</f>
      </c>
      <c t="s">
        <v>26</v>
      </c>
    </row>
    <row r="60" spans="1:5" ht="12.75">
      <c r="A60" s="35" t="s">
        <v>55</v>
      </c>
      <c r="E60" s="39" t="s">
        <v>4</v>
      </c>
    </row>
    <row r="61" spans="1:5" ht="12.75">
      <c r="A61" s="35" t="s">
        <v>56</v>
      </c>
      <c r="E61" s="40" t="s">
        <v>12659</v>
      </c>
    </row>
    <row r="62" spans="1:5" ht="12.75">
      <c r="A62" t="s">
        <v>58</v>
      </c>
      <c r="E62" s="39" t="s">
        <v>501</v>
      </c>
    </row>
    <row r="63" spans="1:16" ht="12.75">
      <c r="A63" t="s">
        <v>48</v>
      </c>
      <c s="34" t="s">
        <v>97</v>
      </c>
      <c s="34" t="s">
        <v>2775</v>
      </c>
      <c s="35" t="s">
        <v>4</v>
      </c>
      <c s="6" t="s">
        <v>1816</v>
      </c>
      <c s="36" t="s">
        <v>80</v>
      </c>
      <c s="37">
        <v>15</v>
      </c>
      <c s="36">
        <v>0</v>
      </c>
      <c s="36">
        <f>ROUND(G63*H63,6)</f>
      </c>
      <c r="L63" s="38">
        <v>0</v>
      </c>
      <c s="32">
        <f>ROUND(ROUND(L63,2)*ROUND(G63,3),2)</f>
      </c>
      <c s="36" t="s">
        <v>54</v>
      </c>
      <c>
        <f>(M63*21)/100</f>
      </c>
      <c t="s">
        <v>26</v>
      </c>
    </row>
    <row r="64" spans="1:5" ht="12.75">
      <c r="A64" s="35" t="s">
        <v>55</v>
      </c>
      <c r="E64" s="39" t="s">
        <v>4</v>
      </c>
    </row>
    <row r="65" spans="1:5" ht="12.75">
      <c r="A65" s="35" t="s">
        <v>56</v>
      </c>
      <c r="E65" s="40" t="s">
        <v>12660</v>
      </c>
    </row>
    <row r="66" spans="1:5" ht="12.75">
      <c r="A66" t="s">
        <v>58</v>
      </c>
      <c r="E66" s="39" t="s">
        <v>501</v>
      </c>
    </row>
    <row r="67" spans="1:16" ht="12.75">
      <c r="A67" t="s">
        <v>48</v>
      </c>
      <c s="34" t="s">
        <v>100</v>
      </c>
      <c s="34" t="s">
        <v>1817</v>
      </c>
      <c s="35" t="s">
        <v>4</v>
      </c>
      <c s="6" t="s">
        <v>1818</v>
      </c>
      <c s="36" t="s">
        <v>1534</v>
      </c>
      <c s="37">
        <v>3</v>
      </c>
      <c s="36">
        <v>0</v>
      </c>
      <c s="36">
        <f>ROUND(G67*H67,6)</f>
      </c>
      <c r="L67" s="38">
        <v>0</v>
      </c>
      <c s="32">
        <f>ROUND(ROUND(L67,2)*ROUND(G67,3),2)</f>
      </c>
      <c s="36" t="s">
        <v>54</v>
      </c>
      <c>
        <f>(M67*21)/100</f>
      </c>
      <c t="s">
        <v>26</v>
      </c>
    </row>
    <row r="68" spans="1:5" ht="12.75">
      <c r="A68" s="35" t="s">
        <v>55</v>
      </c>
      <c r="E68" s="39" t="s">
        <v>4</v>
      </c>
    </row>
    <row r="69" spans="1:5" ht="12.75">
      <c r="A69" s="35" t="s">
        <v>56</v>
      </c>
      <c r="E69" s="40" t="s">
        <v>12661</v>
      </c>
    </row>
    <row r="70" spans="1:5" ht="12.75">
      <c r="A70" t="s">
        <v>58</v>
      </c>
      <c r="E70" s="39" t="s">
        <v>501</v>
      </c>
    </row>
    <row r="71" spans="1:16" ht="25.5">
      <c r="A71" t="s">
        <v>48</v>
      </c>
      <c s="34" t="s">
        <v>103</v>
      </c>
      <c s="34" t="s">
        <v>12662</v>
      </c>
      <c s="35" t="s">
        <v>4</v>
      </c>
      <c s="6" t="s">
        <v>12663</v>
      </c>
      <c s="36" t="s">
        <v>62</v>
      </c>
      <c s="37">
        <v>50</v>
      </c>
      <c s="36">
        <v>0</v>
      </c>
      <c s="36">
        <f>ROUND(G71*H71,6)</f>
      </c>
      <c r="L71" s="38">
        <v>0</v>
      </c>
      <c s="32">
        <f>ROUND(ROUND(L71,2)*ROUND(G71,3),2)</f>
      </c>
      <c s="36" t="s">
        <v>54</v>
      </c>
      <c>
        <f>(M71*21)/100</f>
      </c>
      <c t="s">
        <v>26</v>
      </c>
    </row>
    <row r="72" spans="1:5" ht="12.75">
      <c r="A72" s="35" t="s">
        <v>55</v>
      </c>
      <c r="E72" s="39" t="s">
        <v>4</v>
      </c>
    </row>
    <row r="73" spans="1:5" ht="12.75">
      <c r="A73" s="35" t="s">
        <v>56</v>
      </c>
      <c r="E73" s="40" t="s">
        <v>12656</v>
      </c>
    </row>
    <row r="74" spans="1:5" ht="12.75">
      <c r="A74" t="s">
        <v>58</v>
      </c>
      <c r="E74" s="39" t="s">
        <v>501</v>
      </c>
    </row>
    <row r="75" spans="1:16" ht="25.5">
      <c r="A75" t="s">
        <v>48</v>
      </c>
      <c s="34" t="s">
        <v>106</v>
      </c>
      <c s="34" t="s">
        <v>2913</v>
      </c>
      <c s="35" t="s">
        <v>4</v>
      </c>
      <c s="6" t="s">
        <v>2914</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12664</v>
      </c>
    </row>
    <row r="78" spans="1:5" ht="12.75">
      <c r="A78" t="s">
        <v>58</v>
      </c>
      <c r="E78" s="39" t="s">
        <v>501</v>
      </c>
    </row>
    <row r="79" spans="1:16" ht="25.5">
      <c r="A79" t="s">
        <v>48</v>
      </c>
      <c s="34" t="s">
        <v>109</v>
      </c>
      <c s="34" t="s">
        <v>863</v>
      </c>
      <c s="35" t="s">
        <v>4</v>
      </c>
      <c s="6" t="s">
        <v>864</v>
      </c>
      <c s="36" t="s">
        <v>80</v>
      </c>
      <c s="37">
        <v>1</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1855</v>
      </c>
      <c s="35" t="s">
        <v>4</v>
      </c>
      <c s="6" t="s">
        <v>1856</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12665</v>
      </c>
    </row>
    <row r="86" spans="1:5" ht="12.75">
      <c r="A86" t="s">
        <v>58</v>
      </c>
      <c r="E86" s="39" t="s">
        <v>501</v>
      </c>
    </row>
    <row r="87" spans="1:16" ht="12.75">
      <c r="A87" t="s">
        <v>48</v>
      </c>
      <c s="34" t="s">
        <v>115</v>
      </c>
      <c s="34" t="s">
        <v>12666</v>
      </c>
      <c s="35" t="s">
        <v>4</v>
      </c>
      <c s="6" t="s">
        <v>12667</v>
      </c>
      <c s="36" t="s">
        <v>80</v>
      </c>
      <c s="37">
        <v>1</v>
      </c>
      <c s="36">
        <v>0</v>
      </c>
      <c s="36">
        <f>ROUND(G87*H87,6)</f>
      </c>
      <c r="L87" s="38">
        <v>0</v>
      </c>
      <c s="32">
        <f>ROUND(ROUND(L87,2)*ROUND(G87,3),2)</f>
      </c>
      <c s="36" t="s">
        <v>54</v>
      </c>
      <c>
        <f>(M87*21)/100</f>
      </c>
      <c t="s">
        <v>26</v>
      </c>
    </row>
    <row r="88" spans="1:5" ht="12.75">
      <c r="A88" s="35" t="s">
        <v>55</v>
      </c>
      <c r="E88" s="39" t="s">
        <v>4</v>
      </c>
    </row>
    <row r="89" spans="1:5" ht="12.75">
      <c r="A89" s="35" t="s">
        <v>56</v>
      </c>
      <c r="E89" s="40" t="s">
        <v>12665</v>
      </c>
    </row>
    <row r="90" spans="1:5" ht="12.75">
      <c r="A90" t="s">
        <v>58</v>
      </c>
      <c r="E90" s="39" t="s">
        <v>501</v>
      </c>
    </row>
    <row r="91" spans="1:16" ht="25.5">
      <c r="A91" t="s">
        <v>48</v>
      </c>
      <c s="34" t="s">
        <v>118</v>
      </c>
      <c s="34" t="s">
        <v>12668</v>
      </c>
      <c s="35" t="s">
        <v>4</v>
      </c>
      <c s="6" t="s">
        <v>12669</v>
      </c>
      <c s="36" t="s">
        <v>80</v>
      </c>
      <c s="37">
        <v>2</v>
      </c>
      <c s="36">
        <v>0</v>
      </c>
      <c s="36">
        <f>ROUND(G91*H91,6)</f>
      </c>
      <c r="L91" s="38">
        <v>0</v>
      </c>
      <c s="32">
        <f>ROUND(ROUND(L91,2)*ROUND(G91,3),2)</f>
      </c>
      <c s="36" t="s">
        <v>54</v>
      </c>
      <c>
        <f>(M91*21)/100</f>
      </c>
      <c t="s">
        <v>26</v>
      </c>
    </row>
    <row r="92" spans="1:5" ht="12.75">
      <c r="A92" s="35" t="s">
        <v>55</v>
      </c>
      <c r="E92" s="39" t="s">
        <v>4</v>
      </c>
    </row>
    <row r="93" spans="1:5" ht="12.75">
      <c r="A93" s="35" t="s">
        <v>56</v>
      </c>
      <c r="E93" s="40" t="s">
        <v>12670</v>
      </c>
    </row>
    <row r="94" spans="1:5" ht="12.75">
      <c r="A94" t="s">
        <v>58</v>
      </c>
      <c r="E94" s="39" t="s">
        <v>501</v>
      </c>
    </row>
    <row r="95" spans="1:16" ht="25.5">
      <c r="A95" t="s">
        <v>48</v>
      </c>
      <c s="34" t="s">
        <v>121</v>
      </c>
      <c s="34" t="s">
        <v>12671</v>
      </c>
      <c s="35" t="s">
        <v>4</v>
      </c>
      <c s="6" t="s">
        <v>12672</v>
      </c>
      <c s="36" t="s">
        <v>80</v>
      </c>
      <c s="37">
        <v>1</v>
      </c>
      <c s="36">
        <v>0</v>
      </c>
      <c s="36">
        <f>ROUND(G95*H95,6)</f>
      </c>
      <c r="L95" s="38">
        <v>0</v>
      </c>
      <c s="32">
        <f>ROUND(ROUND(L95,2)*ROUND(G95,3),2)</f>
      </c>
      <c s="36" t="s">
        <v>54</v>
      </c>
      <c>
        <f>(M95*21)/100</f>
      </c>
      <c t="s">
        <v>26</v>
      </c>
    </row>
    <row r="96" spans="1:5" ht="12.75">
      <c r="A96" s="35" t="s">
        <v>55</v>
      </c>
      <c r="E96" s="39" t="s">
        <v>4</v>
      </c>
    </row>
    <row r="97" spans="1:5" ht="12.75">
      <c r="A97" s="35" t="s">
        <v>56</v>
      </c>
      <c r="E97" s="40" t="s">
        <v>12645</v>
      </c>
    </row>
    <row r="98" spans="1:5" ht="12.75">
      <c r="A98" t="s">
        <v>58</v>
      </c>
      <c r="E98" s="39" t="s">
        <v>501</v>
      </c>
    </row>
    <row r="99" spans="1:16" ht="25.5">
      <c r="A99" t="s">
        <v>48</v>
      </c>
      <c s="34" t="s">
        <v>124</v>
      </c>
      <c s="34" t="s">
        <v>12673</v>
      </c>
      <c s="35" t="s">
        <v>4</v>
      </c>
      <c s="6" t="s">
        <v>12674</v>
      </c>
      <c s="36" t="s">
        <v>80</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12675</v>
      </c>
    </row>
    <row r="102" spans="1:5" ht="12.75">
      <c r="A102" t="s">
        <v>58</v>
      </c>
      <c r="E102" s="39" t="s">
        <v>501</v>
      </c>
    </row>
    <row r="103" spans="1:16" ht="12.75">
      <c r="A103" t="s">
        <v>48</v>
      </c>
      <c s="34" t="s">
        <v>127</v>
      </c>
      <c s="34" t="s">
        <v>2462</v>
      </c>
      <c s="35" t="s">
        <v>4</v>
      </c>
      <c s="6" t="s">
        <v>2463</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12665</v>
      </c>
    </row>
    <row r="106" spans="1:5" ht="12.75">
      <c r="A106" t="s">
        <v>58</v>
      </c>
      <c r="E106" s="39" t="s">
        <v>501</v>
      </c>
    </row>
    <row r="107" spans="1:16" ht="12.75">
      <c r="A107" t="s">
        <v>48</v>
      </c>
      <c s="34" t="s">
        <v>130</v>
      </c>
      <c s="34" t="s">
        <v>2466</v>
      </c>
      <c s="35" t="s">
        <v>4</v>
      </c>
      <c s="6" t="s">
        <v>2467</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12665</v>
      </c>
    </row>
    <row r="110" spans="1:5" ht="12.75">
      <c r="A110" t="s">
        <v>58</v>
      </c>
      <c r="E110" s="39" t="s">
        <v>501</v>
      </c>
    </row>
    <row r="111" spans="1:16" ht="25.5">
      <c r="A111" t="s">
        <v>48</v>
      </c>
      <c s="34" t="s">
        <v>133</v>
      </c>
      <c s="34" t="s">
        <v>12676</v>
      </c>
      <c s="35" t="s">
        <v>4</v>
      </c>
      <c s="6" t="s">
        <v>12677</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12665</v>
      </c>
    </row>
    <row r="114" spans="1:5" ht="12.75">
      <c r="A114" t="s">
        <v>58</v>
      </c>
      <c r="E114" s="39" t="s">
        <v>501</v>
      </c>
    </row>
    <row r="115" spans="1:16" ht="12.75">
      <c r="A115" t="s">
        <v>48</v>
      </c>
      <c s="34" t="s">
        <v>136</v>
      </c>
      <c s="34" t="s">
        <v>1636</v>
      </c>
      <c s="35" t="s">
        <v>4</v>
      </c>
      <c s="6" t="s">
        <v>1637</v>
      </c>
      <c s="36" t="s">
        <v>369</v>
      </c>
      <c s="37">
        <v>20</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501</v>
      </c>
    </row>
    <row r="119" spans="1:16" ht="12.75">
      <c r="A119" t="s">
        <v>48</v>
      </c>
      <c s="34" t="s">
        <v>139</v>
      </c>
      <c s="34" t="s">
        <v>1638</v>
      </c>
      <c s="35" t="s">
        <v>4</v>
      </c>
      <c s="6" t="s">
        <v>1639</v>
      </c>
      <c s="36" t="s">
        <v>369</v>
      </c>
      <c s="37">
        <v>20</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501</v>
      </c>
    </row>
    <row r="123" spans="1:13" ht="12.75">
      <c r="A123" t="s">
        <v>45</v>
      </c>
      <c r="C123" s="31" t="s">
        <v>25</v>
      </c>
      <c r="E123" s="33" t="s">
        <v>2557</v>
      </c>
      <c r="J123" s="32">
        <f>0</f>
      </c>
      <c s="32">
        <f>0</f>
      </c>
      <c s="32">
        <f>0+L124+L128+L132</f>
      </c>
      <c s="32">
        <f>0+M124+M128+M132</f>
      </c>
    </row>
    <row r="124" spans="1:16" ht="25.5">
      <c r="A124" t="s">
        <v>48</v>
      </c>
      <c s="34" t="s">
        <v>142</v>
      </c>
      <c s="34" t="s">
        <v>673</v>
      </c>
      <c s="35" t="s">
        <v>674</v>
      </c>
      <c s="6" t="s">
        <v>675</v>
      </c>
      <c s="36" t="s">
        <v>676</v>
      </c>
      <c s="37">
        <v>5</v>
      </c>
      <c s="36">
        <v>0</v>
      </c>
      <c s="36">
        <f>ROUND(G124*H124,6)</f>
      </c>
      <c r="L124" s="38">
        <v>0</v>
      </c>
      <c s="32">
        <f>ROUND(ROUND(L124,2)*ROUND(G124,3),2)</f>
      </c>
      <c s="36" t="s">
        <v>490</v>
      </c>
      <c>
        <f>(M124*21)/100</f>
      </c>
      <c t="s">
        <v>26</v>
      </c>
    </row>
    <row r="125" spans="1:5" ht="25.5">
      <c r="A125" s="35" t="s">
        <v>55</v>
      </c>
      <c r="E125" s="39" t="s">
        <v>677</v>
      </c>
    </row>
    <row r="126" spans="1:5" ht="25.5">
      <c r="A126" s="35" t="s">
        <v>56</v>
      </c>
      <c r="E126" s="40" t="s">
        <v>2416</v>
      </c>
    </row>
    <row r="127" spans="1:5" ht="25.5">
      <c r="A127" t="s">
        <v>58</v>
      </c>
      <c r="E127" s="39" t="s">
        <v>677</v>
      </c>
    </row>
    <row r="128" spans="1:16" ht="25.5">
      <c r="A128" t="s">
        <v>48</v>
      </c>
      <c s="34" t="s">
        <v>145</v>
      </c>
      <c s="34" t="s">
        <v>681</v>
      </c>
      <c s="35" t="s">
        <v>682</v>
      </c>
      <c s="6" t="s">
        <v>683</v>
      </c>
      <c s="36" t="s">
        <v>676</v>
      </c>
      <c s="37">
        <v>1</v>
      </c>
      <c s="36">
        <v>0</v>
      </c>
      <c s="36">
        <f>ROUND(G128*H128,6)</f>
      </c>
      <c r="L128" s="38">
        <v>0</v>
      </c>
      <c s="32">
        <f>ROUND(ROUND(L128,2)*ROUND(G128,3),2)</f>
      </c>
      <c s="36" t="s">
        <v>490</v>
      </c>
      <c>
        <f>(M128*21)/100</f>
      </c>
      <c t="s">
        <v>26</v>
      </c>
    </row>
    <row r="129" spans="1:5" ht="25.5">
      <c r="A129" s="35" t="s">
        <v>55</v>
      </c>
      <c r="E129" s="39" t="s">
        <v>677</v>
      </c>
    </row>
    <row r="130" spans="1:5" ht="25.5">
      <c r="A130" s="35" t="s">
        <v>56</v>
      </c>
      <c r="E130" s="40" t="s">
        <v>2416</v>
      </c>
    </row>
    <row r="131" spans="1:5" ht="25.5">
      <c r="A131" t="s">
        <v>58</v>
      </c>
      <c r="E131" s="39" t="s">
        <v>677</v>
      </c>
    </row>
    <row r="132" spans="1:16" ht="25.5">
      <c r="A132" t="s">
        <v>48</v>
      </c>
      <c s="34" t="s">
        <v>148</v>
      </c>
      <c s="34" t="s">
        <v>1744</v>
      </c>
      <c s="35" t="s">
        <v>1745</v>
      </c>
      <c s="6" t="s">
        <v>1746</v>
      </c>
      <c s="36" t="s">
        <v>676</v>
      </c>
      <c s="37">
        <v>0.1</v>
      </c>
      <c s="36">
        <v>0</v>
      </c>
      <c s="36">
        <f>ROUND(G132*H132,6)</f>
      </c>
      <c r="L132" s="38">
        <v>0</v>
      </c>
      <c s="32">
        <f>ROUND(ROUND(L132,2)*ROUND(G132,3),2)</f>
      </c>
      <c s="36" t="s">
        <v>490</v>
      </c>
      <c>
        <f>(M132*21)/100</f>
      </c>
      <c t="s">
        <v>26</v>
      </c>
    </row>
    <row r="133" spans="1:5" ht="25.5">
      <c r="A133" s="35" t="s">
        <v>55</v>
      </c>
      <c r="E133" s="39" t="s">
        <v>677</v>
      </c>
    </row>
    <row r="134" spans="1:5" ht="25.5">
      <c r="A134" s="35" t="s">
        <v>56</v>
      </c>
      <c r="E134" s="40" t="s">
        <v>2416</v>
      </c>
    </row>
    <row r="135" spans="1:5" ht="25.5">
      <c r="A135" t="s">
        <v>58</v>
      </c>
      <c r="E13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